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updateLinks="always"/>
  <mc:AlternateContent xmlns:mc="http://schemas.openxmlformats.org/markup-compatibility/2006">
    <mc:Choice Requires="x15">
      <x15ac:absPath xmlns:x15ac="http://schemas.microsoft.com/office/spreadsheetml/2010/11/ac" url="C:\Users\luzmorantes\Favorites\Desktop\DOCUMENTOS 2026\CUENTAS DE COBRO 2026\Cuenta de cobro N3\Word y Excel\"/>
    </mc:Choice>
  </mc:AlternateContent>
  <xr:revisionPtr revIDLastSave="0" documentId="13_ncr:1_{E57DAC0E-FCB9-4562-A847-532FECAF5079}" xr6:coauthVersionLast="47" xr6:coauthVersionMax="47" xr10:uidLastSave="{00000000-0000-0000-0000-000000000000}"/>
  <bookViews>
    <workbookView xWindow="28692" yWindow="-108" windowWidth="20712" windowHeight="11016" firstSheet="1" activeTab="1" xr2:uid="{00000000-000D-0000-FFFF-FFFF00000000}"/>
  </bookViews>
  <sheets>
    <sheet name="Liquidador Maga" sheetId="12" state="hidden" r:id="rId1"/>
    <sheet name="Base ONE DRIVE" sheetId="1" r:id="rId2"/>
    <sheet name="Liquidador Daniel" sheetId="11" state="hidden" r:id="rId3"/>
    <sheet name="Liquidador Luz" sheetId="13" state="hidden" r:id="rId4"/>
    <sheet name="INPUT" sheetId="4" state="hidden" r:id="rId5"/>
    <sheet name="Rps" sheetId="3" state="hidden" r:id="rId6"/>
    <sheet name="Hoja2" sheetId="2" state="hidden" r:id="rId7"/>
    <sheet name="Hoja1" sheetId="14" state="hidden"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s>
  <definedNames>
    <definedName name="_xlnm._FilterDatabase" localSheetId="1" hidden="1">'Base ONE DRIVE'!$B$6:$CP$6</definedName>
    <definedName name="_xlnm._FilterDatabase" localSheetId="6" hidden="1">Hoja2!$F$60:$F$102</definedName>
    <definedName name="_xlnm._FilterDatabase" localSheetId="4" hidden="1">INPUT!$Q$1:$W$489</definedName>
    <definedName name="_xlnm._FilterDatabase" localSheetId="5" hidden="1">Rps!$A$1:$AX$913</definedName>
    <definedName name="_IMP01">#REF!</definedName>
    <definedName name="_Order2" hidden="1">255</definedName>
    <definedName name="AccessDatabase" hidden="1">"C:\Mis documentos\ORDENPA.mdb"</definedName>
    <definedName name="añofinal">#REF!</definedName>
    <definedName name="añoinicial">#REF!</definedName>
    <definedName name="Aseguradoras">#REF!</definedName>
    <definedName name="Aumento.vtas">[1]Indicadores!#REF!</definedName>
    <definedName name="BASEINSUMOS">#REF!</definedName>
    <definedName name="CAPITAL">#REF!</definedName>
    <definedName name="CÉDULA_SUPERVISOR">#REF!</definedName>
    <definedName name="CompanyContactsHeader">'[2]Datos de ejemplo'!$W$1</definedName>
    <definedName name="COMPONENTE_DEL_PROYECTO">'[3]Códigos CV - No Borrar'!$AH$4:$AH$19</definedName>
    <definedName name="CONCEPTO_DEL_GASTO">'[3]Códigos CV - No Borrar'!$AI$4:$AI$19</definedName>
    <definedName name="configuración_PJ">#REF!</definedName>
    <definedName name="conservación">[4]MODELO_FINANCIERO!#REF!</definedName>
    <definedName name="CONTRATACION_2019">#REF!</definedName>
    <definedName name="CONTRATOS_2019">#REF!</definedName>
    <definedName name="Costo.ventas">[1]Indicadores!#REF!</definedName>
    <definedName name="Costov">[1]Indicadores!#REF!</definedName>
    <definedName name="Costoventas">[1]Indicadores!#REF!</definedName>
    <definedName name="Cto.vtas">[1]Indicadores!#REF!</definedName>
    <definedName name="D">#REF!</definedName>
    <definedName name="DataDisplayed">"user"</definedName>
    <definedName name="dddddd">#REF!</definedName>
    <definedName name="depend">#REF!</definedName>
    <definedName name="DEPEND1">#REF!</definedName>
    <definedName name="Dependencia">#REF!</definedName>
    <definedName name="Detalle_Fuente_de_Financiación">'[5]Códigos CV - No Borrar'!$E$4:$E$52</definedName>
    <definedName name="deuda">#REF!</definedName>
    <definedName name="EEE">#REF!</definedName>
    <definedName name="efectosfiscales">#REF!</definedName>
    <definedName name="Estado_Contrato">#REF!</definedName>
    <definedName name="factorconservacion">#REF!</definedName>
    <definedName name="geno">#REF!</definedName>
    <definedName name="graficas">'[6]presentacion '!$B$2:$G$10</definedName>
    <definedName name="GRAFICAS1">'[7]PRESENTACION '!$C$4:$I$13</definedName>
    <definedName name="Horizonte">#REF!</definedName>
    <definedName name="Imputación_Presupuestal">#REF!</definedName>
    <definedName name="IPC">[4]COSTOS_2021!#REF!</definedName>
    <definedName name="meseses">[4]MODELO_FINANCIERO!#REF!</definedName>
    <definedName name="META">'[3]Códigos CV - No Borrar'!$AG$4:$AG$19</definedName>
    <definedName name="Modalidad">'[3]Códigos CV - No Borrar'!$T$4:$T$41</definedName>
    <definedName name="Modalidades">#REF!</definedName>
    <definedName name="Modificaciones">#REF!</definedName>
    <definedName name="Naturaleza_Contrato">#REF!</definedName>
    <definedName name="NOMBRE_DEL_PROYECTO_Y_O_CONCEPTO">'[8]Códigos CV - No Borrar'!$H$4:$H$52</definedName>
    <definedName name="nper">#REF!</definedName>
    <definedName name="Número_Proyecto">#REF!</definedName>
    <definedName name="ORDENADOR_DEL_GASTO">#REF!</definedName>
    <definedName name="Pefil_profesional">#REF!</definedName>
    <definedName name="Persona">#REF!</definedName>
    <definedName name="PruebaTotal">'[9]Gastos en el tiempo'!$D$43</definedName>
    <definedName name="renta">#REF!</definedName>
    <definedName name="Rubro">#REF!</definedName>
    <definedName name="serviciodeuda">#REF!</definedName>
    <definedName name="SUMINISTRO_DE_IMPRESIÓN">#REF!</definedName>
    <definedName name="SUMINISTRO_DE_PAPELERÍA">#REF!</definedName>
    <definedName name="SUMINISTROS">#REF!</definedName>
    <definedName name="SUPER">#REF!</definedName>
    <definedName name="SUPERVISOR">#REF!</definedName>
    <definedName name="TABLA_VALORES">'[10]TALENTO HUMANO'!$AM$29:$AO$97</definedName>
    <definedName name="TALENTO_HUMANO">'[9]TALENTO HUMANO'!$B$2:$AH$46</definedName>
    <definedName name="tasacnt">#REF!</definedName>
    <definedName name="tasaremuneracion">#REF!</definedName>
    <definedName name="TIPO">[11]Datos!$O$6:$O$7</definedName>
    <definedName name="TIPO_VINCULACION">'[4]TALENTO HUMANO'!$AK$28:$AK$30</definedName>
    <definedName name="TotalConstrucción">'[9]Gastos en el tiempo'!$D$35</definedName>
    <definedName name="TotalInstalación">'[9]Gastos en el tiempo'!$D$11</definedName>
    <definedName name="TotalPlaneación">'[9]Gastos en el tiempo'!$D$19</definedName>
    <definedName name="TotalPlaneación2">'[9]Gastos en el tiempo'!$D$27</definedName>
    <definedName name="vpn">[1]Indicadores!#REF!</definedName>
    <definedName name="Z_138F33A3_4893_4D4D_9064_E1C7B746338C_.wvu.FilterData" localSheetId="4" hidden="1">INPUT!#REF!</definedName>
    <definedName name="Z_150B47ED_DD58_46B5_BBD6_0E77AE3001C9_.wvu.FilterData" localSheetId="4" hidden="1">INPUT!#REF!</definedName>
    <definedName name="Z_150B47ED_DD58_46B5_BBD6_0E77AE3001C9_.wvu.Rows" localSheetId="4" hidden="1">INPUT!#REF!</definedName>
    <definedName name="Z_3D07506D_34D5_4CBA_BB85_0B104B6FDB7D_.wvu.FilterData" localSheetId="4" hidden="1">INPUT!#REF!</definedName>
    <definedName name="Z_3D07506D_34D5_4CBA_BB85_0B104B6FDB7D_.wvu.Rows" localSheetId="4" hidden="1">INPUT!#REF!</definedName>
    <definedName name="Z_4281193E_1F91_4489_A65D_0A95D05C2BF9_.wvu.FilterData" localSheetId="4" hidden="1">INPUT!$L$1:$N$39</definedName>
    <definedName name="Z_43D2B1EC_64A8_4E45_ABB8_B5922C8D20AD_.wvu.FilterData" localSheetId="4" hidden="1">INPUT!#REF!</definedName>
    <definedName name="Z_4B2AFE15_9EC9_4941_AE14_4C733884C0C1_.wvu.FilterData" localSheetId="4" hidden="1">INPUT!$L$1:$N$39</definedName>
    <definedName name="Z_5AA04940_BF74_4988_9B1E_7CBBB98ADC79_.wvu.Cols" localSheetId="4" hidden="1">INPUT!#REF!,INPUT!$K:$O</definedName>
    <definedName name="Z_5AA04940_BF74_4988_9B1E_7CBBB98ADC79_.wvu.FilterData" localSheetId="4" hidden="1">INPUT!#REF!</definedName>
    <definedName name="Z_5C09773C_D89B_4672_9881_604B84D1A18C_.wvu.Cols" localSheetId="4" hidden="1">INPUT!#REF!,INPUT!$K:$O</definedName>
    <definedName name="Z_5C09773C_D89B_4672_9881_604B84D1A18C_.wvu.FilterData" localSheetId="4" hidden="1">INPUT!#REF!</definedName>
    <definedName name="Z_6664A772_5E08_460F_B138_35A43BED70EE_.wvu.Cols" localSheetId="4" hidden="1">INPUT!#REF!,INPUT!$K:$O</definedName>
    <definedName name="Z_6664A772_5E08_460F_B138_35A43BED70EE_.wvu.FilterData" localSheetId="4" hidden="1">INPUT!#REF!</definedName>
    <definedName name="Z_758E8C55_9EAC_48B9_8A87_ED24EF613A92_.wvu.FilterData" localSheetId="4" hidden="1">INPUT!$L$1:$N$39</definedName>
    <definedName name="Z_7E38B756_5482_47DD_8125_841FB451C187_.wvu.Cols" localSheetId="4" hidden="1">INPUT!#REF!,INPUT!$K:$O</definedName>
    <definedName name="Z_7E38B756_5482_47DD_8125_841FB451C187_.wvu.FilterData" localSheetId="4" hidden="1">INPUT!#REF!</definedName>
    <definedName name="Z_7F66138F_6D38_4B94_91D3_24043ED40FC1_.wvu.Cols" localSheetId="4" hidden="1">INPUT!#REF!,INPUT!$K:$O</definedName>
    <definedName name="Z_7F66138F_6D38_4B94_91D3_24043ED40FC1_.wvu.FilterData" localSheetId="4" hidden="1">INPUT!#REF!</definedName>
    <definedName name="Z_83FB94A0_4C4B_401E_98D9_84E454170484_.wvu.FilterData" localSheetId="4" hidden="1">INPUT!$L$1:$N$39</definedName>
    <definedName name="Z_860DD3DB_202E_4453_B313_C50582AFF5F3_.wvu.Cols" localSheetId="4" hidden="1">INPUT!#REF!,INPUT!$K:$O</definedName>
    <definedName name="Z_860DD3DB_202E_4453_B313_C50582AFF5F3_.wvu.FilterData" localSheetId="4" hidden="1">INPUT!#REF!</definedName>
    <definedName name="Z_880BAEC3_34FE_40B4_976D_EF79B65F4E8D_.wvu.Cols" localSheetId="4" hidden="1">INPUT!#REF!,INPUT!$K:$O</definedName>
    <definedName name="Z_880BAEC3_34FE_40B4_976D_EF79B65F4E8D_.wvu.FilterData" localSheetId="4" hidden="1">INPUT!#REF!</definedName>
    <definedName name="Z_8DCD2572_8BD1_4571_95AA_CD1BAF12AB2E_.wvu.FilterData" localSheetId="4" hidden="1">INPUT!$L$1:$N$39</definedName>
    <definedName name="Z_97B36C62_B78F_4F7A_8CFE_FDFD47401F24_.wvu.Cols" localSheetId="4" hidden="1">INPUT!#REF!,INPUT!$K:$O</definedName>
    <definedName name="Z_97B36C62_B78F_4F7A_8CFE_FDFD47401F24_.wvu.FilterData" localSheetId="4" hidden="1">INPUT!#REF!</definedName>
    <definedName name="Z_9C66C0EA_C7D5_4E14_BD02_7724F191942A_.wvu.Cols" localSheetId="4" hidden="1">INPUT!#REF!,INPUT!$K:$O</definedName>
    <definedName name="Z_9C66C0EA_C7D5_4E14_BD02_7724F191942A_.wvu.FilterData" localSheetId="4" hidden="1">INPUT!#REF!</definedName>
    <definedName name="Z_9CA32249_BACB_4153_A4C0_822DDC800529_.wvu.Cols" localSheetId="4" hidden="1">INPUT!#REF!,INPUT!$K:$O</definedName>
    <definedName name="Z_9CA32249_BACB_4153_A4C0_822DDC800529_.wvu.FilterData" localSheetId="4" hidden="1">INPUT!#REF!</definedName>
    <definedName name="Z_A3AE6D1D_C4E4_465E_849C_A8EDF039FA3C_.wvu.Cols" localSheetId="4" hidden="1">INPUT!#REF!,INPUT!$K:$O</definedName>
    <definedName name="Z_A3AE6D1D_C4E4_465E_849C_A8EDF039FA3C_.wvu.FilterData" localSheetId="4" hidden="1">INPUT!#REF!</definedName>
    <definedName name="Z_B2C0B870_2E3A_4CD1_A74E_0327D3A10BFA_.wvu.FilterData" localSheetId="4" hidden="1">INPUT!$L$1:$N$39</definedName>
    <definedName name="Z_BBF12DDE_6685_485D_A596_09A46AC34F61_.wvu.FilterData" localSheetId="4" hidden="1">INPUT!$L$1:$N$39</definedName>
    <definedName name="Z_BCF1A358_D9D5_4AA5_9FE1_EEF23A463F36_.wvu.Cols" localSheetId="4" hidden="1">INPUT!#REF!,INPUT!$K:$O</definedName>
    <definedName name="Z_BCF1A358_D9D5_4AA5_9FE1_EEF23A463F36_.wvu.FilterData" localSheetId="4" hidden="1">INPUT!#REF!</definedName>
    <definedName name="Z_CC094174_861C_4E02_8DE0_2640FCAB38F8_.wvu.Cols" localSheetId="4" hidden="1">INPUT!#REF!,INPUT!$K:$O</definedName>
    <definedName name="Z_CC094174_861C_4E02_8DE0_2640FCAB38F8_.wvu.FilterData" localSheetId="4" hidden="1">INPUT!#REF!</definedName>
    <definedName name="Z_DDC96BFE_CAAE_44F7_9015_78C35CD0E814_.wvu.Cols" localSheetId="4" hidden="1">INPUT!#REF!,INPUT!$K:$O</definedName>
    <definedName name="Z_DDC96BFE_CAAE_44F7_9015_78C35CD0E814_.wvu.FilterData" localSheetId="4" hidden="1">INPUT!#REF!</definedName>
    <definedName name="Z_F0856CD4_C29C_4422_AE5C_4AB5019E08A1_.wvu.FilterData" localSheetId="4" hidden="1">INPUT!$L$1:$N$39</definedName>
    <definedName name="Z_F4CF6B3A_578D_440E_9FB9_26ED2AA5F7CC_.wvu.FilterData" localSheetId="4" hidden="1">INPUT!#REF!</definedName>
    <definedName name="Z_F5EBD04A_4C83_4B18_834C_C71F2D4B1F96_.wvu.FilterData" localSheetId="4" hidden="1">INPUT!#REF!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0" i="13" l="1"/>
  <c r="D4" i="13"/>
  <c r="I15" i="13"/>
  <c r="A1347" i="3"/>
  <c r="B1347" i="3"/>
  <c r="C1347" i="3"/>
  <c r="D1347" i="3"/>
  <c r="A1348" i="3"/>
  <c r="B1348" i="3"/>
  <c r="C1348" i="3"/>
  <c r="D1348" i="3"/>
  <c r="A1349" i="3"/>
  <c r="B1349" i="3"/>
  <c r="C1349" i="3"/>
  <c r="D1349" i="3"/>
  <c r="A1350" i="3"/>
  <c r="B1350" i="3"/>
  <c r="C1350" i="3"/>
  <c r="D1350" i="3"/>
  <c r="A1351" i="3"/>
  <c r="B1351" i="3"/>
  <c r="C1351" i="3"/>
  <c r="D1351" i="3"/>
  <c r="A1352" i="3"/>
  <c r="B1352" i="3"/>
  <c r="C1352" i="3"/>
  <c r="D1352" i="3"/>
  <c r="A1353" i="3"/>
  <c r="B1353" i="3"/>
  <c r="C1353" i="3"/>
  <c r="D1353" i="3"/>
  <c r="A1354" i="3"/>
  <c r="B1354" i="3"/>
  <c r="C1354" i="3"/>
  <c r="D1354" i="3"/>
  <c r="A1355" i="3"/>
  <c r="B1355" i="3"/>
  <c r="C1355" i="3"/>
  <c r="D1355" i="3"/>
  <c r="A1356" i="3"/>
  <c r="B1356" i="3"/>
  <c r="C1356" i="3"/>
  <c r="D1356" i="3"/>
  <c r="A1357" i="3"/>
  <c r="B1357" i="3"/>
  <c r="C1357" i="3"/>
  <c r="D1357" i="3"/>
  <c r="A1358" i="3"/>
  <c r="B1358" i="3"/>
  <c r="C1358" i="3"/>
  <c r="D1358" i="3"/>
  <c r="A1359" i="3"/>
  <c r="B1359" i="3"/>
  <c r="C1359" i="3"/>
  <c r="D1359" i="3"/>
  <c r="A1360" i="3"/>
  <c r="B1360" i="3"/>
  <c r="C1360" i="3"/>
  <c r="D1360" i="3"/>
  <c r="A1361" i="3"/>
  <c r="B1361" i="3"/>
  <c r="C1361" i="3"/>
  <c r="D1361" i="3"/>
  <c r="A1362" i="3"/>
  <c r="B1362" i="3"/>
  <c r="C1362" i="3"/>
  <c r="D1362" i="3"/>
  <c r="A1363" i="3"/>
  <c r="B1363" i="3"/>
  <c r="C1363" i="3"/>
  <c r="D1363" i="3"/>
  <c r="A1364" i="3"/>
  <c r="B1364" i="3"/>
  <c r="C1364" i="3"/>
  <c r="D1364" i="3"/>
  <c r="A1365" i="3"/>
  <c r="B1365" i="3"/>
  <c r="C1365" i="3"/>
  <c r="D1365" i="3"/>
  <c r="A1366" i="3"/>
  <c r="B1366" i="3"/>
  <c r="C1366" i="3"/>
  <c r="D1366" i="3"/>
  <c r="A1367" i="3"/>
  <c r="B1367" i="3"/>
  <c r="C1367" i="3"/>
  <c r="D1367" i="3"/>
  <c r="A1368" i="3"/>
  <c r="B1368" i="3"/>
  <c r="C1368" i="3"/>
  <c r="D1368" i="3"/>
  <c r="A1369" i="3"/>
  <c r="B1369" i="3"/>
  <c r="C1369" i="3"/>
  <c r="D1369" i="3"/>
  <c r="G21" i="13"/>
  <c r="G93" i="11"/>
  <c r="A1246" i="3"/>
  <c r="A1329" i="3"/>
  <c r="B1329" i="3"/>
  <c r="C1329" i="3"/>
  <c r="D1329" i="3"/>
  <c r="A1330" i="3"/>
  <c r="B1330" i="3"/>
  <c r="C1330" i="3"/>
  <c r="D1330" i="3"/>
  <c r="A1331" i="3"/>
  <c r="B1331" i="3"/>
  <c r="C1331" i="3"/>
  <c r="D1331" i="3"/>
  <c r="A1332" i="3"/>
  <c r="B1332" i="3"/>
  <c r="C1332" i="3"/>
  <c r="D1332" i="3"/>
  <c r="A1333" i="3"/>
  <c r="B1333" i="3"/>
  <c r="C1333" i="3"/>
  <c r="D1333" i="3"/>
  <c r="A1334" i="3"/>
  <c r="B1334" i="3"/>
  <c r="C1334" i="3"/>
  <c r="D1334" i="3"/>
  <c r="A1335" i="3"/>
  <c r="B1335" i="3"/>
  <c r="C1335" i="3"/>
  <c r="D1335" i="3"/>
  <c r="A1336" i="3"/>
  <c r="B1336" i="3"/>
  <c r="C1336" i="3"/>
  <c r="D1336" i="3"/>
  <c r="A1337" i="3"/>
  <c r="B1337" i="3"/>
  <c r="C1337" i="3"/>
  <c r="D1337" i="3"/>
  <c r="A1338" i="3"/>
  <c r="B1338" i="3"/>
  <c r="C1338" i="3"/>
  <c r="D1338" i="3"/>
  <c r="A1339" i="3"/>
  <c r="B1339" i="3"/>
  <c r="C1339" i="3"/>
  <c r="D1339" i="3"/>
  <c r="A1340" i="3"/>
  <c r="B1340" i="3"/>
  <c r="C1340" i="3"/>
  <c r="D1340" i="3"/>
  <c r="A1341" i="3"/>
  <c r="B1341" i="3"/>
  <c r="C1341" i="3"/>
  <c r="D1341" i="3"/>
  <c r="A1342" i="3"/>
  <c r="B1342" i="3"/>
  <c r="C1342" i="3"/>
  <c r="D1342" i="3"/>
  <c r="A1343" i="3"/>
  <c r="B1343" i="3"/>
  <c r="C1343" i="3"/>
  <c r="D1343" i="3"/>
  <c r="A1344" i="3"/>
  <c r="B1344" i="3"/>
  <c r="C1344" i="3"/>
  <c r="D1344" i="3"/>
  <c r="A1345" i="3"/>
  <c r="B1345" i="3"/>
  <c r="C1345" i="3"/>
  <c r="D1345" i="3"/>
  <c r="A1346" i="3"/>
  <c r="B1346" i="3"/>
  <c r="C1346" i="3"/>
  <c r="D1346" i="3"/>
  <c r="A1181" i="3"/>
  <c r="D1181" i="3"/>
  <c r="C1181" i="3"/>
  <c r="J17" i="11"/>
  <c r="A1328" i="3"/>
  <c r="B1328" i="3"/>
  <c r="B1327" i="3"/>
  <c r="A1327" i="3"/>
  <c r="B1326" i="3"/>
  <c r="A1326" i="3"/>
  <c r="B1325" i="3"/>
  <c r="A1325" i="3"/>
  <c r="B1324" i="3"/>
  <c r="A1324" i="3"/>
  <c r="B1323" i="3"/>
  <c r="A1323" i="3"/>
  <c r="B1322" i="3"/>
  <c r="A1322" i="3"/>
  <c r="B1321" i="3"/>
  <c r="A1321" i="3"/>
  <c r="B1320" i="3"/>
  <c r="A1320" i="3"/>
  <c r="B1319" i="3"/>
  <c r="A1319" i="3"/>
  <c r="B1318" i="3"/>
  <c r="A1318" i="3"/>
  <c r="B1317" i="3"/>
  <c r="A1317" i="3"/>
  <c r="B1316" i="3"/>
  <c r="A1316" i="3"/>
  <c r="B1315" i="3"/>
  <c r="A1315" i="3"/>
  <c r="B1314" i="3"/>
  <c r="A1314" i="3"/>
  <c r="B1313" i="3"/>
  <c r="A1313" i="3"/>
  <c r="B1312" i="3"/>
  <c r="A1312" i="3"/>
  <c r="B1311" i="3"/>
  <c r="A1311" i="3"/>
  <c r="B1310" i="3"/>
  <c r="A1310" i="3"/>
  <c r="B1309" i="3"/>
  <c r="A1309" i="3"/>
  <c r="B1308" i="3"/>
  <c r="A1308" i="3"/>
  <c r="B1307" i="3"/>
  <c r="A1307" i="3"/>
  <c r="B1306" i="3"/>
  <c r="A1306" i="3"/>
  <c r="B1305" i="3"/>
  <c r="A1305" i="3"/>
  <c r="B1304" i="3"/>
  <c r="A1304" i="3"/>
  <c r="B1303" i="3"/>
  <c r="A1303" i="3"/>
  <c r="B1302" i="3"/>
  <c r="A1302" i="3"/>
  <c r="B1301" i="3"/>
  <c r="A1301" i="3"/>
  <c r="B1300" i="3"/>
  <c r="A1300" i="3"/>
  <c r="B1299" i="3"/>
  <c r="A1299" i="3"/>
  <c r="B1298" i="3"/>
  <c r="A1298" i="3"/>
  <c r="B1297" i="3"/>
  <c r="A1297" i="3"/>
  <c r="B1296" i="3"/>
  <c r="A1296" i="3"/>
  <c r="B1295" i="3"/>
  <c r="A1295" i="3"/>
  <c r="B1294" i="3"/>
  <c r="A1294" i="3"/>
  <c r="B1293" i="3"/>
  <c r="A1293" i="3"/>
  <c r="B1292" i="3"/>
  <c r="A1292" i="3"/>
  <c r="B1291" i="3"/>
  <c r="A1291" i="3"/>
  <c r="B1290" i="3"/>
  <c r="A1290" i="3"/>
  <c r="B1289" i="3"/>
  <c r="A1289" i="3"/>
  <c r="B1288" i="3"/>
  <c r="A1288" i="3"/>
  <c r="B1287" i="3"/>
  <c r="A1287" i="3"/>
  <c r="B1286" i="3"/>
  <c r="A1286" i="3"/>
  <c r="B1285" i="3"/>
  <c r="A1285" i="3"/>
  <c r="B1284" i="3"/>
  <c r="A1284" i="3"/>
  <c r="B1283" i="3"/>
  <c r="A1283" i="3"/>
  <c r="B1282" i="3"/>
  <c r="A1282" i="3"/>
  <c r="B1281" i="3"/>
  <c r="A1281" i="3"/>
  <c r="B1280" i="3"/>
  <c r="A1280" i="3"/>
  <c r="B1279" i="3"/>
  <c r="A1279" i="3"/>
  <c r="B1278" i="3"/>
  <c r="A1278" i="3"/>
  <c r="B1277" i="3"/>
  <c r="A1277" i="3"/>
  <c r="B1276" i="3"/>
  <c r="A1276" i="3"/>
  <c r="B1275" i="3"/>
  <c r="A1275" i="3"/>
  <c r="B1274" i="3"/>
  <c r="A1274" i="3"/>
  <c r="B1273" i="3"/>
  <c r="A1273" i="3"/>
  <c r="B1272" i="3"/>
  <c r="A1272" i="3"/>
  <c r="B1271" i="3"/>
  <c r="A1271" i="3"/>
  <c r="B1270" i="3"/>
  <c r="A1270" i="3"/>
  <c r="B1269" i="3"/>
  <c r="A1269" i="3"/>
  <c r="B1268" i="3"/>
  <c r="A1268" i="3"/>
  <c r="B1267" i="3"/>
  <c r="A1267" i="3"/>
  <c r="B1266" i="3"/>
  <c r="A1266" i="3"/>
  <c r="B1265" i="3"/>
  <c r="A1265" i="3"/>
  <c r="B1264" i="3"/>
  <c r="A1264" i="3"/>
  <c r="B1263" i="3"/>
  <c r="A1263" i="3"/>
  <c r="B1262" i="3"/>
  <c r="A1262" i="3"/>
  <c r="B1261" i="3"/>
  <c r="A1261" i="3"/>
  <c r="B1260" i="3"/>
  <c r="A1260" i="3"/>
  <c r="B1259" i="3"/>
  <c r="A1259" i="3"/>
  <c r="B1258" i="3"/>
  <c r="A1258" i="3"/>
  <c r="B1257" i="3"/>
  <c r="A1257" i="3"/>
  <c r="B1256" i="3"/>
  <c r="A1256" i="3"/>
  <c r="B1255" i="3"/>
  <c r="A1255" i="3"/>
  <c r="B1254" i="3"/>
  <c r="A1254" i="3"/>
  <c r="J59" i="11"/>
  <c r="A1221" i="3"/>
  <c r="D1221" i="3"/>
  <c r="I16" i="4"/>
  <c r="I13" i="4"/>
  <c r="A1209" i="3"/>
  <c r="D1209" i="3"/>
  <c r="G50" i="4"/>
  <c r="I4" i="4"/>
  <c r="B1253" i="3"/>
  <c r="A1253" i="3"/>
  <c r="B1252" i="3"/>
  <c r="A1252" i="3"/>
  <c r="B1251" i="3"/>
  <c r="A1251" i="3"/>
  <c r="B1250" i="3"/>
  <c r="A1250" i="3"/>
  <c r="B1249" i="3"/>
  <c r="A1249" i="3"/>
  <c r="B1248" i="3"/>
  <c r="A1248" i="3"/>
  <c r="B1247" i="3"/>
  <c r="A1247" i="3"/>
  <c r="B1246" i="3"/>
  <c r="B1245" i="3"/>
  <c r="A1245" i="3"/>
  <c r="B1244" i="3"/>
  <c r="A1244" i="3"/>
  <c r="B1243" i="3"/>
  <c r="A1243" i="3"/>
  <c r="B1242" i="3"/>
  <c r="A1242" i="3"/>
  <c r="B1241" i="3"/>
  <c r="A1241" i="3"/>
  <c r="B1240" i="3"/>
  <c r="A1240" i="3"/>
  <c r="B1239" i="3"/>
  <c r="A1239" i="3"/>
  <c r="B1238" i="3"/>
  <c r="A1238" i="3"/>
  <c r="B1237" i="3"/>
  <c r="A1237" i="3"/>
  <c r="B1236" i="3"/>
  <c r="A1236" i="3"/>
  <c r="B1235" i="3"/>
  <c r="A1235" i="3"/>
  <c r="B1234" i="3"/>
  <c r="A1234" i="3"/>
  <c r="B1233" i="3"/>
  <c r="A1233" i="3"/>
  <c r="B1232" i="3"/>
  <c r="A1232" i="3"/>
  <c r="B1231" i="3"/>
  <c r="A1231" i="3"/>
  <c r="B1230" i="3"/>
  <c r="A1230" i="3"/>
  <c r="B1229" i="3"/>
  <c r="A1229" i="3"/>
  <c r="B1228" i="3"/>
  <c r="A1228" i="3"/>
  <c r="B1227" i="3"/>
  <c r="A1227" i="3"/>
  <c r="B1226" i="3"/>
  <c r="A1226" i="3"/>
  <c r="B1225" i="3"/>
  <c r="A1225" i="3"/>
  <c r="B1224" i="3"/>
  <c r="A1224" i="3"/>
  <c r="B1223" i="3"/>
  <c r="A1223" i="3"/>
  <c r="B1222" i="3"/>
  <c r="A1222" i="3"/>
  <c r="B1221" i="3"/>
  <c r="B1220" i="3"/>
  <c r="A1220" i="3"/>
  <c r="B1219" i="3"/>
  <c r="A1219" i="3"/>
  <c r="A1104" i="3"/>
  <c r="B1104" i="3"/>
  <c r="C1104" i="3"/>
  <c r="D1104" i="3"/>
  <c r="A1105" i="3"/>
  <c r="B1105" i="3"/>
  <c r="C1105" i="3"/>
  <c r="D1105" i="3"/>
  <c r="A1106" i="3"/>
  <c r="B1106" i="3"/>
  <c r="C1106" i="3"/>
  <c r="D1106" i="3"/>
  <c r="A1107" i="3"/>
  <c r="B1107" i="3"/>
  <c r="C1107" i="3"/>
  <c r="D1107" i="3"/>
  <c r="A1108" i="3"/>
  <c r="B1108" i="3"/>
  <c r="C1108" i="3"/>
  <c r="D1108" i="3"/>
  <c r="A1109" i="3"/>
  <c r="B1109" i="3"/>
  <c r="C1109" i="3"/>
  <c r="D1109" i="3"/>
  <c r="A1110" i="3"/>
  <c r="B1110" i="3"/>
  <c r="C1110" i="3"/>
  <c r="D1110" i="3"/>
  <c r="A1111" i="3"/>
  <c r="B1111" i="3"/>
  <c r="C1111" i="3"/>
  <c r="D1111" i="3"/>
  <c r="A1112" i="3"/>
  <c r="B1112" i="3"/>
  <c r="C1112" i="3"/>
  <c r="D1112" i="3"/>
  <c r="A1113" i="3"/>
  <c r="B1113" i="3"/>
  <c r="C1113" i="3"/>
  <c r="D1113" i="3"/>
  <c r="A1114" i="3"/>
  <c r="B1114" i="3"/>
  <c r="C1114" i="3"/>
  <c r="D1114" i="3"/>
  <c r="A1115" i="3"/>
  <c r="B1115" i="3"/>
  <c r="C1115" i="3"/>
  <c r="D1115" i="3"/>
  <c r="A1116" i="3"/>
  <c r="B1116" i="3"/>
  <c r="C1116" i="3"/>
  <c r="D1116" i="3"/>
  <c r="A1117" i="3"/>
  <c r="B1117" i="3"/>
  <c r="C1117" i="3"/>
  <c r="D1117" i="3"/>
  <c r="A1118" i="3"/>
  <c r="B1118" i="3"/>
  <c r="C1118" i="3"/>
  <c r="D1118" i="3"/>
  <c r="A1119" i="3"/>
  <c r="B1119" i="3"/>
  <c r="C1119" i="3"/>
  <c r="D1119" i="3"/>
  <c r="A1120" i="3"/>
  <c r="B1120" i="3"/>
  <c r="C1120" i="3"/>
  <c r="D1120" i="3"/>
  <c r="A1121" i="3"/>
  <c r="B1121" i="3"/>
  <c r="C1121" i="3"/>
  <c r="D1121" i="3"/>
  <c r="A1122" i="3"/>
  <c r="B1122" i="3"/>
  <c r="C1122" i="3"/>
  <c r="D1122" i="3"/>
  <c r="A1123" i="3"/>
  <c r="B1123" i="3"/>
  <c r="C1123" i="3"/>
  <c r="D1123" i="3"/>
  <c r="A1124" i="3"/>
  <c r="B1124" i="3"/>
  <c r="C1124" i="3"/>
  <c r="D1124" i="3"/>
  <c r="A1125" i="3"/>
  <c r="B1125" i="3"/>
  <c r="C1125" i="3"/>
  <c r="D1125" i="3"/>
  <c r="A1126" i="3"/>
  <c r="B1126" i="3"/>
  <c r="C1126" i="3"/>
  <c r="D1126" i="3"/>
  <c r="A1127" i="3"/>
  <c r="B1127" i="3"/>
  <c r="C1127" i="3"/>
  <c r="D1127" i="3"/>
  <c r="A1128" i="3"/>
  <c r="B1128" i="3"/>
  <c r="C1128" i="3"/>
  <c r="D1128" i="3"/>
  <c r="A1129" i="3"/>
  <c r="B1129" i="3"/>
  <c r="C1129" i="3"/>
  <c r="D1129" i="3"/>
  <c r="A1130" i="3"/>
  <c r="B1130" i="3"/>
  <c r="C1130" i="3"/>
  <c r="D1130" i="3"/>
  <c r="A1131" i="3"/>
  <c r="B1131" i="3"/>
  <c r="C1131" i="3"/>
  <c r="D1131" i="3"/>
  <c r="A1132" i="3"/>
  <c r="B1132" i="3"/>
  <c r="C1132" i="3"/>
  <c r="D1132" i="3"/>
  <c r="A1133" i="3"/>
  <c r="B1133" i="3"/>
  <c r="C1133" i="3"/>
  <c r="D1133" i="3"/>
  <c r="A1134" i="3"/>
  <c r="B1134" i="3"/>
  <c r="C1134" i="3"/>
  <c r="D1134" i="3"/>
  <c r="A1135" i="3"/>
  <c r="B1135" i="3"/>
  <c r="C1135" i="3"/>
  <c r="D1135" i="3"/>
  <c r="A1136" i="3"/>
  <c r="B1136" i="3"/>
  <c r="C1136" i="3"/>
  <c r="D1136" i="3"/>
  <c r="A1137" i="3"/>
  <c r="B1137" i="3"/>
  <c r="C1137" i="3"/>
  <c r="D1137" i="3"/>
  <c r="A1138" i="3"/>
  <c r="B1138" i="3"/>
  <c r="C1138" i="3"/>
  <c r="D1138" i="3"/>
  <c r="A1139" i="3"/>
  <c r="B1139" i="3"/>
  <c r="C1139" i="3"/>
  <c r="D1139" i="3"/>
  <c r="A1140" i="3"/>
  <c r="B1140" i="3"/>
  <c r="C1140" i="3"/>
  <c r="D1140" i="3"/>
  <c r="A1141" i="3"/>
  <c r="B1141" i="3"/>
  <c r="C1141" i="3"/>
  <c r="D1141" i="3"/>
  <c r="A1142" i="3"/>
  <c r="B1142" i="3"/>
  <c r="C1142" i="3"/>
  <c r="D1142" i="3"/>
  <c r="A1143" i="3"/>
  <c r="B1143" i="3"/>
  <c r="C1143" i="3"/>
  <c r="D1143" i="3"/>
  <c r="A1144" i="3"/>
  <c r="B1144" i="3"/>
  <c r="C1144" i="3"/>
  <c r="D1144" i="3"/>
  <c r="A1145" i="3"/>
  <c r="B1145" i="3"/>
  <c r="C1145" i="3"/>
  <c r="D1145" i="3"/>
  <c r="A1146" i="3"/>
  <c r="B1146" i="3"/>
  <c r="C1146" i="3"/>
  <c r="D1146" i="3"/>
  <c r="A1147" i="3"/>
  <c r="B1147" i="3"/>
  <c r="C1147" i="3"/>
  <c r="D1147" i="3"/>
  <c r="A1148" i="3"/>
  <c r="B1148" i="3"/>
  <c r="C1148" i="3"/>
  <c r="D1148" i="3"/>
  <c r="A1149" i="3"/>
  <c r="B1149" i="3"/>
  <c r="C1149" i="3"/>
  <c r="D1149" i="3"/>
  <c r="A1150" i="3"/>
  <c r="B1150" i="3"/>
  <c r="C1150" i="3"/>
  <c r="D1150" i="3"/>
  <c r="A1151" i="3"/>
  <c r="B1151" i="3"/>
  <c r="C1151" i="3"/>
  <c r="D1151" i="3"/>
  <c r="A1152" i="3"/>
  <c r="B1152" i="3"/>
  <c r="C1152" i="3"/>
  <c r="D1152" i="3"/>
  <c r="A1153" i="3"/>
  <c r="B1153" i="3"/>
  <c r="C1153" i="3"/>
  <c r="D1153" i="3"/>
  <c r="A1154" i="3"/>
  <c r="B1154" i="3"/>
  <c r="C1154" i="3"/>
  <c r="D1154" i="3"/>
  <c r="A1155" i="3"/>
  <c r="B1155" i="3"/>
  <c r="C1155" i="3"/>
  <c r="D1155" i="3"/>
  <c r="A1156" i="3"/>
  <c r="B1156" i="3"/>
  <c r="C1156" i="3"/>
  <c r="D1156" i="3"/>
  <c r="A1157" i="3"/>
  <c r="B1157" i="3"/>
  <c r="C1157" i="3"/>
  <c r="D1157" i="3"/>
  <c r="A1158" i="3"/>
  <c r="B1158" i="3"/>
  <c r="C1158" i="3"/>
  <c r="D1158" i="3"/>
  <c r="A1159" i="3"/>
  <c r="B1159" i="3"/>
  <c r="C1159" i="3"/>
  <c r="D1159" i="3"/>
  <c r="A1160" i="3"/>
  <c r="B1160" i="3"/>
  <c r="C1160" i="3"/>
  <c r="D1160" i="3"/>
  <c r="A1161" i="3"/>
  <c r="B1161" i="3"/>
  <c r="C1161" i="3"/>
  <c r="D1161" i="3"/>
  <c r="A1162" i="3"/>
  <c r="B1162" i="3"/>
  <c r="C1162" i="3"/>
  <c r="D1162" i="3"/>
  <c r="A1163" i="3"/>
  <c r="B1163" i="3"/>
  <c r="C1163" i="3"/>
  <c r="D1163" i="3"/>
  <c r="A1164" i="3"/>
  <c r="B1164" i="3"/>
  <c r="C1164" i="3"/>
  <c r="D1164" i="3"/>
  <c r="A1165" i="3"/>
  <c r="B1165" i="3"/>
  <c r="C1165" i="3"/>
  <c r="D1165" i="3"/>
  <c r="A1166" i="3"/>
  <c r="B1166" i="3"/>
  <c r="C1166" i="3"/>
  <c r="D1166" i="3"/>
  <c r="A1167" i="3"/>
  <c r="B1167" i="3"/>
  <c r="C1167" i="3"/>
  <c r="D1167" i="3"/>
  <c r="A1168" i="3"/>
  <c r="B1168" i="3"/>
  <c r="C1168" i="3"/>
  <c r="D1168" i="3"/>
  <c r="A1169" i="3"/>
  <c r="B1169" i="3"/>
  <c r="C1169" i="3"/>
  <c r="D1169" i="3"/>
  <c r="A1170" i="3"/>
  <c r="B1170" i="3"/>
  <c r="C1170" i="3"/>
  <c r="D1170" i="3"/>
  <c r="A1171" i="3"/>
  <c r="B1171" i="3"/>
  <c r="C1171" i="3"/>
  <c r="D1171" i="3"/>
  <c r="A1172" i="3"/>
  <c r="B1172" i="3"/>
  <c r="C1172" i="3"/>
  <c r="D1172" i="3"/>
  <c r="A1173" i="3"/>
  <c r="B1173" i="3"/>
  <c r="C1173" i="3"/>
  <c r="D1173" i="3"/>
  <c r="A1174" i="3"/>
  <c r="B1174" i="3"/>
  <c r="C1174" i="3"/>
  <c r="D1174" i="3"/>
  <c r="A1175" i="3"/>
  <c r="B1175" i="3"/>
  <c r="C1175" i="3"/>
  <c r="D1175" i="3"/>
  <c r="A1176" i="3"/>
  <c r="B1176" i="3"/>
  <c r="C1176" i="3"/>
  <c r="D1176" i="3"/>
  <c r="A1177" i="3"/>
  <c r="B1177" i="3"/>
  <c r="C1177" i="3"/>
  <c r="D1177" i="3"/>
  <c r="A1178" i="3"/>
  <c r="B1178" i="3"/>
  <c r="C1178" i="3"/>
  <c r="D1178" i="3"/>
  <c r="A1179" i="3"/>
  <c r="B1179" i="3"/>
  <c r="C1179" i="3"/>
  <c r="D1179" i="3"/>
  <c r="A1180" i="3"/>
  <c r="B1180" i="3"/>
  <c r="C1180" i="3"/>
  <c r="D1180" i="3"/>
  <c r="B1181" i="3"/>
  <c r="A1182" i="3"/>
  <c r="B1182" i="3"/>
  <c r="C1182" i="3"/>
  <c r="D1182" i="3"/>
  <c r="A1183" i="3"/>
  <c r="B1183" i="3"/>
  <c r="C1183" i="3"/>
  <c r="D1183" i="3"/>
  <c r="A1184" i="3"/>
  <c r="B1184" i="3"/>
  <c r="C1184" i="3"/>
  <c r="D1184" i="3"/>
  <c r="A1185" i="3"/>
  <c r="B1185" i="3"/>
  <c r="C1185" i="3"/>
  <c r="D1185" i="3"/>
  <c r="A1186" i="3"/>
  <c r="B1186" i="3"/>
  <c r="C1186" i="3"/>
  <c r="D1186" i="3"/>
  <c r="A1187" i="3"/>
  <c r="B1187" i="3"/>
  <c r="C1187" i="3"/>
  <c r="D1187" i="3"/>
  <c r="A1188" i="3"/>
  <c r="B1188" i="3"/>
  <c r="C1188" i="3"/>
  <c r="D1188" i="3"/>
  <c r="A1189" i="3"/>
  <c r="B1189" i="3"/>
  <c r="C1189" i="3"/>
  <c r="D1189" i="3"/>
  <c r="A1190" i="3"/>
  <c r="B1190" i="3"/>
  <c r="C1190" i="3"/>
  <c r="D1190" i="3"/>
  <c r="A1191" i="3"/>
  <c r="B1191" i="3"/>
  <c r="C1191" i="3"/>
  <c r="D1191" i="3"/>
  <c r="A1192" i="3"/>
  <c r="B1192" i="3"/>
  <c r="C1192" i="3"/>
  <c r="D1192" i="3"/>
  <c r="A1193" i="3"/>
  <c r="B1193" i="3"/>
  <c r="C1193" i="3"/>
  <c r="D1193" i="3"/>
  <c r="A1194" i="3"/>
  <c r="B1194" i="3"/>
  <c r="C1194" i="3"/>
  <c r="D1194" i="3"/>
  <c r="A1195" i="3"/>
  <c r="B1195" i="3"/>
  <c r="C1195" i="3"/>
  <c r="D1195" i="3"/>
  <c r="A1196" i="3"/>
  <c r="B1196" i="3"/>
  <c r="C1196" i="3"/>
  <c r="D1196" i="3"/>
  <c r="A1197" i="3"/>
  <c r="B1197" i="3"/>
  <c r="C1197" i="3"/>
  <c r="D1197" i="3"/>
  <c r="A1198" i="3"/>
  <c r="B1198" i="3"/>
  <c r="C1198" i="3"/>
  <c r="D1198" i="3"/>
  <c r="A1199" i="3"/>
  <c r="B1199" i="3"/>
  <c r="C1199" i="3"/>
  <c r="D1199" i="3"/>
  <c r="A1200" i="3"/>
  <c r="B1200" i="3"/>
  <c r="C1200" i="3"/>
  <c r="D1200" i="3"/>
  <c r="A1201" i="3"/>
  <c r="B1201" i="3"/>
  <c r="C1201" i="3"/>
  <c r="D1201" i="3"/>
  <c r="A1202" i="3"/>
  <c r="B1202" i="3"/>
  <c r="C1202" i="3"/>
  <c r="D1202" i="3"/>
  <c r="A1203" i="3"/>
  <c r="B1203" i="3"/>
  <c r="C1203" i="3"/>
  <c r="D1203" i="3"/>
  <c r="A1204" i="3"/>
  <c r="B1204" i="3"/>
  <c r="C1204" i="3"/>
  <c r="D1204" i="3"/>
  <c r="A1205" i="3"/>
  <c r="B1205" i="3"/>
  <c r="C1205" i="3"/>
  <c r="D1205" i="3"/>
  <c r="A1206" i="3"/>
  <c r="B1206" i="3"/>
  <c r="C1206" i="3"/>
  <c r="D1206" i="3"/>
  <c r="A1207" i="3"/>
  <c r="B1207" i="3"/>
  <c r="C1207" i="3"/>
  <c r="D1207" i="3"/>
  <c r="A1208" i="3"/>
  <c r="B1208" i="3"/>
  <c r="C1208" i="3"/>
  <c r="D1208" i="3"/>
  <c r="B1209" i="3"/>
  <c r="C1209" i="3"/>
  <c r="A1210" i="3"/>
  <c r="B1210" i="3"/>
  <c r="C1210" i="3"/>
  <c r="D1210" i="3"/>
  <c r="A1211" i="3"/>
  <c r="B1211" i="3"/>
  <c r="C1211" i="3"/>
  <c r="D1211" i="3"/>
  <c r="A1212" i="3"/>
  <c r="B1212" i="3"/>
  <c r="C1212" i="3"/>
  <c r="D1212" i="3"/>
  <c r="A1213" i="3"/>
  <c r="B1213" i="3"/>
  <c r="C1213" i="3"/>
  <c r="D1213" i="3"/>
  <c r="A1214" i="3"/>
  <c r="B1214" i="3"/>
  <c r="C1214" i="3"/>
  <c r="D1214" i="3"/>
  <c r="A1215" i="3"/>
  <c r="B1215" i="3"/>
  <c r="C1215" i="3"/>
  <c r="D1215" i="3"/>
  <c r="A1216" i="3"/>
  <c r="B1216" i="3"/>
  <c r="C1216" i="3"/>
  <c r="D1216" i="3"/>
  <c r="A1217" i="3"/>
  <c r="B1217" i="3"/>
  <c r="C1217" i="3"/>
  <c r="D1217" i="3"/>
  <c r="A1218" i="3"/>
  <c r="B1218" i="3"/>
  <c r="C1218" i="3"/>
  <c r="D1218" i="3"/>
  <c r="A1042" i="3"/>
  <c r="B1042" i="3"/>
  <c r="C1042" i="3"/>
  <c r="D1042" i="3"/>
  <c r="A1043" i="3"/>
  <c r="B1043" i="3"/>
  <c r="C1043" i="3"/>
  <c r="D1043" i="3"/>
  <c r="A1044" i="3"/>
  <c r="B1044" i="3"/>
  <c r="C1044" i="3"/>
  <c r="D1044" i="3"/>
  <c r="A1045" i="3"/>
  <c r="B1045" i="3"/>
  <c r="C1045" i="3"/>
  <c r="D1045" i="3"/>
  <c r="A1046" i="3"/>
  <c r="B1046" i="3"/>
  <c r="C1046" i="3"/>
  <c r="D1046" i="3"/>
  <c r="A1047" i="3"/>
  <c r="B1047" i="3"/>
  <c r="C1047" i="3"/>
  <c r="D1047" i="3"/>
  <c r="A1048" i="3"/>
  <c r="B1048" i="3"/>
  <c r="C1048" i="3"/>
  <c r="D1048" i="3"/>
  <c r="A1049" i="3"/>
  <c r="B1049" i="3"/>
  <c r="C1049" i="3"/>
  <c r="D1049" i="3"/>
  <c r="A1050" i="3"/>
  <c r="B1050" i="3"/>
  <c r="C1050" i="3"/>
  <c r="D1050" i="3"/>
  <c r="A1051" i="3"/>
  <c r="B1051" i="3"/>
  <c r="C1051" i="3"/>
  <c r="D1051" i="3"/>
  <c r="A1052" i="3"/>
  <c r="B1052" i="3"/>
  <c r="C1052" i="3"/>
  <c r="D1052" i="3"/>
  <c r="A1053" i="3"/>
  <c r="B1053" i="3"/>
  <c r="C1053" i="3"/>
  <c r="D1053" i="3"/>
  <c r="A1054" i="3"/>
  <c r="B1054" i="3"/>
  <c r="C1054" i="3"/>
  <c r="D1054" i="3"/>
  <c r="A1055" i="3"/>
  <c r="B1055" i="3"/>
  <c r="C1055" i="3"/>
  <c r="D1055" i="3"/>
  <c r="A1056" i="3"/>
  <c r="B1056" i="3"/>
  <c r="C1056" i="3"/>
  <c r="D1056" i="3"/>
  <c r="A1057" i="3"/>
  <c r="B1057" i="3"/>
  <c r="C1057" i="3"/>
  <c r="D1057" i="3"/>
  <c r="A1058" i="3"/>
  <c r="B1058" i="3"/>
  <c r="C1058" i="3"/>
  <c r="D1058" i="3"/>
  <c r="A1059" i="3"/>
  <c r="B1059" i="3"/>
  <c r="C1059" i="3"/>
  <c r="D1059" i="3"/>
  <c r="A1060" i="3"/>
  <c r="B1060" i="3"/>
  <c r="C1060" i="3"/>
  <c r="D1060" i="3"/>
  <c r="A1061" i="3"/>
  <c r="B1061" i="3"/>
  <c r="C1061" i="3"/>
  <c r="D1061" i="3"/>
  <c r="A1062" i="3"/>
  <c r="B1062" i="3"/>
  <c r="C1062" i="3"/>
  <c r="D1062" i="3"/>
  <c r="A1063" i="3"/>
  <c r="B1063" i="3"/>
  <c r="C1063" i="3"/>
  <c r="D1063" i="3"/>
  <c r="A1064" i="3"/>
  <c r="B1064" i="3"/>
  <c r="C1064" i="3"/>
  <c r="D1064" i="3"/>
  <c r="A1065" i="3"/>
  <c r="B1065" i="3"/>
  <c r="C1065" i="3"/>
  <c r="D1065" i="3"/>
  <c r="A1066" i="3"/>
  <c r="B1066" i="3"/>
  <c r="C1066" i="3"/>
  <c r="D1066" i="3"/>
  <c r="A1067" i="3"/>
  <c r="B1067" i="3"/>
  <c r="C1067" i="3"/>
  <c r="D1067" i="3"/>
  <c r="A1068" i="3"/>
  <c r="B1068" i="3"/>
  <c r="C1068" i="3"/>
  <c r="D1068" i="3"/>
  <c r="A1069" i="3"/>
  <c r="B1069" i="3"/>
  <c r="C1069" i="3"/>
  <c r="D1069" i="3"/>
  <c r="A1070" i="3"/>
  <c r="B1070" i="3"/>
  <c r="C1070" i="3"/>
  <c r="D1070" i="3"/>
  <c r="A1071" i="3"/>
  <c r="B1071" i="3"/>
  <c r="C1071" i="3"/>
  <c r="D1071" i="3"/>
  <c r="A1072" i="3"/>
  <c r="B1072" i="3"/>
  <c r="C1072" i="3"/>
  <c r="D1072" i="3"/>
  <c r="A1073" i="3"/>
  <c r="B1073" i="3"/>
  <c r="C1073" i="3"/>
  <c r="D1073" i="3"/>
  <c r="A1074" i="3"/>
  <c r="B1074" i="3"/>
  <c r="C1074" i="3"/>
  <c r="D1074" i="3"/>
  <c r="A1075" i="3"/>
  <c r="B1075" i="3"/>
  <c r="C1075" i="3"/>
  <c r="D1075" i="3"/>
  <c r="A1076" i="3"/>
  <c r="B1076" i="3"/>
  <c r="C1076" i="3"/>
  <c r="D1076" i="3"/>
  <c r="A1077" i="3"/>
  <c r="B1077" i="3"/>
  <c r="C1077" i="3"/>
  <c r="D1077" i="3"/>
  <c r="A1078" i="3"/>
  <c r="B1078" i="3"/>
  <c r="C1078" i="3"/>
  <c r="D1078" i="3"/>
  <c r="A1079" i="3"/>
  <c r="B1079" i="3"/>
  <c r="C1079" i="3"/>
  <c r="D1079" i="3"/>
  <c r="A1080" i="3"/>
  <c r="B1080" i="3"/>
  <c r="C1080" i="3"/>
  <c r="D1080" i="3"/>
  <c r="A1081" i="3"/>
  <c r="B1081" i="3"/>
  <c r="C1081" i="3"/>
  <c r="D1081" i="3"/>
  <c r="A1082" i="3"/>
  <c r="B1082" i="3"/>
  <c r="C1082" i="3"/>
  <c r="D1082" i="3"/>
  <c r="A1083" i="3"/>
  <c r="B1083" i="3"/>
  <c r="C1083" i="3"/>
  <c r="D1083" i="3"/>
  <c r="A1084" i="3"/>
  <c r="B1084" i="3"/>
  <c r="C1084" i="3"/>
  <c r="D1084" i="3"/>
  <c r="A1085" i="3"/>
  <c r="B1085" i="3"/>
  <c r="C1085" i="3"/>
  <c r="D1085" i="3"/>
  <c r="A1086" i="3"/>
  <c r="B1086" i="3"/>
  <c r="C1086" i="3"/>
  <c r="D1086" i="3"/>
  <c r="A1087" i="3"/>
  <c r="B1087" i="3"/>
  <c r="C1087" i="3"/>
  <c r="D1087" i="3"/>
  <c r="A1088" i="3"/>
  <c r="B1088" i="3"/>
  <c r="C1088" i="3"/>
  <c r="D1088" i="3"/>
  <c r="A1089" i="3"/>
  <c r="B1089" i="3"/>
  <c r="C1089" i="3"/>
  <c r="D1089" i="3"/>
  <c r="A1090" i="3"/>
  <c r="B1090" i="3"/>
  <c r="C1090" i="3"/>
  <c r="D1090" i="3"/>
  <c r="A1091" i="3"/>
  <c r="B1091" i="3"/>
  <c r="C1091" i="3"/>
  <c r="D1091" i="3"/>
  <c r="A1092" i="3"/>
  <c r="B1092" i="3"/>
  <c r="C1092" i="3"/>
  <c r="D1092" i="3"/>
  <c r="A1093" i="3"/>
  <c r="B1093" i="3"/>
  <c r="C1093" i="3"/>
  <c r="D1093" i="3"/>
  <c r="A1094" i="3"/>
  <c r="B1094" i="3"/>
  <c r="C1094" i="3"/>
  <c r="D1094" i="3"/>
  <c r="A1095" i="3"/>
  <c r="B1095" i="3"/>
  <c r="C1095" i="3"/>
  <c r="D1095" i="3"/>
  <c r="A1096" i="3"/>
  <c r="B1096" i="3"/>
  <c r="C1096" i="3"/>
  <c r="D1096" i="3"/>
  <c r="A1097" i="3"/>
  <c r="B1097" i="3"/>
  <c r="C1097" i="3"/>
  <c r="D1097" i="3"/>
  <c r="A1098" i="3"/>
  <c r="B1098" i="3"/>
  <c r="C1098" i="3"/>
  <c r="D1098" i="3"/>
  <c r="A1099" i="3"/>
  <c r="B1099" i="3"/>
  <c r="C1099" i="3"/>
  <c r="D1099" i="3"/>
  <c r="A1100" i="3"/>
  <c r="B1100" i="3"/>
  <c r="C1100" i="3"/>
  <c r="D1100" i="3"/>
  <c r="A1101" i="3"/>
  <c r="B1101" i="3"/>
  <c r="C1101" i="3"/>
  <c r="D1101" i="3"/>
  <c r="A1102" i="3"/>
  <c r="B1102" i="3"/>
  <c r="C1102" i="3"/>
  <c r="D1102" i="3"/>
  <c r="A1103" i="3"/>
  <c r="B1103" i="3"/>
  <c r="C1103" i="3"/>
  <c r="D1103" i="3"/>
  <c r="A914" i="3"/>
  <c r="B914" i="3"/>
  <c r="C914" i="3"/>
  <c r="D914" i="3"/>
  <c r="A915" i="3"/>
  <c r="B915" i="3"/>
  <c r="C915" i="3"/>
  <c r="D915" i="3"/>
  <c r="A916" i="3"/>
  <c r="B916" i="3"/>
  <c r="C916" i="3"/>
  <c r="D916" i="3"/>
  <c r="A917" i="3"/>
  <c r="B917" i="3"/>
  <c r="C917" i="3"/>
  <c r="D917" i="3"/>
  <c r="A918" i="3"/>
  <c r="B918" i="3"/>
  <c r="C918" i="3"/>
  <c r="D918" i="3"/>
  <c r="A919" i="3"/>
  <c r="B919" i="3"/>
  <c r="C919" i="3"/>
  <c r="D919" i="3"/>
  <c r="A920" i="3"/>
  <c r="B920" i="3"/>
  <c r="C920" i="3"/>
  <c r="D920" i="3"/>
  <c r="A921" i="3"/>
  <c r="B921" i="3"/>
  <c r="C921" i="3"/>
  <c r="D921" i="3"/>
  <c r="A922" i="3"/>
  <c r="B922" i="3"/>
  <c r="C922" i="3"/>
  <c r="D922" i="3"/>
  <c r="A923" i="3"/>
  <c r="B923" i="3"/>
  <c r="C923" i="3"/>
  <c r="D923" i="3"/>
  <c r="A924" i="3"/>
  <c r="B924" i="3"/>
  <c r="C924" i="3"/>
  <c r="D924" i="3"/>
  <c r="A925" i="3"/>
  <c r="B925" i="3"/>
  <c r="C925" i="3"/>
  <c r="D925" i="3"/>
  <c r="A926" i="3"/>
  <c r="B926" i="3"/>
  <c r="C926" i="3"/>
  <c r="D926" i="3"/>
  <c r="A927" i="3"/>
  <c r="B927" i="3"/>
  <c r="C927" i="3"/>
  <c r="D927" i="3"/>
  <c r="A928" i="3"/>
  <c r="B928" i="3"/>
  <c r="C928" i="3"/>
  <c r="D928" i="3"/>
  <c r="A929" i="3"/>
  <c r="B929" i="3"/>
  <c r="C929" i="3"/>
  <c r="D929" i="3"/>
  <c r="A930" i="3"/>
  <c r="B930" i="3"/>
  <c r="C930" i="3"/>
  <c r="D930" i="3"/>
  <c r="A931" i="3"/>
  <c r="B931" i="3"/>
  <c r="C931" i="3"/>
  <c r="D931" i="3"/>
  <c r="A932" i="3"/>
  <c r="B932" i="3"/>
  <c r="C932" i="3"/>
  <c r="D932" i="3"/>
  <c r="A933" i="3"/>
  <c r="B933" i="3"/>
  <c r="C933" i="3"/>
  <c r="D933" i="3"/>
  <c r="A934" i="3"/>
  <c r="B934" i="3"/>
  <c r="C934" i="3"/>
  <c r="D934" i="3"/>
  <c r="A935" i="3"/>
  <c r="B935" i="3"/>
  <c r="C935" i="3"/>
  <c r="D935" i="3"/>
  <c r="A936" i="3"/>
  <c r="B936" i="3"/>
  <c r="C936" i="3"/>
  <c r="D936" i="3"/>
  <c r="A937" i="3"/>
  <c r="B937" i="3"/>
  <c r="C937" i="3"/>
  <c r="D937" i="3"/>
  <c r="A938" i="3"/>
  <c r="B938" i="3"/>
  <c r="C938" i="3"/>
  <c r="D938" i="3"/>
  <c r="A939" i="3"/>
  <c r="B939" i="3"/>
  <c r="C939" i="3"/>
  <c r="D939" i="3"/>
  <c r="A940" i="3"/>
  <c r="B940" i="3"/>
  <c r="C940" i="3"/>
  <c r="D940" i="3"/>
  <c r="A941" i="3"/>
  <c r="B941" i="3"/>
  <c r="C941" i="3"/>
  <c r="D941" i="3"/>
  <c r="A942" i="3"/>
  <c r="B942" i="3"/>
  <c r="C942" i="3"/>
  <c r="D942" i="3"/>
  <c r="A943" i="3"/>
  <c r="B943" i="3"/>
  <c r="C943" i="3"/>
  <c r="D943" i="3"/>
  <c r="A944" i="3"/>
  <c r="B944" i="3"/>
  <c r="C944" i="3"/>
  <c r="D944" i="3"/>
  <c r="A945" i="3"/>
  <c r="B945" i="3"/>
  <c r="C945" i="3"/>
  <c r="D945" i="3"/>
  <c r="A946" i="3"/>
  <c r="B946" i="3"/>
  <c r="C946" i="3"/>
  <c r="D946" i="3"/>
  <c r="A947" i="3"/>
  <c r="B947" i="3"/>
  <c r="C947" i="3"/>
  <c r="D947" i="3"/>
  <c r="A948" i="3"/>
  <c r="B948" i="3"/>
  <c r="C948" i="3"/>
  <c r="D948" i="3"/>
  <c r="A949" i="3"/>
  <c r="B949" i="3"/>
  <c r="C949" i="3"/>
  <c r="D949" i="3"/>
  <c r="A950" i="3"/>
  <c r="B950" i="3"/>
  <c r="C950" i="3"/>
  <c r="D950" i="3"/>
  <c r="A951" i="3"/>
  <c r="B951" i="3"/>
  <c r="C951" i="3"/>
  <c r="D951" i="3"/>
  <c r="A952" i="3"/>
  <c r="B952" i="3"/>
  <c r="C952" i="3"/>
  <c r="D952" i="3"/>
  <c r="A953" i="3"/>
  <c r="B953" i="3"/>
  <c r="C953" i="3"/>
  <c r="D953" i="3"/>
  <c r="A954" i="3"/>
  <c r="B954" i="3"/>
  <c r="C954" i="3"/>
  <c r="D954" i="3"/>
  <c r="A955" i="3"/>
  <c r="B955" i="3"/>
  <c r="C955" i="3"/>
  <c r="D955" i="3"/>
  <c r="A956" i="3"/>
  <c r="B956" i="3"/>
  <c r="C956" i="3"/>
  <c r="D956" i="3"/>
  <c r="A957" i="3"/>
  <c r="B957" i="3"/>
  <c r="C957" i="3"/>
  <c r="D957" i="3"/>
  <c r="A958" i="3"/>
  <c r="B958" i="3"/>
  <c r="C958" i="3"/>
  <c r="D958" i="3"/>
  <c r="A959" i="3"/>
  <c r="B959" i="3"/>
  <c r="C959" i="3"/>
  <c r="D959" i="3"/>
  <c r="A960" i="3"/>
  <c r="B960" i="3"/>
  <c r="C960" i="3"/>
  <c r="D960" i="3"/>
  <c r="A961" i="3"/>
  <c r="B961" i="3"/>
  <c r="C961" i="3"/>
  <c r="D961" i="3"/>
  <c r="A962" i="3"/>
  <c r="B962" i="3"/>
  <c r="C962" i="3"/>
  <c r="D962" i="3"/>
  <c r="A963" i="3"/>
  <c r="B963" i="3"/>
  <c r="C963" i="3"/>
  <c r="D963" i="3"/>
  <c r="A964" i="3"/>
  <c r="B964" i="3"/>
  <c r="C964" i="3"/>
  <c r="D964" i="3"/>
  <c r="A965" i="3"/>
  <c r="B965" i="3"/>
  <c r="C965" i="3"/>
  <c r="D965" i="3"/>
  <c r="A966" i="3"/>
  <c r="B966" i="3"/>
  <c r="C966" i="3"/>
  <c r="D966" i="3"/>
  <c r="A967" i="3"/>
  <c r="B967" i="3"/>
  <c r="C967" i="3"/>
  <c r="D967" i="3"/>
  <c r="A968" i="3"/>
  <c r="B968" i="3"/>
  <c r="C968" i="3"/>
  <c r="D968" i="3"/>
  <c r="A969" i="3"/>
  <c r="B969" i="3"/>
  <c r="C969" i="3"/>
  <c r="D969" i="3"/>
  <c r="A970" i="3"/>
  <c r="B970" i="3"/>
  <c r="C970" i="3"/>
  <c r="D970" i="3"/>
  <c r="A971" i="3"/>
  <c r="B971" i="3"/>
  <c r="C971" i="3"/>
  <c r="D971" i="3"/>
  <c r="A972" i="3"/>
  <c r="B972" i="3"/>
  <c r="C972" i="3"/>
  <c r="D972" i="3"/>
  <c r="A973" i="3"/>
  <c r="B973" i="3"/>
  <c r="C973" i="3"/>
  <c r="D973" i="3"/>
  <c r="A974" i="3"/>
  <c r="B974" i="3"/>
  <c r="C974" i="3"/>
  <c r="D974" i="3"/>
  <c r="A975" i="3"/>
  <c r="B975" i="3"/>
  <c r="C975" i="3"/>
  <c r="D975" i="3"/>
  <c r="A976" i="3"/>
  <c r="B976" i="3"/>
  <c r="C976" i="3"/>
  <c r="D976" i="3"/>
  <c r="A977" i="3"/>
  <c r="B977" i="3"/>
  <c r="C977" i="3"/>
  <c r="D977" i="3"/>
  <c r="A978" i="3"/>
  <c r="B978" i="3"/>
  <c r="C978" i="3"/>
  <c r="D978" i="3"/>
  <c r="A979" i="3"/>
  <c r="B979" i="3"/>
  <c r="C979" i="3"/>
  <c r="D979" i="3"/>
  <c r="A980" i="3"/>
  <c r="B980" i="3"/>
  <c r="C980" i="3"/>
  <c r="D980" i="3"/>
  <c r="A981" i="3"/>
  <c r="B981" i="3"/>
  <c r="C981" i="3"/>
  <c r="D981" i="3"/>
  <c r="A982" i="3"/>
  <c r="B982" i="3"/>
  <c r="C982" i="3"/>
  <c r="D982" i="3"/>
  <c r="A983" i="3"/>
  <c r="B983" i="3"/>
  <c r="C983" i="3"/>
  <c r="D983" i="3"/>
  <c r="A984" i="3"/>
  <c r="B984" i="3"/>
  <c r="C984" i="3"/>
  <c r="D984" i="3"/>
  <c r="A985" i="3"/>
  <c r="B985" i="3"/>
  <c r="C985" i="3"/>
  <c r="D985" i="3"/>
  <c r="A986" i="3"/>
  <c r="B986" i="3"/>
  <c r="C986" i="3"/>
  <c r="D986" i="3"/>
  <c r="A987" i="3"/>
  <c r="B987" i="3"/>
  <c r="C987" i="3"/>
  <c r="D987" i="3"/>
  <c r="A988" i="3"/>
  <c r="B988" i="3"/>
  <c r="C988" i="3"/>
  <c r="D988" i="3"/>
  <c r="A989" i="3"/>
  <c r="B989" i="3"/>
  <c r="C989" i="3"/>
  <c r="D989" i="3"/>
  <c r="A990" i="3"/>
  <c r="B990" i="3"/>
  <c r="C990" i="3"/>
  <c r="D990" i="3"/>
  <c r="A991" i="3"/>
  <c r="B991" i="3"/>
  <c r="C991" i="3"/>
  <c r="D991" i="3"/>
  <c r="A992" i="3"/>
  <c r="B992" i="3"/>
  <c r="C992" i="3"/>
  <c r="D992" i="3"/>
  <c r="A993" i="3"/>
  <c r="B993" i="3"/>
  <c r="C993" i="3"/>
  <c r="D993" i="3"/>
  <c r="A994" i="3"/>
  <c r="B994" i="3"/>
  <c r="C994" i="3"/>
  <c r="D994" i="3"/>
  <c r="A995" i="3"/>
  <c r="B995" i="3"/>
  <c r="C995" i="3"/>
  <c r="D995" i="3"/>
  <c r="A996" i="3"/>
  <c r="B996" i="3"/>
  <c r="C996" i="3"/>
  <c r="D996" i="3"/>
  <c r="A997" i="3"/>
  <c r="B997" i="3"/>
  <c r="C997" i="3"/>
  <c r="D997" i="3"/>
  <c r="A998" i="3"/>
  <c r="B998" i="3"/>
  <c r="C998" i="3"/>
  <c r="D998" i="3"/>
  <c r="A999" i="3"/>
  <c r="B999" i="3"/>
  <c r="C999" i="3"/>
  <c r="D999" i="3"/>
  <c r="A1000" i="3"/>
  <c r="B1000" i="3"/>
  <c r="C1000" i="3"/>
  <c r="D1000" i="3"/>
  <c r="A1001" i="3"/>
  <c r="B1001" i="3"/>
  <c r="C1001" i="3"/>
  <c r="D1001" i="3"/>
  <c r="A1002" i="3"/>
  <c r="B1002" i="3"/>
  <c r="C1002" i="3"/>
  <c r="D1002" i="3"/>
  <c r="A1003" i="3"/>
  <c r="B1003" i="3"/>
  <c r="C1003" i="3"/>
  <c r="D1003" i="3"/>
  <c r="A1004" i="3"/>
  <c r="B1004" i="3"/>
  <c r="C1004" i="3"/>
  <c r="D1004" i="3"/>
  <c r="A1005" i="3"/>
  <c r="B1005" i="3"/>
  <c r="C1005" i="3"/>
  <c r="D1005" i="3"/>
  <c r="A1006" i="3"/>
  <c r="B1006" i="3"/>
  <c r="C1006" i="3"/>
  <c r="D1006" i="3"/>
  <c r="A1007" i="3"/>
  <c r="B1007" i="3"/>
  <c r="C1007" i="3"/>
  <c r="D1007" i="3"/>
  <c r="A1008" i="3"/>
  <c r="B1008" i="3"/>
  <c r="C1008" i="3"/>
  <c r="D1008" i="3"/>
  <c r="A1009" i="3"/>
  <c r="B1009" i="3"/>
  <c r="C1009" i="3"/>
  <c r="D1009" i="3"/>
  <c r="A1010" i="3"/>
  <c r="B1010" i="3"/>
  <c r="C1010" i="3"/>
  <c r="D1010" i="3"/>
  <c r="A1011" i="3"/>
  <c r="B1011" i="3"/>
  <c r="C1011" i="3"/>
  <c r="D1011" i="3"/>
  <c r="A1012" i="3"/>
  <c r="B1012" i="3"/>
  <c r="C1012" i="3"/>
  <c r="D1012" i="3"/>
  <c r="A1013" i="3"/>
  <c r="B1013" i="3"/>
  <c r="C1013" i="3"/>
  <c r="D1013" i="3"/>
  <c r="A1014" i="3"/>
  <c r="B1014" i="3"/>
  <c r="C1014" i="3"/>
  <c r="D1014" i="3"/>
  <c r="A1015" i="3"/>
  <c r="B1015" i="3"/>
  <c r="C1015" i="3"/>
  <c r="D1015" i="3"/>
  <c r="A1016" i="3"/>
  <c r="B1016" i="3"/>
  <c r="C1016" i="3"/>
  <c r="D1016" i="3"/>
  <c r="A1017" i="3"/>
  <c r="B1017" i="3"/>
  <c r="C1017" i="3"/>
  <c r="D1017" i="3"/>
  <c r="A1018" i="3"/>
  <c r="B1018" i="3"/>
  <c r="C1018" i="3"/>
  <c r="D1018" i="3"/>
  <c r="A1019" i="3"/>
  <c r="B1019" i="3"/>
  <c r="C1019" i="3"/>
  <c r="D1019" i="3"/>
  <c r="A1020" i="3"/>
  <c r="B1020" i="3"/>
  <c r="C1020" i="3"/>
  <c r="D1020" i="3"/>
  <c r="A1021" i="3"/>
  <c r="B1021" i="3"/>
  <c r="C1021" i="3"/>
  <c r="D1021" i="3"/>
  <c r="A1022" i="3"/>
  <c r="B1022" i="3"/>
  <c r="C1022" i="3"/>
  <c r="D1022" i="3"/>
  <c r="A1023" i="3"/>
  <c r="B1023" i="3"/>
  <c r="C1023" i="3"/>
  <c r="D1023" i="3"/>
  <c r="A1024" i="3"/>
  <c r="B1024" i="3"/>
  <c r="C1024" i="3"/>
  <c r="D1024" i="3"/>
  <c r="A1025" i="3"/>
  <c r="B1025" i="3"/>
  <c r="C1025" i="3"/>
  <c r="D1025" i="3"/>
  <c r="A1026" i="3"/>
  <c r="B1026" i="3"/>
  <c r="C1026" i="3"/>
  <c r="D1026" i="3"/>
  <c r="A1027" i="3"/>
  <c r="B1027" i="3"/>
  <c r="C1027" i="3"/>
  <c r="D1027" i="3"/>
  <c r="A1028" i="3"/>
  <c r="B1028" i="3"/>
  <c r="C1028" i="3"/>
  <c r="D1028" i="3"/>
  <c r="A1029" i="3"/>
  <c r="B1029" i="3"/>
  <c r="C1029" i="3"/>
  <c r="D1029" i="3"/>
  <c r="A1030" i="3"/>
  <c r="B1030" i="3"/>
  <c r="C1030" i="3"/>
  <c r="D1030" i="3"/>
  <c r="A1031" i="3"/>
  <c r="B1031" i="3"/>
  <c r="C1031" i="3"/>
  <c r="D1031" i="3"/>
  <c r="A1032" i="3"/>
  <c r="B1032" i="3"/>
  <c r="C1032" i="3"/>
  <c r="D1032" i="3"/>
  <c r="A1033" i="3"/>
  <c r="B1033" i="3"/>
  <c r="C1033" i="3"/>
  <c r="D1033" i="3"/>
  <c r="A1034" i="3"/>
  <c r="B1034" i="3"/>
  <c r="C1034" i="3"/>
  <c r="D1034" i="3"/>
  <c r="A1035" i="3"/>
  <c r="B1035" i="3"/>
  <c r="C1035" i="3"/>
  <c r="D1035" i="3"/>
  <c r="A1036" i="3"/>
  <c r="B1036" i="3"/>
  <c r="C1036" i="3"/>
  <c r="D1036" i="3"/>
  <c r="A1037" i="3"/>
  <c r="B1037" i="3"/>
  <c r="C1037" i="3"/>
  <c r="D1037" i="3"/>
  <c r="A1038" i="3"/>
  <c r="B1038" i="3"/>
  <c r="C1038" i="3"/>
  <c r="D1038" i="3"/>
  <c r="A1039" i="3"/>
  <c r="B1039" i="3"/>
  <c r="C1039" i="3"/>
  <c r="D1039" i="3"/>
  <c r="A1040" i="3"/>
  <c r="B1040" i="3"/>
  <c r="C1040" i="3"/>
  <c r="D1040" i="3"/>
  <c r="A1041" i="3"/>
  <c r="B1041" i="3"/>
  <c r="C1041" i="3"/>
  <c r="D1041" i="3"/>
  <c r="A710" i="3"/>
  <c r="A757" i="3"/>
  <c r="A655" i="3"/>
  <c r="B655" i="3"/>
  <c r="C655" i="3"/>
  <c r="D655" i="3"/>
  <c r="A656" i="3"/>
  <c r="B656" i="3"/>
  <c r="C656" i="3"/>
  <c r="D656" i="3"/>
  <c r="A657" i="3"/>
  <c r="B657" i="3"/>
  <c r="C657" i="3"/>
  <c r="D657" i="3"/>
  <c r="A658" i="3"/>
  <c r="B658" i="3"/>
  <c r="C658" i="3"/>
  <c r="D658" i="3"/>
  <c r="A659" i="3"/>
  <c r="B659" i="3"/>
  <c r="C659" i="3"/>
  <c r="D659" i="3"/>
  <c r="A660" i="3"/>
  <c r="B660" i="3"/>
  <c r="C660" i="3"/>
  <c r="D660" i="3"/>
  <c r="A661" i="3"/>
  <c r="B661" i="3"/>
  <c r="C661" i="3"/>
  <c r="D661" i="3"/>
  <c r="A662" i="3"/>
  <c r="B662" i="3"/>
  <c r="C662" i="3"/>
  <c r="D662" i="3"/>
  <c r="A663" i="3"/>
  <c r="B663" i="3"/>
  <c r="C663" i="3"/>
  <c r="D663" i="3"/>
  <c r="A664" i="3"/>
  <c r="B664" i="3"/>
  <c r="C664" i="3"/>
  <c r="D664" i="3"/>
  <c r="A665" i="3"/>
  <c r="B665" i="3"/>
  <c r="C665" i="3"/>
  <c r="D665" i="3"/>
  <c r="A666" i="3"/>
  <c r="B666" i="3"/>
  <c r="C666" i="3"/>
  <c r="D666" i="3"/>
  <c r="A667" i="3"/>
  <c r="B667" i="3"/>
  <c r="C667" i="3"/>
  <c r="D667" i="3"/>
  <c r="A668" i="3"/>
  <c r="B668" i="3"/>
  <c r="C668" i="3"/>
  <c r="D668" i="3"/>
  <c r="A669" i="3"/>
  <c r="B669" i="3"/>
  <c r="C669" i="3"/>
  <c r="D669" i="3"/>
  <c r="A670" i="3"/>
  <c r="B670" i="3"/>
  <c r="C670" i="3"/>
  <c r="D670" i="3"/>
  <c r="A671" i="3"/>
  <c r="B671" i="3"/>
  <c r="C671" i="3"/>
  <c r="D671" i="3"/>
  <c r="A672" i="3"/>
  <c r="B672" i="3"/>
  <c r="C672" i="3"/>
  <c r="D672" i="3"/>
  <c r="A673" i="3"/>
  <c r="B673" i="3"/>
  <c r="C673" i="3"/>
  <c r="D673" i="3"/>
  <c r="A674" i="3"/>
  <c r="B674" i="3"/>
  <c r="C674" i="3"/>
  <c r="D674" i="3"/>
  <c r="A675" i="3"/>
  <c r="B675" i="3"/>
  <c r="C675" i="3"/>
  <c r="D675" i="3"/>
  <c r="A676" i="3"/>
  <c r="B676" i="3"/>
  <c r="C676" i="3"/>
  <c r="D676" i="3"/>
  <c r="A677" i="3"/>
  <c r="B677" i="3"/>
  <c r="C677" i="3"/>
  <c r="D677" i="3"/>
  <c r="A678" i="3"/>
  <c r="B678" i="3"/>
  <c r="C678" i="3"/>
  <c r="D678" i="3"/>
  <c r="A679" i="3"/>
  <c r="B679" i="3"/>
  <c r="C679" i="3"/>
  <c r="D679" i="3"/>
  <c r="A680" i="3"/>
  <c r="B680" i="3"/>
  <c r="C680" i="3"/>
  <c r="D680" i="3"/>
  <c r="A681" i="3"/>
  <c r="B681" i="3"/>
  <c r="C681" i="3"/>
  <c r="D681" i="3"/>
  <c r="A682" i="3"/>
  <c r="B682" i="3"/>
  <c r="C682" i="3"/>
  <c r="D682" i="3"/>
  <c r="A683" i="3"/>
  <c r="B683" i="3"/>
  <c r="C683" i="3"/>
  <c r="D683" i="3"/>
  <c r="A684" i="3"/>
  <c r="B684" i="3"/>
  <c r="C684" i="3"/>
  <c r="D684" i="3"/>
  <c r="A685" i="3"/>
  <c r="B685" i="3"/>
  <c r="C685" i="3"/>
  <c r="D685" i="3"/>
  <c r="A686" i="3"/>
  <c r="B686" i="3"/>
  <c r="C686" i="3"/>
  <c r="D686" i="3"/>
  <c r="A687" i="3"/>
  <c r="B687" i="3"/>
  <c r="C687" i="3"/>
  <c r="D687" i="3"/>
  <c r="A688" i="3"/>
  <c r="B688" i="3"/>
  <c r="C688" i="3"/>
  <c r="D688" i="3"/>
  <c r="A689" i="3"/>
  <c r="B689" i="3"/>
  <c r="C689" i="3"/>
  <c r="D689" i="3"/>
  <c r="A690" i="3"/>
  <c r="B690" i="3"/>
  <c r="C690" i="3"/>
  <c r="D690" i="3"/>
  <c r="A691" i="3"/>
  <c r="B691" i="3"/>
  <c r="C691" i="3"/>
  <c r="D691" i="3"/>
  <c r="A692" i="3"/>
  <c r="B692" i="3"/>
  <c r="C692" i="3"/>
  <c r="D692" i="3"/>
  <c r="A693" i="3"/>
  <c r="B693" i="3"/>
  <c r="C693" i="3"/>
  <c r="D693" i="3"/>
  <c r="A694" i="3"/>
  <c r="B694" i="3"/>
  <c r="C694" i="3"/>
  <c r="D694" i="3"/>
  <c r="A695" i="3"/>
  <c r="B695" i="3"/>
  <c r="C695" i="3"/>
  <c r="D695" i="3"/>
  <c r="A696" i="3"/>
  <c r="B696" i="3"/>
  <c r="C696" i="3"/>
  <c r="D696" i="3"/>
  <c r="A697" i="3"/>
  <c r="B697" i="3"/>
  <c r="C697" i="3"/>
  <c r="D697" i="3"/>
  <c r="A698" i="3"/>
  <c r="B698" i="3"/>
  <c r="C698" i="3"/>
  <c r="D698" i="3"/>
  <c r="A699" i="3"/>
  <c r="B699" i="3"/>
  <c r="C699" i="3"/>
  <c r="D699" i="3"/>
  <c r="A700" i="3"/>
  <c r="B700" i="3"/>
  <c r="C700" i="3"/>
  <c r="D700" i="3"/>
  <c r="A701" i="3"/>
  <c r="B701" i="3"/>
  <c r="C701" i="3"/>
  <c r="D701" i="3"/>
  <c r="A702" i="3"/>
  <c r="B702" i="3"/>
  <c r="C702" i="3"/>
  <c r="D702" i="3"/>
  <c r="A703" i="3"/>
  <c r="B703" i="3"/>
  <c r="C703" i="3"/>
  <c r="D703" i="3"/>
  <c r="A704" i="3"/>
  <c r="B704" i="3"/>
  <c r="C704" i="3"/>
  <c r="D704" i="3"/>
  <c r="A705" i="3"/>
  <c r="B705" i="3"/>
  <c r="C705" i="3"/>
  <c r="D705" i="3"/>
  <c r="A706" i="3"/>
  <c r="B706" i="3"/>
  <c r="C706" i="3"/>
  <c r="D706" i="3"/>
  <c r="A707" i="3"/>
  <c r="B707" i="3"/>
  <c r="C707" i="3"/>
  <c r="D707" i="3"/>
  <c r="A708" i="3"/>
  <c r="B708" i="3"/>
  <c r="C708" i="3"/>
  <c r="D708" i="3"/>
  <c r="A709" i="3"/>
  <c r="B709" i="3"/>
  <c r="C709" i="3"/>
  <c r="D709" i="3"/>
  <c r="B710" i="3"/>
  <c r="C710" i="3"/>
  <c r="D710" i="3"/>
  <c r="A711" i="3"/>
  <c r="B711" i="3"/>
  <c r="C711" i="3"/>
  <c r="D711" i="3"/>
  <c r="A712" i="3"/>
  <c r="B712" i="3"/>
  <c r="C712" i="3"/>
  <c r="D712" i="3"/>
  <c r="A713" i="3"/>
  <c r="B713" i="3"/>
  <c r="C713" i="3"/>
  <c r="D713" i="3"/>
  <c r="A714" i="3"/>
  <c r="B714" i="3"/>
  <c r="C714" i="3"/>
  <c r="D714" i="3"/>
  <c r="A715" i="3"/>
  <c r="B715" i="3"/>
  <c r="C715" i="3"/>
  <c r="D715" i="3"/>
  <c r="A716" i="3"/>
  <c r="B716" i="3"/>
  <c r="C716" i="3"/>
  <c r="D716" i="3"/>
  <c r="A717" i="3"/>
  <c r="B717" i="3"/>
  <c r="C717" i="3"/>
  <c r="D717" i="3"/>
  <c r="A718" i="3"/>
  <c r="B718" i="3"/>
  <c r="C718" i="3"/>
  <c r="D718" i="3"/>
  <c r="A719" i="3"/>
  <c r="B719" i="3"/>
  <c r="C719" i="3"/>
  <c r="D719" i="3"/>
  <c r="A720" i="3"/>
  <c r="B720" i="3"/>
  <c r="C720" i="3"/>
  <c r="D720" i="3"/>
  <c r="A721" i="3"/>
  <c r="B721" i="3"/>
  <c r="C721" i="3"/>
  <c r="D721" i="3"/>
  <c r="A722" i="3"/>
  <c r="B722" i="3"/>
  <c r="C722" i="3"/>
  <c r="D722" i="3"/>
  <c r="A723" i="3"/>
  <c r="B723" i="3"/>
  <c r="C723" i="3"/>
  <c r="D723" i="3"/>
  <c r="A724" i="3"/>
  <c r="B724" i="3"/>
  <c r="C724" i="3"/>
  <c r="D724" i="3"/>
  <c r="A725" i="3"/>
  <c r="B725" i="3"/>
  <c r="C725" i="3"/>
  <c r="D725" i="3"/>
  <c r="A726" i="3"/>
  <c r="B726" i="3"/>
  <c r="C726" i="3"/>
  <c r="D726" i="3"/>
  <c r="A727" i="3"/>
  <c r="B727" i="3"/>
  <c r="C727" i="3"/>
  <c r="D727" i="3"/>
  <c r="A728" i="3"/>
  <c r="B728" i="3"/>
  <c r="C728" i="3"/>
  <c r="D728" i="3"/>
  <c r="A729" i="3"/>
  <c r="B729" i="3"/>
  <c r="C729" i="3"/>
  <c r="D729" i="3"/>
  <c r="A730" i="3"/>
  <c r="B730" i="3"/>
  <c r="C730" i="3"/>
  <c r="D730" i="3"/>
  <c r="A731" i="3"/>
  <c r="B731" i="3"/>
  <c r="C731" i="3"/>
  <c r="D731" i="3"/>
  <c r="A732" i="3"/>
  <c r="B732" i="3"/>
  <c r="C732" i="3"/>
  <c r="D732" i="3"/>
  <c r="A733" i="3"/>
  <c r="B733" i="3"/>
  <c r="C733" i="3"/>
  <c r="D733" i="3"/>
  <c r="A734" i="3"/>
  <c r="B734" i="3"/>
  <c r="C734" i="3"/>
  <c r="D734" i="3"/>
  <c r="A735" i="3"/>
  <c r="B735" i="3"/>
  <c r="C735" i="3"/>
  <c r="D735" i="3"/>
  <c r="A736" i="3"/>
  <c r="B736" i="3"/>
  <c r="C736" i="3"/>
  <c r="D736" i="3"/>
  <c r="A737" i="3"/>
  <c r="B737" i="3"/>
  <c r="C737" i="3"/>
  <c r="D737" i="3"/>
  <c r="A738" i="3"/>
  <c r="B738" i="3"/>
  <c r="C738" i="3"/>
  <c r="D738" i="3"/>
  <c r="A739" i="3"/>
  <c r="B739" i="3"/>
  <c r="C739" i="3"/>
  <c r="D739" i="3"/>
  <c r="A740" i="3"/>
  <c r="B740" i="3"/>
  <c r="C740" i="3"/>
  <c r="D740" i="3"/>
  <c r="A741" i="3"/>
  <c r="B741" i="3"/>
  <c r="C741" i="3"/>
  <c r="D741" i="3"/>
  <c r="A742" i="3"/>
  <c r="B742" i="3"/>
  <c r="C742" i="3"/>
  <c r="D742" i="3"/>
  <c r="A743" i="3"/>
  <c r="B743" i="3"/>
  <c r="C743" i="3"/>
  <c r="D743" i="3"/>
  <c r="A744" i="3"/>
  <c r="B744" i="3"/>
  <c r="C744" i="3"/>
  <c r="D744" i="3"/>
  <c r="A745" i="3"/>
  <c r="B745" i="3"/>
  <c r="C745" i="3"/>
  <c r="D745" i="3"/>
  <c r="A746" i="3"/>
  <c r="B746" i="3"/>
  <c r="C746" i="3"/>
  <c r="D746" i="3"/>
  <c r="A747" i="3"/>
  <c r="B747" i="3"/>
  <c r="C747" i="3"/>
  <c r="D747" i="3"/>
  <c r="A748" i="3"/>
  <c r="B748" i="3"/>
  <c r="C748" i="3"/>
  <c r="D748" i="3"/>
  <c r="A749" i="3"/>
  <c r="B749" i="3"/>
  <c r="C749" i="3"/>
  <c r="D749" i="3"/>
  <c r="A750" i="3"/>
  <c r="B750" i="3"/>
  <c r="C750" i="3"/>
  <c r="D750" i="3"/>
  <c r="A751" i="3"/>
  <c r="B751" i="3"/>
  <c r="C751" i="3"/>
  <c r="D751" i="3"/>
  <c r="A752" i="3"/>
  <c r="B752" i="3"/>
  <c r="C752" i="3"/>
  <c r="D752" i="3"/>
  <c r="A753" i="3"/>
  <c r="B753" i="3"/>
  <c r="C753" i="3"/>
  <c r="D753" i="3"/>
  <c r="A754" i="3"/>
  <c r="B754" i="3"/>
  <c r="C754" i="3"/>
  <c r="D754" i="3"/>
  <c r="A755" i="3"/>
  <c r="B755" i="3"/>
  <c r="C755" i="3"/>
  <c r="D755" i="3"/>
  <c r="A756" i="3"/>
  <c r="B756" i="3"/>
  <c r="C756" i="3"/>
  <c r="D756" i="3"/>
  <c r="B757" i="3"/>
  <c r="C757" i="3"/>
  <c r="D757" i="3"/>
  <c r="A758" i="3"/>
  <c r="B758" i="3"/>
  <c r="C758" i="3"/>
  <c r="D758" i="3"/>
  <c r="A759" i="3"/>
  <c r="B759" i="3"/>
  <c r="C759" i="3"/>
  <c r="D759" i="3"/>
  <c r="A760" i="3"/>
  <c r="B760" i="3"/>
  <c r="C760" i="3"/>
  <c r="D760" i="3"/>
  <c r="A761" i="3"/>
  <c r="B761" i="3"/>
  <c r="C761" i="3"/>
  <c r="D761" i="3"/>
  <c r="A762" i="3"/>
  <c r="B762" i="3"/>
  <c r="C762" i="3"/>
  <c r="D762" i="3"/>
  <c r="A763" i="3"/>
  <c r="B763" i="3"/>
  <c r="C763" i="3"/>
  <c r="D763" i="3"/>
  <c r="A764" i="3"/>
  <c r="B764" i="3"/>
  <c r="C764" i="3"/>
  <c r="D764" i="3"/>
  <c r="A765" i="3"/>
  <c r="B765" i="3"/>
  <c r="C765" i="3"/>
  <c r="D765" i="3"/>
  <c r="A766" i="3"/>
  <c r="B766" i="3"/>
  <c r="C766" i="3"/>
  <c r="D766" i="3"/>
  <c r="A767" i="3"/>
  <c r="B767" i="3"/>
  <c r="C767" i="3"/>
  <c r="D767" i="3"/>
  <c r="A768" i="3"/>
  <c r="B768" i="3"/>
  <c r="C768" i="3"/>
  <c r="D768" i="3"/>
  <c r="A769" i="3"/>
  <c r="B769" i="3"/>
  <c r="C769" i="3"/>
  <c r="D769" i="3"/>
  <c r="A770" i="3"/>
  <c r="B770" i="3"/>
  <c r="C770" i="3"/>
  <c r="D770" i="3"/>
  <c r="A771" i="3"/>
  <c r="B771" i="3"/>
  <c r="C771" i="3"/>
  <c r="D771" i="3"/>
  <c r="A772" i="3"/>
  <c r="B772" i="3"/>
  <c r="C772" i="3"/>
  <c r="D772" i="3"/>
  <c r="A773" i="3"/>
  <c r="B773" i="3"/>
  <c r="C773" i="3"/>
  <c r="D773" i="3"/>
  <c r="A774" i="3"/>
  <c r="B774" i="3"/>
  <c r="C774" i="3"/>
  <c r="D774" i="3"/>
  <c r="A775" i="3"/>
  <c r="B775" i="3"/>
  <c r="C775" i="3"/>
  <c r="D775" i="3"/>
  <c r="A776" i="3"/>
  <c r="B776" i="3"/>
  <c r="C776" i="3"/>
  <c r="D776" i="3"/>
  <c r="A777" i="3"/>
  <c r="B777" i="3"/>
  <c r="C777" i="3"/>
  <c r="D777" i="3"/>
  <c r="A778" i="3"/>
  <c r="B778" i="3"/>
  <c r="C778" i="3"/>
  <c r="D778" i="3"/>
  <c r="A779" i="3"/>
  <c r="B779" i="3"/>
  <c r="C779" i="3"/>
  <c r="D779" i="3"/>
  <c r="A780" i="3"/>
  <c r="B780" i="3"/>
  <c r="C780" i="3"/>
  <c r="D780" i="3"/>
  <c r="A781" i="3"/>
  <c r="B781" i="3"/>
  <c r="C781" i="3"/>
  <c r="D781" i="3"/>
  <c r="A782" i="3"/>
  <c r="B782" i="3"/>
  <c r="C782" i="3"/>
  <c r="D782" i="3"/>
  <c r="A783" i="3"/>
  <c r="B783" i="3"/>
  <c r="C783" i="3"/>
  <c r="D783" i="3"/>
  <c r="A784" i="3"/>
  <c r="B784" i="3"/>
  <c r="C784" i="3"/>
  <c r="D784" i="3"/>
  <c r="A785" i="3"/>
  <c r="B785" i="3"/>
  <c r="C785" i="3"/>
  <c r="D785" i="3"/>
  <c r="A786" i="3"/>
  <c r="B786" i="3"/>
  <c r="C786" i="3"/>
  <c r="D786" i="3"/>
  <c r="A787" i="3"/>
  <c r="B787" i="3"/>
  <c r="C787" i="3"/>
  <c r="D787" i="3"/>
  <c r="A788" i="3"/>
  <c r="B788" i="3"/>
  <c r="C788" i="3"/>
  <c r="D788" i="3"/>
  <c r="A789" i="3"/>
  <c r="B789" i="3"/>
  <c r="C789" i="3"/>
  <c r="D789" i="3"/>
  <c r="A790" i="3"/>
  <c r="B790" i="3"/>
  <c r="C790" i="3"/>
  <c r="D790" i="3"/>
  <c r="A791" i="3"/>
  <c r="B791" i="3"/>
  <c r="C791" i="3"/>
  <c r="D791" i="3"/>
  <c r="A792" i="3"/>
  <c r="B792" i="3"/>
  <c r="C792" i="3"/>
  <c r="D792" i="3"/>
  <c r="A793" i="3"/>
  <c r="B793" i="3"/>
  <c r="C793" i="3"/>
  <c r="D793" i="3"/>
  <c r="A794" i="3"/>
  <c r="B794" i="3"/>
  <c r="C794" i="3"/>
  <c r="D794" i="3"/>
  <c r="A795" i="3"/>
  <c r="B795" i="3"/>
  <c r="C795" i="3"/>
  <c r="D795" i="3"/>
  <c r="A796" i="3"/>
  <c r="B796" i="3"/>
  <c r="C796" i="3"/>
  <c r="D796" i="3"/>
  <c r="A797" i="3"/>
  <c r="B797" i="3"/>
  <c r="C797" i="3"/>
  <c r="D797" i="3"/>
  <c r="A798" i="3"/>
  <c r="B798" i="3"/>
  <c r="C798" i="3"/>
  <c r="D798" i="3"/>
  <c r="A799" i="3"/>
  <c r="B799" i="3"/>
  <c r="C799" i="3"/>
  <c r="D799" i="3"/>
  <c r="A800" i="3"/>
  <c r="B800" i="3"/>
  <c r="C800" i="3"/>
  <c r="D800" i="3"/>
  <c r="A801" i="3"/>
  <c r="B801" i="3"/>
  <c r="C801" i="3"/>
  <c r="D801" i="3"/>
  <c r="A802" i="3"/>
  <c r="B802" i="3"/>
  <c r="C802" i="3"/>
  <c r="D802" i="3"/>
  <c r="A803" i="3"/>
  <c r="B803" i="3"/>
  <c r="C803" i="3"/>
  <c r="D803" i="3"/>
  <c r="A804" i="3"/>
  <c r="B804" i="3"/>
  <c r="C804" i="3"/>
  <c r="D804" i="3"/>
  <c r="A805" i="3"/>
  <c r="B805" i="3"/>
  <c r="C805" i="3"/>
  <c r="D805" i="3"/>
  <c r="A806" i="3"/>
  <c r="B806" i="3"/>
  <c r="C806" i="3"/>
  <c r="D806" i="3"/>
  <c r="A807" i="3"/>
  <c r="B807" i="3"/>
  <c r="C807" i="3"/>
  <c r="D807" i="3"/>
  <c r="A808" i="3"/>
  <c r="B808" i="3"/>
  <c r="C808" i="3"/>
  <c r="D808" i="3"/>
  <c r="A809" i="3"/>
  <c r="B809" i="3"/>
  <c r="C809" i="3"/>
  <c r="D809" i="3"/>
  <c r="A810" i="3"/>
  <c r="B810" i="3"/>
  <c r="C810" i="3"/>
  <c r="D810" i="3"/>
  <c r="A811" i="3"/>
  <c r="B811" i="3"/>
  <c r="C811" i="3"/>
  <c r="D811" i="3"/>
  <c r="A812" i="3"/>
  <c r="B812" i="3"/>
  <c r="C812" i="3"/>
  <c r="D812" i="3"/>
  <c r="A813" i="3"/>
  <c r="B813" i="3"/>
  <c r="C813" i="3"/>
  <c r="D813" i="3"/>
  <c r="A814" i="3"/>
  <c r="B814" i="3"/>
  <c r="C814" i="3"/>
  <c r="D814" i="3"/>
  <c r="A815" i="3"/>
  <c r="B815" i="3"/>
  <c r="C815" i="3"/>
  <c r="D815" i="3"/>
  <c r="A816" i="3"/>
  <c r="B816" i="3"/>
  <c r="C816" i="3"/>
  <c r="D816" i="3"/>
  <c r="A817" i="3"/>
  <c r="B817" i="3"/>
  <c r="C817" i="3"/>
  <c r="D817" i="3"/>
  <c r="A818" i="3"/>
  <c r="B818" i="3"/>
  <c r="C818" i="3"/>
  <c r="D818" i="3"/>
  <c r="A819" i="3"/>
  <c r="B819" i="3"/>
  <c r="C819" i="3"/>
  <c r="D819" i="3"/>
  <c r="A820" i="3"/>
  <c r="B820" i="3"/>
  <c r="C820" i="3"/>
  <c r="D820" i="3"/>
  <c r="A821" i="3"/>
  <c r="B821" i="3"/>
  <c r="C821" i="3"/>
  <c r="D821" i="3"/>
  <c r="A822" i="3"/>
  <c r="B822" i="3"/>
  <c r="C822" i="3"/>
  <c r="D822" i="3"/>
  <c r="A823" i="3"/>
  <c r="B823" i="3"/>
  <c r="C823" i="3"/>
  <c r="D823" i="3"/>
  <c r="A824" i="3"/>
  <c r="B824" i="3"/>
  <c r="C824" i="3"/>
  <c r="D824" i="3"/>
  <c r="A825" i="3"/>
  <c r="B825" i="3"/>
  <c r="C825" i="3"/>
  <c r="D825" i="3"/>
  <c r="A826" i="3"/>
  <c r="B826" i="3"/>
  <c r="C826" i="3"/>
  <c r="D826" i="3"/>
  <c r="A827" i="3"/>
  <c r="B827" i="3"/>
  <c r="C827" i="3"/>
  <c r="D827" i="3"/>
  <c r="A828" i="3"/>
  <c r="B828" i="3"/>
  <c r="C828" i="3"/>
  <c r="D828" i="3"/>
  <c r="A829" i="3"/>
  <c r="B829" i="3"/>
  <c r="C829" i="3"/>
  <c r="D829" i="3"/>
  <c r="A830" i="3"/>
  <c r="B830" i="3"/>
  <c r="C830" i="3"/>
  <c r="D830" i="3"/>
  <c r="A831" i="3"/>
  <c r="B831" i="3"/>
  <c r="C831" i="3"/>
  <c r="D831" i="3"/>
  <c r="A832" i="3"/>
  <c r="B832" i="3"/>
  <c r="C832" i="3"/>
  <c r="D832" i="3"/>
  <c r="A833" i="3"/>
  <c r="B833" i="3"/>
  <c r="C833" i="3"/>
  <c r="D833" i="3"/>
  <c r="A834" i="3"/>
  <c r="B834" i="3"/>
  <c r="C834" i="3"/>
  <c r="D834" i="3"/>
  <c r="A835" i="3"/>
  <c r="B835" i="3"/>
  <c r="C835" i="3"/>
  <c r="D835" i="3"/>
  <c r="A836" i="3"/>
  <c r="B836" i="3"/>
  <c r="C836" i="3"/>
  <c r="D836" i="3"/>
  <c r="A837" i="3"/>
  <c r="B837" i="3"/>
  <c r="C837" i="3"/>
  <c r="D837" i="3"/>
  <c r="A838" i="3"/>
  <c r="B838" i="3"/>
  <c r="C838" i="3"/>
  <c r="D838" i="3"/>
  <c r="A839" i="3"/>
  <c r="B839" i="3"/>
  <c r="C839" i="3"/>
  <c r="D839" i="3"/>
  <c r="A840" i="3"/>
  <c r="B840" i="3"/>
  <c r="C840" i="3"/>
  <c r="D840" i="3"/>
  <c r="A841" i="3"/>
  <c r="B841" i="3"/>
  <c r="C841" i="3"/>
  <c r="D841" i="3"/>
  <c r="A842" i="3"/>
  <c r="B842" i="3"/>
  <c r="C842" i="3"/>
  <c r="D842" i="3"/>
  <c r="A843" i="3"/>
  <c r="B843" i="3"/>
  <c r="C843" i="3"/>
  <c r="D843" i="3"/>
  <c r="A844" i="3"/>
  <c r="B844" i="3"/>
  <c r="C844" i="3"/>
  <c r="D844" i="3"/>
  <c r="A845" i="3"/>
  <c r="B845" i="3"/>
  <c r="C845" i="3"/>
  <c r="D845" i="3"/>
  <c r="A846" i="3"/>
  <c r="B846" i="3"/>
  <c r="C846" i="3"/>
  <c r="D846" i="3"/>
  <c r="A847" i="3"/>
  <c r="B847" i="3"/>
  <c r="C847" i="3"/>
  <c r="D847" i="3"/>
  <c r="A848" i="3"/>
  <c r="B848" i="3"/>
  <c r="C848" i="3"/>
  <c r="D848" i="3"/>
  <c r="A849" i="3"/>
  <c r="B849" i="3"/>
  <c r="C849" i="3"/>
  <c r="D849" i="3"/>
  <c r="A850" i="3"/>
  <c r="B850" i="3"/>
  <c r="C850" i="3"/>
  <c r="D850" i="3"/>
  <c r="A851" i="3"/>
  <c r="B851" i="3"/>
  <c r="C851" i="3"/>
  <c r="D851" i="3"/>
  <c r="A852" i="3"/>
  <c r="B852" i="3"/>
  <c r="C852" i="3"/>
  <c r="D852" i="3"/>
  <c r="A853" i="3"/>
  <c r="B853" i="3"/>
  <c r="C853" i="3"/>
  <c r="D853" i="3"/>
  <c r="A854" i="3"/>
  <c r="B854" i="3"/>
  <c r="C854" i="3"/>
  <c r="D854" i="3"/>
  <c r="A855" i="3"/>
  <c r="B855" i="3"/>
  <c r="C855" i="3"/>
  <c r="D855" i="3"/>
  <c r="A856" i="3"/>
  <c r="B856" i="3"/>
  <c r="C856" i="3"/>
  <c r="D856" i="3"/>
  <c r="A857" i="3"/>
  <c r="B857" i="3"/>
  <c r="C857" i="3"/>
  <c r="D857" i="3"/>
  <c r="A858" i="3"/>
  <c r="B858" i="3"/>
  <c r="C858" i="3"/>
  <c r="D858" i="3"/>
  <c r="A859" i="3"/>
  <c r="B859" i="3"/>
  <c r="C859" i="3"/>
  <c r="D859" i="3"/>
  <c r="A860" i="3"/>
  <c r="B860" i="3"/>
  <c r="C860" i="3"/>
  <c r="D860" i="3"/>
  <c r="A861" i="3"/>
  <c r="B861" i="3"/>
  <c r="C861" i="3"/>
  <c r="D861" i="3"/>
  <c r="A862" i="3"/>
  <c r="B862" i="3"/>
  <c r="C862" i="3"/>
  <c r="D862" i="3"/>
  <c r="A863" i="3"/>
  <c r="B863" i="3"/>
  <c r="C863" i="3"/>
  <c r="D863" i="3"/>
  <c r="A864" i="3"/>
  <c r="B864" i="3"/>
  <c r="C864" i="3"/>
  <c r="D864" i="3"/>
  <c r="A865" i="3"/>
  <c r="B865" i="3"/>
  <c r="C865" i="3"/>
  <c r="D865" i="3"/>
  <c r="A866" i="3"/>
  <c r="B866" i="3"/>
  <c r="C866" i="3"/>
  <c r="D866" i="3"/>
  <c r="A867" i="3"/>
  <c r="B867" i="3"/>
  <c r="C867" i="3"/>
  <c r="D867" i="3"/>
  <c r="A868" i="3"/>
  <c r="B868" i="3"/>
  <c r="C868" i="3"/>
  <c r="D868" i="3"/>
  <c r="A869" i="3"/>
  <c r="B869" i="3"/>
  <c r="C869" i="3"/>
  <c r="D869" i="3"/>
  <c r="A870" i="3"/>
  <c r="B870" i="3"/>
  <c r="C870" i="3"/>
  <c r="D870" i="3"/>
  <c r="A871" i="3"/>
  <c r="B871" i="3"/>
  <c r="C871" i="3"/>
  <c r="D871" i="3"/>
  <c r="A872" i="3"/>
  <c r="B872" i="3"/>
  <c r="C872" i="3"/>
  <c r="D872" i="3"/>
  <c r="A873" i="3"/>
  <c r="B873" i="3"/>
  <c r="C873" i="3"/>
  <c r="D873" i="3"/>
  <c r="A874" i="3"/>
  <c r="B874" i="3"/>
  <c r="C874" i="3"/>
  <c r="D874" i="3"/>
  <c r="A875" i="3"/>
  <c r="B875" i="3"/>
  <c r="C875" i="3"/>
  <c r="D875" i="3"/>
  <c r="A876" i="3"/>
  <c r="B876" i="3"/>
  <c r="C876" i="3"/>
  <c r="D876" i="3"/>
  <c r="A877" i="3"/>
  <c r="B877" i="3"/>
  <c r="C877" i="3"/>
  <c r="D877" i="3"/>
  <c r="A878" i="3"/>
  <c r="B878" i="3"/>
  <c r="C878" i="3"/>
  <c r="D878" i="3"/>
  <c r="A879" i="3"/>
  <c r="B879" i="3"/>
  <c r="C879" i="3"/>
  <c r="D879" i="3"/>
  <c r="A880" i="3"/>
  <c r="B880" i="3"/>
  <c r="C880" i="3"/>
  <c r="D880" i="3"/>
  <c r="A881" i="3"/>
  <c r="B881" i="3"/>
  <c r="C881" i="3"/>
  <c r="D881" i="3"/>
  <c r="A882" i="3"/>
  <c r="B882" i="3"/>
  <c r="C882" i="3"/>
  <c r="D882" i="3"/>
  <c r="A883" i="3"/>
  <c r="B883" i="3"/>
  <c r="C883" i="3"/>
  <c r="D883" i="3"/>
  <c r="A884" i="3"/>
  <c r="B884" i="3"/>
  <c r="C884" i="3"/>
  <c r="D884" i="3"/>
  <c r="A885" i="3"/>
  <c r="B885" i="3"/>
  <c r="C885" i="3"/>
  <c r="D885" i="3"/>
  <c r="A886" i="3"/>
  <c r="B886" i="3"/>
  <c r="C886" i="3"/>
  <c r="D886" i="3"/>
  <c r="A887" i="3"/>
  <c r="B887" i="3"/>
  <c r="C887" i="3"/>
  <c r="D887" i="3"/>
  <c r="A888" i="3"/>
  <c r="B888" i="3"/>
  <c r="C888" i="3"/>
  <c r="D888" i="3"/>
  <c r="A889" i="3"/>
  <c r="B889" i="3"/>
  <c r="C889" i="3"/>
  <c r="D889" i="3"/>
  <c r="A890" i="3"/>
  <c r="B890" i="3"/>
  <c r="C890" i="3"/>
  <c r="D890" i="3"/>
  <c r="A891" i="3"/>
  <c r="B891" i="3"/>
  <c r="C891" i="3"/>
  <c r="D891" i="3"/>
  <c r="A892" i="3"/>
  <c r="B892" i="3"/>
  <c r="C892" i="3"/>
  <c r="D892" i="3"/>
  <c r="A893" i="3"/>
  <c r="B893" i="3"/>
  <c r="C893" i="3"/>
  <c r="D893" i="3"/>
  <c r="A894" i="3"/>
  <c r="B894" i="3"/>
  <c r="C894" i="3"/>
  <c r="D894" i="3"/>
  <c r="A895" i="3"/>
  <c r="B895" i="3"/>
  <c r="C895" i="3"/>
  <c r="D895" i="3"/>
  <c r="A896" i="3"/>
  <c r="B896" i="3"/>
  <c r="C896" i="3"/>
  <c r="D896" i="3"/>
  <c r="A897" i="3"/>
  <c r="B897" i="3"/>
  <c r="C897" i="3"/>
  <c r="D897" i="3"/>
  <c r="A898" i="3"/>
  <c r="B898" i="3"/>
  <c r="C898" i="3"/>
  <c r="D898" i="3"/>
  <c r="A899" i="3"/>
  <c r="B899" i="3"/>
  <c r="C899" i="3"/>
  <c r="D899" i="3"/>
  <c r="A900" i="3"/>
  <c r="B900" i="3"/>
  <c r="C900" i="3"/>
  <c r="D900" i="3"/>
  <c r="A901" i="3"/>
  <c r="B901" i="3"/>
  <c r="C901" i="3"/>
  <c r="D901" i="3"/>
  <c r="A902" i="3"/>
  <c r="B902" i="3"/>
  <c r="C902" i="3"/>
  <c r="D902" i="3"/>
  <c r="A903" i="3"/>
  <c r="B903" i="3"/>
  <c r="C903" i="3"/>
  <c r="D903" i="3"/>
  <c r="A904" i="3"/>
  <c r="B904" i="3"/>
  <c r="C904" i="3"/>
  <c r="D904" i="3"/>
  <c r="A905" i="3"/>
  <c r="B905" i="3"/>
  <c r="C905" i="3"/>
  <c r="D905" i="3"/>
  <c r="A906" i="3"/>
  <c r="B906" i="3"/>
  <c r="C906" i="3"/>
  <c r="D906" i="3"/>
  <c r="A907" i="3"/>
  <c r="B907" i="3"/>
  <c r="C907" i="3"/>
  <c r="D907" i="3"/>
  <c r="A908" i="3"/>
  <c r="B908" i="3"/>
  <c r="C908" i="3"/>
  <c r="D908" i="3"/>
  <c r="A909" i="3"/>
  <c r="B909" i="3"/>
  <c r="C909" i="3"/>
  <c r="D909" i="3"/>
  <c r="A910" i="3"/>
  <c r="B910" i="3"/>
  <c r="C910" i="3"/>
  <c r="D910" i="3"/>
  <c r="A911" i="3"/>
  <c r="B911" i="3"/>
  <c r="C911" i="3"/>
  <c r="D911" i="3"/>
  <c r="A912" i="3"/>
  <c r="B912" i="3"/>
  <c r="C912" i="3"/>
  <c r="D912" i="3"/>
  <c r="A913" i="3"/>
  <c r="B913" i="3"/>
  <c r="C913" i="3"/>
  <c r="D913" i="3"/>
  <c r="J19" i="11"/>
  <c r="D4" i="12"/>
  <c r="A480" i="3"/>
  <c r="A524" i="3"/>
  <c r="A539" i="3"/>
  <c r="B654" i="3"/>
  <c r="A654" i="3"/>
  <c r="C654" i="3" s="1"/>
  <c r="B653" i="3"/>
  <c r="A653" i="3"/>
  <c r="D653" i="3" s="1"/>
  <c r="B652" i="3"/>
  <c r="A652" i="3"/>
  <c r="B651" i="3"/>
  <c r="A651" i="3"/>
  <c r="B650" i="3"/>
  <c r="A650" i="3"/>
  <c r="C650" i="3" s="1"/>
  <c r="B649" i="3"/>
  <c r="A649" i="3"/>
  <c r="B648" i="3"/>
  <c r="A648" i="3"/>
  <c r="B647" i="3"/>
  <c r="A647" i="3"/>
  <c r="B646" i="3"/>
  <c r="A646" i="3"/>
  <c r="C646" i="3" s="1"/>
  <c r="B645" i="3"/>
  <c r="A645" i="3"/>
  <c r="C645" i="3" s="1"/>
  <c r="B644" i="3"/>
  <c r="A644" i="3"/>
  <c r="C644" i="3" s="1"/>
  <c r="B643" i="3"/>
  <c r="A643" i="3"/>
  <c r="D643" i="3" s="1"/>
  <c r="B642" i="3"/>
  <c r="A642" i="3"/>
  <c r="B641" i="3"/>
  <c r="A641" i="3"/>
  <c r="C641" i="3" s="1"/>
  <c r="B640" i="3"/>
  <c r="A640" i="3"/>
  <c r="B639" i="3"/>
  <c r="A639" i="3"/>
  <c r="D639" i="3" s="1"/>
  <c r="B638" i="3"/>
  <c r="A638" i="3"/>
  <c r="C638" i="3" s="1"/>
  <c r="B637" i="3"/>
  <c r="A637" i="3"/>
  <c r="D637" i="3" s="1"/>
  <c r="B636" i="3"/>
  <c r="A636" i="3"/>
  <c r="C636" i="3" s="1"/>
  <c r="B635" i="3"/>
  <c r="A635" i="3"/>
  <c r="D635" i="3" s="1"/>
  <c r="B634" i="3"/>
  <c r="A634" i="3"/>
  <c r="C634" i="3" s="1"/>
  <c r="B633" i="3"/>
  <c r="A633" i="3"/>
  <c r="B632" i="3"/>
  <c r="A632" i="3"/>
  <c r="C632" i="3" s="1"/>
  <c r="B631" i="3"/>
  <c r="A631" i="3"/>
  <c r="B630" i="3"/>
  <c r="A630" i="3"/>
  <c r="C630" i="3" s="1"/>
  <c r="B629" i="3"/>
  <c r="A629" i="3"/>
  <c r="C629" i="3" s="1"/>
  <c r="B628" i="3"/>
  <c r="A628" i="3"/>
  <c r="C628" i="3" s="1"/>
  <c r="B627" i="3"/>
  <c r="A627" i="3"/>
  <c r="D627" i="3" s="1"/>
  <c r="B626" i="3"/>
  <c r="A626" i="3"/>
  <c r="B625" i="3"/>
  <c r="A625" i="3"/>
  <c r="B624" i="3"/>
  <c r="A624" i="3"/>
  <c r="B623" i="3"/>
  <c r="A623" i="3"/>
  <c r="D623" i="3" s="1"/>
  <c r="B622" i="3"/>
  <c r="A622" i="3"/>
  <c r="C622" i="3" s="1"/>
  <c r="B621" i="3"/>
  <c r="A621" i="3"/>
  <c r="D621" i="3" s="1"/>
  <c r="B620" i="3"/>
  <c r="A620" i="3"/>
  <c r="B619" i="3"/>
  <c r="A619" i="3"/>
  <c r="D619" i="3" s="1"/>
  <c r="B618" i="3"/>
  <c r="A618" i="3"/>
  <c r="C618" i="3" s="1"/>
  <c r="B617" i="3"/>
  <c r="A617" i="3"/>
  <c r="B616" i="3"/>
  <c r="A616" i="3"/>
  <c r="C616" i="3" s="1"/>
  <c r="B615" i="3"/>
  <c r="A615" i="3"/>
  <c r="B614" i="3"/>
  <c r="A614" i="3"/>
  <c r="B613" i="3"/>
  <c r="A613" i="3"/>
  <c r="D613" i="3" s="1"/>
  <c r="B612" i="3"/>
  <c r="A612" i="3"/>
  <c r="B611" i="3"/>
  <c r="A611" i="3"/>
  <c r="B610" i="3"/>
  <c r="A610" i="3"/>
  <c r="B609" i="3"/>
  <c r="A609" i="3"/>
  <c r="D609" i="3" s="1"/>
  <c r="B608" i="3"/>
  <c r="A608" i="3"/>
  <c r="B607" i="3"/>
  <c r="A607" i="3"/>
  <c r="B606" i="3"/>
  <c r="A606" i="3"/>
  <c r="C606" i="3" s="1"/>
  <c r="B605" i="3"/>
  <c r="A605" i="3"/>
  <c r="C605" i="3" s="1"/>
  <c r="B604" i="3"/>
  <c r="A604" i="3"/>
  <c r="C604" i="3" s="1"/>
  <c r="B603" i="3"/>
  <c r="A603" i="3"/>
  <c r="D603" i="3" s="1"/>
  <c r="B602" i="3"/>
  <c r="A602" i="3"/>
  <c r="B601" i="3"/>
  <c r="A601" i="3"/>
  <c r="B600" i="3"/>
  <c r="A600" i="3"/>
  <c r="C600" i="3" s="1"/>
  <c r="B599" i="3"/>
  <c r="A599" i="3"/>
  <c r="B598" i="3"/>
  <c r="A598" i="3"/>
  <c r="B597" i="3"/>
  <c r="A597" i="3"/>
  <c r="C597" i="3" s="1"/>
  <c r="B596" i="3"/>
  <c r="A596" i="3"/>
  <c r="B595" i="3"/>
  <c r="A595" i="3"/>
  <c r="C595" i="3" s="1"/>
  <c r="B594" i="3"/>
  <c r="A594" i="3"/>
  <c r="B593" i="3"/>
  <c r="A593" i="3"/>
  <c r="C593" i="3" s="1"/>
  <c r="B592" i="3"/>
  <c r="A592" i="3"/>
  <c r="B591" i="3"/>
  <c r="A591" i="3"/>
  <c r="B590" i="3"/>
  <c r="A590" i="3"/>
  <c r="C590" i="3" s="1"/>
  <c r="B589" i="3"/>
  <c r="A589" i="3"/>
  <c r="C589" i="3" s="1"/>
  <c r="B588" i="3"/>
  <c r="A588" i="3"/>
  <c r="B587" i="3"/>
  <c r="A587" i="3"/>
  <c r="B586" i="3"/>
  <c r="A586" i="3"/>
  <c r="C586" i="3" s="1"/>
  <c r="B585" i="3"/>
  <c r="A585" i="3"/>
  <c r="B584" i="3"/>
  <c r="A584" i="3"/>
  <c r="B583" i="3"/>
  <c r="A583" i="3"/>
  <c r="B582" i="3"/>
  <c r="A582" i="3"/>
  <c r="C582" i="3" s="1"/>
  <c r="B581" i="3"/>
  <c r="A581" i="3"/>
  <c r="C581" i="3" s="1"/>
  <c r="B580" i="3"/>
  <c r="A580" i="3"/>
  <c r="B579" i="3"/>
  <c r="A579" i="3"/>
  <c r="D579" i="3" s="1"/>
  <c r="B578" i="3"/>
  <c r="A578" i="3"/>
  <c r="B577" i="3"/>
  <c r="A577" i="3"/>
  <c r="C577" i="3" s="1"/>
  <c r="B576" i="3"/>
  <c r="A576" i="3"/>
  <c r="B575" i="3"/>
  <c r="A575" i="3"/>
  <c r="B574" i="3"/>
  <c r="A574" i="3"/>
  <c r="C574" i="3" s="1"/>
  <c r="B573" i="3"/>
  <c r="A573" i="3"/>
  <c r="B572" i="3"/>
  <c r="A572" i="3"/>
  <c r="B571" i="3"/>
  <c r="A571" i="3"/>
  <c r="D571" i="3" s="1"/>
  <c r="B570" i="3"/>
  <c r="A570" i="3"/>
  <c r="C570" i="3" s="1"/>
  <c r="B569" i="3"/>
  <c r="A569" i="3"/>
  <c r="B568" i="3"/>
  <c r="A568" i="3"/>
  <c r="C568" i="3" s="1"/>
  <c r="B567" i="3"/>
  <c r="A567" i="3"/>
  <c r="B566" i="3"/>
  <c r="A566" i="3"/>
  <c r="B565" i="3"/>
  <c r="A565" i="3"/>
  <c r="C565" i="3" s="1"/>
  <c r="B564" i="3"/>
  <c r="A564" i="3"/>
  <c r="C564" i="3" s="1"/>
  <c r="B563" i="3"/>
  <c r="A563" i="3"/>
  <c r="D563" i="3" s="1"/>
  <c r="B562" i="3"/>
  <c r="A562" i="3"/>
  <c r="B561" i="3"/>
  <c r="A561" i="3"/>
  <c r="D561" i="3" s="1"/>
  <c r="B560" i="3"/>
  <c r="A560" i="3"/>
  <c r="B559" i="3"/>
  <c r="A559" i="3"/>
  <c r="B558" i="3"/>
  <c r="A558" i="3"/>
  <c r="B557" i="3"/>
  <c r="A557" i="3"/>
  <c r="B556" i="3"/>
  <c r="A556" i="3"/>
  <c r="B555" i="3"/>
  <c r="A555" i="3"/>
  <c r="D555" i="3" s="1"/>
  <c r="B554" i="3"/>
  <c r="A554" i="3"/>
  <c r="C554" i="3" s="1"/>
  <c r="B553" i="3"/>
  <c r="A553" i="3"/>
  <c r="B552" i="3"/>
  <c r="A552" i="3"/>
  <c r="C552" i="3" s="1"/>
  <c r="B551" i="3"/>
  <c r="A551" i="3"/>
  <c r="B550" i="3"/>
  <c r="A550" i="3"/>
  <c r="C550" i="3" s="1"/>
  <c r="B549" i="3"/>
  <c r="A549" i="3"/>
  <c r="D549" i="3" s="1"/>
  <c r="B548" i="3"/>
  <c r="A548" i="3"/>
  <c r="C548" i="3" s="1"/>
  <c r="B547" i="3"/>
  <c r="A547" i="3"/>
  <c r="C547" i="3" s="1"/>
  <c r="B546" i="3"/>
  <c r="A546" i="3"/>
  <c r="B545" i="3"/>
  <c r="A545" i="3"/>
  <c r="D545" i="3" s="1"/>
  <c r="B544" i="3"/>
  <c r="A544" i="3"/>
  <c r="B543" i="3"/>
  <c r="A543" i="3"/>
  <c r="D543" i="3" s="1"/>
  <c r="B542" i="3"/>
  <c r="A542" i="3"/>
  <c r="C542" i="3" s="1"/>
  <c r="B541" i="3"/>
  <c r="A541" i="3"/>
  <c r="D541" i="3" s="1"/>
  <c r="B540" i="3"/>
  <c r="A540" i="3"/>
  <c r="C540" i="3" s="1"/>
  <c r="B539" i="3"/>
  <c r="B538" i="3"/>
  <c r="A538" i="3"/>
  <c r="C538" i="3" s="1"/>
  <c r="B537" i="3"/>
  <c r="A537" i="3"/>
  <c r="B536" i="3"/>
  <c r="A536" i="3"/>
  <c r="B535" i="3"/>
  <c r="A535" i="3"/>
  <c r="B534" i="3"/>
  <c r="A534" i="3"/>
  <c r="C534" i="3" s="1"/>
  <c r="B533" i="3"/>
  <c r="A533" i="3"/>
  <c r="C533" i="3" s="1"/>
  <c r="B532" i="3"/>
  <c r="A532" i="3"/>
  <c r="C532" i="3" s="1"/>
  <c r="B531" i="3"/>
  <c r="A531" i="3"/>
  <c r="D531" i="3" s="1"/>
  <c r="B530" i="3"/>
  <c r="A530" i="3"/>
  <c r="B529" i="3"/>
  <c r="A529" i="3"/>
  <c r="C529" i="3" s="1"/>
  <c r="B528" i="3"/>
  <c r="A528" i="3"/>
  <c r="B527" i="3"/>
  <c r="A527" i="3"/>
  <c r="C527" i="3" s="1"/>
  <c r="B526" i="3"/>
  <c r="A526" i="3"/>
  <c r="C526" i="3" s="1"/>
  <c r="B525" i="3"/>
  <c r="A525" i="3"/>
  <c r="C525" i="3" s="1"/>
  <c r="B524" i="3"/>
  <c r="C524" i="3"/>
  <c r="B523" i="3"/>
  <c r="A523" i="3"/>
  <c r="B522" i="3"/>
  <c r="A522" i="3"/>
  <c r="B521" i="3"/>
  <c r="A521" i="3"/>
  <c r="B520" i="3"/>
  <c r="A520" i="3"/>
  <c r="B519" i="3"/>
  <c r="A519" i="3"/>
  <c r="B518" i="3"/>
  <c r="A518" i="3"/>
  <c r="C518" i="3" s="1"/>
  <c r="B517" i="3"/>
  <c r="A517" i="3"/>
  <c r="B516" i="3"/>
  <c r="A516" i="3"/>
  <c r="B515" i="3"/>
  <c r="A515" i="3"/>
  <c r="C515" i="3" s="1"/>
  <c r="B514" i="3"/>
  <c r="A514" i="3"/>
  <c r="B513" i="3"/>
  <c r="A513" i="3"/>
  <c r="D513" i="3" s="1"/>
  <c r="B512" i="3"/>
  <c r="A512" i="3"/>
  <c r="B511" i="3"/>
  <c r="A511" i="3"/>
  <c r="B510" i="3"/>
  <c r="A510" i="3"/>
  <c r="C510" i="3" s="1"/>
  <c r="B509" i="3"/>
  <c r="A509" i="3"/>
  <c r="D509" i="3" s="1"/>
  <c r="B508" i="3"/>
  <c r="A508" i="3"/>
  <c r="C508" i="3" s="1"/>
  <c r="B507" i="3"/>
  <c r="A507" i="3"/>
  <c r="D507" i="3" s="1"/>
  <c r="B506" i="3"/>
  <c r="A506" i="3"/>
  <c r="C506" i="3" s="1"/>
  <c r="B505" i="3"/>
  <c r="A505" i="3"/>
  <c r="B504" i="3"/>
  <c r="A504" i="3"/>
  <c r="C504" i="3" s="1"/>
  <c r="B503" i="3"/>
  <c r="A503" i="3"/>
  <c r="B502" i="3"/>
  <c r="A502" i="3"/>
  <c r="B501" i="3"/>
  <c r="A501" i="3"/>
  <c r="C501" i="3" s="1"/>
  <c r="B500" i="3"/>
  <c r="A500" i="3"/>
  <c r="C500" i="3" s="1"/>
  <c r="B499" i="3"/>
  <c r="A499" i="3"/>
  <c r="D499" i="3" s="1"/>
  <c r="B498" i="3"/>
  <c r="A498" i="3"/>
  <c r="B497" i="3"/>
  <c r="A497" i="3"/>
  <c r="B496" i="3"/>
  <c r="A496" i="3"/>
  <c r="B495" i="3"/>
  <c r="A495" i="3"/>
  <c r="D495" i="3" s="1"/>
  <c r="B494" i="3"/>
  <c r="A494" i="3"/>
  <c r="C494" i="3" s="1"/>
  <c r="B493" i="3"/>
  <c r="A493" i="3"/>
  <c r="C493" i="3" s="1"/>
  <c r="B492" i="3"/>
  <c r="A492" i="3"/>
  <c r="C492" i="3" s="1"/>
  <c r="B491" i="3"/>
  <c r="A491" i="3"/>
  <c r="B490" i="3"/>
  <c r="A490" i="3"/>
  <c r="C490" i="3" s="1"/>
  <c r="B489" i="3"/>
  <c r="A489" i="3"/>
  <c r="B488" i="3"/>
  <c r="A488" i="3"/>
  <c r="B487" i="3"/>
  <c r="A487" i="3"/>
  <c r="B486" i="3"/>
  <c r="A486" i="3"/>
  <c r="B485" i="3"/>
  <c r="A485" i="3"/>
  <c r="C485" i="3" s="1"/>
  <c r="B484" i="3"/>
  <c r="A484" i="3"/>
  <c r="B483" i="3"/>
  <c r="A483" i="3"/>
  <c r="C483" i="3" s="1"/>
  <c r="B482" i="3"/>
  <c r="A482" i="3"/>
  <c r="B481" i="3"/>
  <c r="A481" i="3"/>
  <c r="C481" i="3" s="1"/>
  <c r="B480" i="3"/>
  <c r="B479" i="3"/>
  <c r="A479" i="3"/>
  <c r="C479" i="3" s="1"/>
  <c r="B478" i="3"/>
  <c r="A478" i="3"/>
  <c r="B477" i="3"/>
  <c r="A477" i="3"/>
  <c r="C477" i="3" s="1"/>
  <c r="B476" i="3"/>
  <c r="A476" i="3"/>
  <c r="B475" i="3"/>
  <c r="A475" i="3"/>
  <c r="B474" i="3"/>
  <c r="A474" i="3"/>
  <c r="B473" i="3"/>
  <c r="A473" i="3"/>
  <c r="C473" i="3" s="1"/>
  <c r="B472" i="3"/>
  <c r="A472" i="3"/>
  <c r="B471" i="3"/>
  <c r="A471" i="3"/>
  <c r="C471" i="3" s="1"/>
  <c r="B470" i="3"/>
  <c r="A470" i="3"/>
  <c r="B469" i="3"/>
  <c r="A469" i="3"/>
  <c r="D469" i="3" s="1"/>
  <c r="B468" i="3"/>
  <c r="A468" i="3"/>
  <c r="B467" i="3"/>
  <c r="A467" i="3"/>
  <c r="C467" i="3" s="1"/>
  <c r="B466" i="3"/>
  <c r="A466" i="3"/>
  <c r="B465" i="3"/>
  <c r="A465" i="3"/>
  <c r="D465" i="3" s="1"/>
  <c r="I5" i="4"/>
  <c r="A389" i="3"/>
  <c r="D48" i="13"/>
  <c r="D47" i="13"/>
  <c r="D29" i="13"/>
  <c r="D46" i="12"/>
  <c r="D45" i="12"/>
  <c r="D29" i="12"/>
  <c r="D46" i="11"/>
  <c r="D45" i="11"/>
  <c r="D29" i="11"/>
  <c r="D4" i="11"/>
  <c r="A263" i="3"/>
  <c r="A408" i="3"/>
  <c r="D408" i="3" s="1"/>
  <c r="B408" i="3"/>
  <c r="A409" i="3"/>
  <c r="C409" i="3" s="1"/>
  <c r="B409" i="3"/>
  <c r="A410" i="3"/>
  <c r="D410" i="3" s="1"/>
  <c r="B410" i="3"/>
  <c r="A411" i="3"/>
  <c r="C411" i="3" s="1"/>
  <c r="B411" i="3"/>
  <c r="A412" i="3"/>
  <c r="D412" i="3" s="1"/>
  <c r="B412" i="3"/>
  <c r="A413" i="3"/>
  <c r="C413" i="3" s="1"/>
  <c r="B413" i="3"/>
  <c r="A414" i="3"/>
  <c r="D414" i="3" s="1"/>
  <c r="B414" i="3"/>
  <c r="A415" i="3"/>
  <c r="C415" i="3" s="1"/>
  <c r="B415" i="3"/>
  <c r="A416" i="3"/>
  <c r="D416" i="3" s="1"/>
  <c r="B416" i="3"/>
  <c r="A417" i="3"/>
  <c r="C417" i="3" s="1"/>
  <c r="B417" i="3"/>
  <c r="A418" i="3"/>
  <c r="D418" i="3" s="1"/>
  <c r="B418" i="3"/>
  <c r="A419" i="3"/>
  <c r="C419" i="3" s="1"/>
  <c r="B419" i="3"/>
  <c r="A420" i="3"/>
  <c r="D420" i="3" s="1"/>
  <c r="B420" i="3"/>
  <c r="A421" i="3"/>
  <c r="C421" i="3" s="1"/>
  <c r="B421" i="3"/>
  <c r="A422" i="3"/>
  <c r="D422" i="3" s="1"/>
  <c r="B422" i="3"/>
  <c r="C422" i="3"/>
  <c r="A423" i="3"/>
  <c r="C423" i="3" s="1"/>
  <c r="B423" i="3"/>
  <c r="A424" i="3"/>
  <c r="D424" i="3" s="1"/>
  <c r="B424" i="3"/>
  <c r="A425" i="3"/>
  <c r="C425" i="3" s="1"/>
  <c r="B425" i="3"/>
  <c r="A426" i="3"/>
  <c r="D426" i="3" s="1"/>
  <c r="B426" i="3"/>
  <c r="A427" i="3"/>
  <c r="C427" i="3" s="1"/>
  <c r="B427" i="3"/>
  <c r="A428" i="3"/>
  <c r="D428" i="3" s="1"/>
  <c r="B428" i="3"/>
  <c r="A429" i="3"/>
  <c r="C429" i="3" s="1"/>
  <c r="B429" i="3"/>
  <c r="A430" i="3"/>
  <c r="D430" i="3" s="1"/>
  <c r="B430" i="3"/>
  <c r="C430" i="3"/>
  <c r="A431" i="3"/>
  <c r="C431" i="3" s="1"/>
  <c r="B431" i="3"/>
  <c r="A432" i="3"/>
  <c r="D432" i="3" s="1"/>
  <c r="B432" i="3"/>
  <c r="A433" i="3"/>
  <c r="C433" i="3" s="1"/>
  <c r="B433" i="3"/>
  <c r="A434" i="3"/>
  <c r="D434" i="3" s="1"/>
  <c r="B434" i="3"/>
  <c r="A435" i="3"/>
  <c r="C435" i="3" s="1"/>
  <c r="B435" i="3"/>
  <c r="A436" i="3"/>
  <c r="D436" i="3" s="1"/>
  <c r="B436" i="3"/>
  <c r="A437" i="3"/>
  <c r="C437" i="3" s="1"/>
  <c r="B437" i="3"/>
  <c r="D437" i="3"/>
  <c r="A438" i="3"/>
  <c r="D438" i="3" s="1"/>
  <c r="B438" i="3"/>
  <c r="A439" i="3"/>
  <c r="C439" i="3" s="1"/>
  <c r="B439" i="3"/>
  <c r="A440" i="3"/>
  <c r="D440" i="3" s="1"/>
  <c r="B440" i="3"/>
  <c r="A441" i="3"/>
  <c r="C441" i="3" s="1"/>
  <c r="B441" i="3"/>
  <c r="A442" i="3"/>
  <c r="D442" i="3" s="1"/>
  <c r="B442" i="3"/>
  <c r="A443" i="3"/>
  <c r="C443" i="3" s="1"/>
  <c r="B443" i="3"/>
  <c r="A444" i="3"/>
  <c r="D444" i="3" s="1"/>
  <c r="B444" i="3"/>
  <c r="A445" i="3"/>
  <c r="C445" i="3" s="1"/>
  <c r="B445" i="3"/>
  <c r="A446" i="3"/>
  <c r="D446" i="3" s="1"/>
  <c r="B446" i="3"/>
  <c r="C446" i="3"/>
  <c r="A447" i="3"/>
  <c r="C447" i="3" s="1"/>
  <c r="B447" i="3"/>
  <c r="A448" i="3"/>
  <c r="D448" i="3" s="1"/>
  <c r="B448" i="3"/>
  <c r="A449" i="3"/>
  <c r="C449" i="3" s="1"/>
  <c r="B449" i="3"/>
  <c r="A450" i="3"/>
  <c r="D450" i="3" s="1"/>
  <c r="B450" i="3"/>
  <c r="A451" i="3"/>
  <c r="C451" i="3" s="1"/>
  <c r="B451" i="3"/>
  <c r="A452" i="3"/>
  <c r="D452" i="3" s="1"/>
  <c r="B452" i="3"/>
  <c r="A453" i="3"/>
  <c r="C453" i="3" s="1"/>
  <c r="B453" i="3"/>
  <c r="A454" i="3"/>
  <c r="D454" i="3" s="1"/>
  <c r="B454" i="3"/>
  <c r="A455" i="3"/>
  <c r="C455" i="3" s="1"/>
  <c r="B455" i="3"/>
  <c r="A456" i="3"/>
  <c r="D456" i="3" s="1"/>
  <c r="B456" i="3"/>
  <c r="A457" i="3"/>
  <c r="C457" i="3" s="1"/>
  <c r="B457" i="3"/>
  <c r="A458" i="3"/>
  <c r="D458" i="3" s="1"/>
  <c r="B458" i="3"/>
  <c r="A459" i="3"/>
  <c r="C459" i="3" s="1"/>
  <c r="B459" i="3"/>
  <c r="A460" i="3"/>
  <c r="D460" i="3" s="1"/>
  <c r="B460" i="3"/>
  <c r="A461" i="3"/>
  <c r="C461" i="3" s="1"/>
  <c r="B461" i="3"/>
  <c r="D461" i="3"/>
  <c r="A462" i="3"/>
  <c r="D462" i="3" s="1"/>
  <c r="B462" i="3"/>
  <c r="A463" i="3"/>
  <c r="C463" i="3" s="1"/>
  <c r="B463" i="3"/>
  <c r="A464" i="3"/>
  <c r="D464" i="3" s="1"/>
  <c r="B464" i="3"/>
  <c r="C464" i="3"/>
  <c r="A388" i="3"/>
  <c r="A270" i="3"/>
  <c r="A134" i="3"/>
  <c r="A337" i="3"/>
  <c r="B407" i="3"/>
  <c r="A407" i="3"/>
  <c r="B406" i="3"/>
  <c r="A406" i="3"/>
  <c r="B405" i="3"/>
  <c r="A405" i="3"/>
  <c r="B404" i="3"/>
  <c r="A404" i="3"/>
  <c r="B403" i="3"/>
  <c r="A403" i="3"/>
  <c r="B402" i="3"/>
  <c r="A402" i="3"/>
  <c r="B401" i="3"/>
  <c r="A401" i="3"/>
  <c r="B400" i="3"/>
  <c r="A400" i="3"/>
  <c r="B399" i="3"/>
  <c r="A399" i="3"/>
  <c r="B398" i="3"/>
  <c r="A398" i="3"/>
  <c r="B397" i="3"/>
  <c r="A397" i="3"/>
  <c r="B396" i="3"/>
  <c r="A396" i="3"/>
  <c r="B395" i="3"/>
  <c r="A395" i="3"/>
  <c r="B394" i="3"/>
  <c r="A394" i="3"/>
  <c r="B393" i="3"/>
  <c r="A393" i="3"/>
  <c r="B392" i="3"/>
  <c r="A392" i="3"/>
  <c r="B391" i="3"/>
  <c r="A391" i="3"/>
  <c r="B390" i="3"/>
  <c r="A390" i="3"/>
  <c r="B389" i="3"/>
  <c r="B388" i="3"/>
  <c r="B387" i="3"/>
  <c r="A387" i="3"/>
  <c r="B386" i="3"/>
  <c r="A386" i="3"/>
  <c r="B385" i="3"/>
  <c r="A385" i="3"/>
  <c r="B384" i="3"/>
  <c r="A384" i="3"/>
  <c r="B383" i="3"/>
  <c r="A383" i="3"/>
  <c r="B382" i="3"/>
  <c r="A382" i="3"/>
  <c r="B381" i="3"/>
  <c r="A381" i="3"/>
  <c r="B380" i="3"/>
  <c r="A380" i="3"/>
  <c r="B379" i="3"/>
  <c r="A379" i="3"/>
  <c r="B378" i="3"/>
  <c r="A378" i="3"/>
  <c r="B377" i="3"/>
  <c r="A377" i="3"/>
  <c r="B376" i="3"/>
  <c r="A376" i="3"/>
  <c r="B375" i="3"/>
  <c r="A375" i="3"/>
  <c r="B374" i="3"/>
  <c r="A374" i="3"/>
  <c r="B373" i="3"/>
  <c r="A373" i="3"/>
  <c r="B372" i="3"/>
  <c r="A372" i="3"/>
  <c r="B371" i="3"/>
  <c r="A371" i="3"/>
  <c r="B370" i="3"/>
  <c r="A370" i="3"/>
  <c r="B369" i="3"/>
  <c r="A369" i="3"/>
  <c r="B368" i="3"/>
  <c r="A368" i="3"/>
  <c r="B367" i="3"/>
  <c r="A367" i="3"/>
  <c r="B366" i="3"/>
  <c r="A366" i="3"/>
  <c r="B365" i="3"/>
  <c r="A365" i="3"/>
  <c r="B364" i="3"/>
  <c r="A364" i="3"/>
  <c r="B363" i="3"/>
  <c r="A363" i="3"/>
  <c r="B362" i="3"/>
  <c r="A362" i="3"/>
  <c r="B361" i="3"/>
  <c r="A361" i="3"/>
  <c r="B360" i="3"/>
  <c r="A360" i="3"/>
  <c r="B359" i="3"/>
  <c r="A359" i="3"/>
  <c r="B358" i="3"/>
  <c r="A358" i="3"/>
  <c r="B357" i="3"/>
  <c r="A357" i="3"/>
  <c r="B356" i="3"/>
  <c r="A356" i="3"/>
  <c r="B355" i="3"/>
  <c r="A355" i="3"/>
  <c r="B354" i="3"/>
  <c r="A354" i="3"/>
  <c r="B353" i="3"/>
  <c r="A353" i="3"/>
  <c r="B352" i="3"/>
  <c r="A352" i="3"/>
  <c r="B351" i="3"/>
  <c r="A351" i="3"/>
  <c r="B350" i="3"/>
  <c r="A350" i="3"/>
  <c r="B349" i="3"/>
  <c r="A349" i="3"/>
  <c r="B348" i="3"/>
  <c r="A348" i="3"/>
  <c r="B347" i="3"/>
  <c r="A347" i="3"/>
  <c r="B346" i="3"/>
  <c r="A346" i="3"/>
  <c r="B345" i="3"/>
  <c r="A345" i="3"/>
  <c r="B344" i="3"/>
  <c r="A344" i="3"/>
  <c r="B343" i="3"/>
  <c r="A343" i="3"/>
  <c r="B342" i="3"/>
  <c r="A342" i="3"/>
  <c r="B341" i="3"/>
  <c r="A341" i="3"/>
  <c r="B340" i="3"/>
  <c r="A340" i="3"/>
  <c r="B339" i="3"/>
  <c r="A339" i="3"/>
  <c r="B338" i="3"/>
  <c r="A338" i="3"/>
  <c r="B337" i="3"/>
  <c r="B336" i="3"/>
  <c r="A336" i="3"/>
  <c r="B335" i="3"/>
  <c r="A335" i="3"/>
  <c r="B334" i="3"/>
  <c r="A334" i="3"/>
  <c r="B333" i="3"/>
  <c r="A333" i="3"/>
  <c r="B332" i="3"/>
  <c r="A332" i="3"/>
  <c r="B331" i="3"/>
  <c r="A331" i="3"/>
  <c r="B330" i="3"/>
  <c r="A330" i="3"/>
  <c r="B329" i="3"/>
  <c r="A329" i="3"/>
  <c r="B328" i="3"/>
  <c r="A328" i="3"/>
  <c r="B327" i="3"/>
  <c r="A327" i="3"/>
  <c r="B326" i="3"/>
  <c r="A326" i="3"/>
  <c r="A269" i="3"/>
  <c r="A279" i="3"/>
  <c r="B325" i="3"/>
  <c r="A325" i="3"/>
  <c r="B324" i="3"/>
  <c r="A324" i="3"/>
  <c r="B323" i="3"/>
  <c r="A323" i="3"/>
  <c r="B322" i="3"/>
  <c r="A322" i="3"/>
  <c r="B321" i="3"/>
  <c r="A321" i="3"/>
  <c r="B320" i="3"/>
  <c r="A320" i="3"/>
  <c r="B319" i="3"/>
  <c r="A319" i="3"/>
  <c r="B318" i="3"/>
  <c r="A318" i="3"/>
  <c r="B317" i="3"/>
  <c r="A317" i="3"/>
  <c r="B316" i="3"/>
  <c r="A316" i="3"/>
  <c r="B315" i="3"/>
  <c r="A315" i="3"/>
  <c r="B314" i="3"/>
  <c r="A314" i="3"/>
  <c r="B313" i="3"/>
  <c r="A313" i="3"/>
  <c r="B312" i="3"/>
  <c r="A312" i="3"/>
  <c r="B311" i="3"/>
  <c r="A311" i="3"/>
  <c r="B310" i="3"/>
  <c r="A310" i="3"/>
  <c r="B309" i="3"/>
  <c r="A309" i="3"/>
  <c r="B308" i="3"/>
  <c r="A308" i="3"/>
  <c r="B307" i="3"/>
  <c r="A307" i="3"/>
  <c r="B306" i="3"/>
  <c r="A306" i="3"/>
  <c r="B305" i="3"/>
  <c r="A305" i="3"/>
  <c r="B304" i="3"/>
  <c r="A304" i="3"/>
  <c r="B303" i="3"/>
  <c r="A303" i="3"/>
  <c r="B302" i="3"/>
  <c r="A302" i="3"/>
  <c r="B301" i="3"/>
  <c r="A301" i="3"/>
  <c r="B300" i="3"/>
  <c r="A300" i="3"/>
  <c r="B299" i="3"/>
  <c r="A299" i="3"/>
  <c r="B298" i="3"/>
  <c r="A298" i="3"/>
  <c r="B297" i="3"/>
  <c r="A297" i="3"/>
  <c r="B296" i="3"/>
  <c r="A296" i="3"/>
  <c r="B295" i="3"/>
  <c r="A295" i="3"/>
  <c r="B294" i="3"/>
  <c r="A294" i="3"/>
  <c r="B293" i="3"/>
  <c r="A293" i="3"/>
  <c r="B292" i="3"/>
  <c r="A292" i="3"/>
  <c r="B291" i="3"/>
  <c r="A291" i="3"/>
  <c r="B290" i="3"/>
  <c r="A290" i="3"/>
  <c r="B289" i="3"/>
  <c r="A289" i="3"/>
  <c r="B288" i="3"/>
  <c r="A288" i="3"/>
  <c r="B287" i="3"/>
  <c r="A287" i="3"/>
  <c r="B286" i="3"/>
  <c r="A286" i="3"/>
  <c r="B285" i="3"/>
  <c r="A285" i="3"/>
  <c r="B284" i="3"/>
  <c r="A284" i="3"/>
  <c r="B283" i="3"/>
  <c r="A283" i="3"/>
  <c r="B282" i="3"/>
  <c r="A282" i="3"/>
  <c r="B281" i="3"/>
  <c r="A281" i="3"/>
  <c r="B280" i="3"/>
  <c r="A280" i="3"/>
  <c r="B279" i="3"/>
  <c r="B278" i="3"/>
  <c r="A278" i="3"/>
  <c r="B277" i="3"/>
  <c r="A277" i="3"/>
  <c r="B276" i="3"/>
  <c r="A276" i="3"/>
  <c r="B275" i="3"/>
  <c r="A275" i="3"/>
  <c r="B274" i="3"/>
  <c r="A274" i="3"/>
  <c r="B273" i="3"/>
  <c r="A273" i="3"/>
  <c r="B272" i="3"/>
  <c r="A272" i="3"/>
  <c r="B271" i="3"/>
  <c r="A271" i="3"/>
  <c r="B270" i="3"/>
  <c r="B269" i="3"/>
  <c r="B268" i="3"/>
  <c r="A268" i="3"/>
  <c r="B267" i="3"/>
  <c r="A267" i="3"/>
  <c r="B266" i="3"/>
  <c r="A266" i="3"/>
  <c r="B265" i="3"/>
  <c r="A265" i="3"/>
  <c r="B264" i="3"/>
  <c r="A264" i="3"/>
  <c r="A201" i="3"/>
  <c r="B263" i="3"/>
  <c r="B262" i="3"/>
  <c r="A262" i="3"/>
  <c r="B261" i="3"/>
  <c r="A261" i="3"/>
  <c r="B260" i="3"/>
  <c r="A260" i="3"/>
  <c r="B259" i="3"/>
  <c r="A259" i="3"/>
  <c r="B258" i="3"/>
  <c r="A258" i="3"/>
  <c r="B257" i="3"/>
  <c r="A257" i="3"/>
  <c r="B256" i="3"/>
  <c r="A256" i="3"/>
  <c r="B255" i="3"/>
  <c r="A255" i="3"/>
  <c r="B254" i="3"/>
  <c r="A254" i="3"/>
  <c r="B253" i="3"/>
  <c r="A253" i="3"/>
  <c r="B252" i="3"/>
  <c r="A252" i="3"/>
  <c r="B251" i="3"/>
  <c r="A251" i="3"/>
  <c r="B250" i="3"/>
  <c r="A250" i="3"/>
  <c r="B249" i="3"/>
  <c r="A249" i="3"/>
  <c r="B248" i="3"/>
  <c r="A248" i="3"/>
  <c r="B247" i="3"/>
  <c r="A247" i="3"/>
  <c r="B246" i="3"/>
  <c r="A246" i="3"/>
  <c r="B245" i="3"/>
  <c r="A245" i="3"/>
  <c r="B244" i="3"/>
  <c r="A244" i="3"/>
  <c r="B243" i="3"/>
  <c r="A243" i="3"/>
  <c r="B242" i="3"/>
  <c r="A242" i="3"/>
  <c r="B241" i="3"/>
  <c r="A241" i="3"/>
  <c r="B240" i="3"/>
  <c r="A240" i="3"/>
  <c r="B239" i="3"/>
  <c r="A239" i="3"/>
  <c r="B238" i="3"/>
  <c r="A238" i="3"/>
  <c r="B237" i="3"/>
  <c r="A237" i="3"/>
  <c r="B236" i="3"/>
  <c r="A236" i="3"/>
  <c r="B235" i="3"/>
  <c r="A235" i="3"/>
  <c r="B234" i="3"/>
  <c r="A234" i="3"/>
  <c r="B233" i="3"/>
  <c r="A233" i="3"/>
  <c r="B232" i="3"/>
  <c r="A232" i="3"/>
  <c r="B231" i="3"/>
  <c r="A231" i="3"/>
  <c r="B230" i="3"/>
  <c r="A230" i="3"/>
  <c r="B229" i="3"/>
  <c r="A229" i="3"/>
  <c r="B228" i="3"/>
  <c r="A228" i="3"/>
  <c r="B227" i="3"/>
  <c r="A227" i="3"/>
  <c r="B226" i="3"/>
  <c r="A226" i="3"/>
  <c r="B225" i="3"/>
  <c r="A225" i="3"/>
  <c r="B224" i="3"/>
  <c r="A224" i="3"/>
  <c r="B223" i="3"/>
  <c r="A223" i="3"/>
  <c r="B222" i="3"/>
  <c r="A222" i="3"/>
  <c r="B221" i="3"/>
  <c r="A221" i="3"/>
  <c r="B220" i="3"/>
  <c r="A220" i="3"/>
  <c r="B219" i="3"/>
  <c r="A219" i="3"/>
  <c r="B218" i="3"/>
  <c r="A218" i="3"/>
  <c r="B217" i="3"/>
  <c r="A217" i="3"/>
  <c r="B216" i="3"/>
  <c r="A216" i="3"/>
  <c r="B215" i="3"/>
  <c r="A215" i="3"/>
  <c r="B214" i="3"/>
  <c r="A214" i="3"/>
  <c r="B213" i="3"/>
  <c r="A213" i="3"/>
  <c r="B212" i="3"/>
  <c r="A212" i="3"/>
  <c r="B211" i="3"/>
  <c r="A211" i="3"/>
  <c r="B210" i="3"/>
  <c r="A210" i="3"/>
  <c r="B209" i="3"/>
  <c r="A209" i="3"/>
  <c r="B208" i="3"/>
  <c r="A208" i="3"/>
  <c r="B207" i="3"/>
  <c r="A207" i="3"/>
  <c r="B206" i="3"/>
  <c r="A206" i="3"/>
  <c r="B205" i="3"/>
  <c r="A205" i="3"/>
  <c r="B204" i="3"/>
  <c r="A204" i="3"/>
  <c r="B203" i="3"/>
  <c r="A203" i="3"/>
  <c r="B202" i="3"/>
  <c r="A202" i="3"/>
  <c r="B201" i="3"/>
  <c r="D45" i="2"/>
  <c r="D15" i="2"/>
  <c r="D16" i="2" s="1"/>
  <c r="D17" i="2" s="1"/>
  <c r="D18" i="2" s="1"/>
  <c r="D19" i="2" s="1"/>
  <c r="D20" i="2" s="1"/>
  <c r="D21" i="2" s="1"/>
  <c r="D22" i="2" s="1"/>
  <c r="D23" i="2" s="1"/>
  <c r="D24" i="2" s="1"/>
  <c r="D25" i="2" s="1"/>
  <c r="D26" i="2" s="1"/>
  <c r="D27" i="2" s="1"/>
  <c r="D14" i="2"/>
  <c r="A181" i="3"/>
  <c r="D181" i="3" s="1"/>
  <c r="A92" i="3"/>
  <c r="D1254" i="3" l="1"/>
  <c r="C1254" i="3"/>
  <c r="D1255" i="3"/>
  <c r="C1255" i="3"/>
  <c r="D1256" i="3"/>
  <c r="C1256" i="3"/>
  <c r="D1257" i="3"/>
  <c r="C1257" i="3"/>
  <c r="D1258" i="3"/>
  <c r="C1258" i="3"/>
  <c r="D1259" i="3"/>
  <c r="C1259" i="3"/>
  <c r="D1260" i="3"/>
  <c r="C1260" i="3"/>
  <c r="D1261" i="3"/>
  <c r="C1261" i="3"/>
  <c r="D1262" i="3"/>
  <c r="C1262" i="3"/>
  <c r="D1263" i="3"/>
  <c r="C1263" i="3"/>
  <c r="D1264" i="3"/>
  <c r="C1264" i="3"/>
  <c r="D1265" i="3"/>
  <c r="C1265" i="3"/>
  <c r="D1266" i="3"/>
  <c r="C1266" i="3"/>
  <c r="D1267" i="3"/>
  <c r="C1267" i="3"/>
  <c r="D1268" i="3"/>
  <c r="C1268" i="3"/>
  <c r="D1269" i="3"/>
  <c r="C1269" i="3"/>
  <c r="D1270" i="3"/>
  <c r="C1270" i="3"/>
  <c r="D1271" i="3"/>
  <c r="C1271" i="3"/>
  <c r="D1272" i="3"/>
  <c r="C1272" i="3"/>
  <c r="D1273" i="3"/>
  <c r="C1273" i="3"/>
  <c r="D1274" i="3"/>
  <c r="C1274" i="3"/>
  <c r="D1275" i="3"/>
  <c r="C1275" i="3"/>
  <c r="D1276" i="3"/>
  <c r="C1276" i="3"/>
  <c r="D1277" i="3"/>
  <c r="C1277" i="3"/>
  <c r="D1278" i="3"/>
  <c r="C1278" i="3"/>
  <c r="D1279" i="3"/>
  <c r="C1279" i="3"/>
  <c r="D1280" i="3"/>
  <c r="C1280" i="3"/>
  <c r="D1281" i="3"/>
  <c r="C1281" i="3"/>
  <c r="D1282" i="3"/>
  <c r="C1282" i="3"/>
  <c r="D1283" i="3"/>
  <c r="C1283" i="3"/>
  <c r="D1284" i="3"/>
  <c r="C1284" i="3"/>
  <c r="D1285" i="3"/>
  <c r="C1285" i="3"/>
  <c r="D1286" i="3"/>
  <c r="C1286" i="3"/>
  <c r="D1287" i="3"/>
  <c r="C1287" i="3"/>
  <c r="D1288" i="3"/>
  <c r="C1288" i="3"/>
  <c r="D1289" i="3"/>
  <c r="C1289" i="3"/>
  <c r="D1290" i="3"/>
  <c r="C1290" i="3"/>
  <c r="D1291" i="3"/>
  <c r="C1291" i="3"/>
  <c r="D1292" i="3"/>
  <c r="C1292" i="3"/>
  <c r="D1293" i="3"/>
  <c r="C1293" i="3"/>
  <c r="D1294" i="3"/>
  <c r="C1294" i="3"/>
  <c r="D1295" i="3"/>
  <c r="C1295" i="3"/>
  <c r="D1296" i="3"/>
  <c r="C1296" i="3"/>
  <c r="D1297" i="3"/>
  <c r="C1297" i="3"/>
  <c r="D1298" i="3"/>
  <c r="C1298" i="3"/>
  <c r="D1299" i="3"/>
  <c r="C1299" i="3"/>
  <c r="D1300" i="3"/>
  <c r="C1300" i="3"/>
  <c r="D1301" i="3"/>
  <c r="C1301" i="3"/>
  <c r="D1302" i="3"/>
  <c r="C1302" i="3"/>
  <c r="D1303" i="3"/>
  <c r="C1303" i="3"/>
  <c r="D1304" i="3"/>
  <c r="C1304" i="3"/>
  <c r="D1305" i="3"/>
  <c r="C1305" i="3"/>
  <c r="D1306" i="3"/>
  <c r="C1306" i="3"/>
  <c r="D1307" i="3"/>
  <c r="C1307" i="3"/>
  <c r="D1308" i="3"/>
  <c r="C1308" i="3"/>
  <c r="D1309" i="3"/>
  <c r="C1309" i="3"/>
  <c r="D1310" i="3"/>
  <c r="C1310" i="3"/>
  <c r="D1311" i="3"/>
  <c r="C1311" i="3"/>
  <c r="D1312" i="3"/>
  <c r="C1312" i="3"/>
  <c r="D1313" i="3"/>
  <c r="C1313" i="3"/>
  <c r="D1314" i="3"/>
  <c r="C1314" i="3"/>
  <c r="D1315" i="3"/>
  <c r="C1315" i="3"/>
  <c r="D1316" i="3"/>
  <c r="C1316" i="3"/>
  <c r="D1317" i="3"/>
  <c r="C1317" i="3"/>
  <c r="D1318" i="3"/>
  <c r="C1318" i="3"/>
  <c r="D1319" i="3"/>
  <c r="C1319" i="3"/>
  <c r="D1320" i="3"/>
  <c r="C1320" i="3"/>
  <c r="D1321" i="3"/>
  <c r="C1321" i="3"/>
  <c r="D1322" i="3"/>
  <c r="C1322" i="3"/>
  <c r="D1323" i="3"/>
  <c r="C1323" i="3"/>
  <c r="D1324" i="3"/>
  <c r="C1324" i="3"/>
  <c r="D1325" i="3"/>
  <c r="C1325" i="3"/>
  <c r="D1326" i="3"/>
  <c r="C1326" i="3"/>
  <c r="D1327" i="3"/>
  <c r="C1327" i="3"/>
  <c r="D1328" i="3"/>
  <c r="C1328" i="3"/>
  <c r="D1219" i="3"/>
  <c r="C1219" i="3"/>
  <c r="D1220" i="3"/>
  <c r="C1220" i="3"/>
  <c r="C1221" i="3"/>
  <c r="D1222" i="3"/>
  <c r="C1222" i="3"/>
  <c r="D1223" i="3"/>
  <c r="C1223" i="3"/>
  <c r="D1224" i="3"/>
  <c r="C1224" i="3"/>
  <c r="D1225" i="3"/>
  <c r="C1225" i="3"/>
  <c r="D1226" i="3"/>
  <c r="C1226" i="3"/>
  <c r="D1227" i="3"/>
  <c r="C1227" i="3"/>
  <c r="D1228" i="3"/>
  <c r="C1228" i="3"/>
  <c r="D1229" i="3"/>
  <c r="C1229" i="3"/>
  <c r="D1230" i="3"/>
  <c r="C1230" i="3"/>
  <c r="D1231" i="3"/>
  <c r="C1231" i="3"/>
  <c r="D1232" i="3"/>
  <c r="C1232" i="3"/>
  <c r="D1233" i="3"/>
  <c r="C1233" i="3"/>
  <c r="D1234" i="3"/>
  <c r="C1234" i="3"/>
  <c r="D1235" i="3"/>
  <c r="C1235" i="3"/>
  <c r="D1236" i="3"/>
  <c r="C1236" i="3"/>
  <c r="D1237" i="3"/>
  <c r="C1237" i="3"/>
  <c r="D1238" i="3"/>
  <c r="C1238" i="3"/>
  <c r="D1239" i="3"/>
  <c r="C1239" i="3"/>
  <c r="D1240" i="3"/>
  <c r="C1240" i="3"/>
  <c r="D1241" i="3"/>
  <c r="C1241" i="3"/>
  <c r="D1242" i="3"/>
  <c r="C1242" i="3"/>
  <c r="D1243" i="3"/>
  <c r="C1243" i="3"/>
  <c r="D1244" i="3"/>
  <c r="C1244" i="3"/>
  <c r="D1245" i="3"/>
  <c r="C1245" i="3"/>
  <c r="D1246" i="3"/>
  <c r="C1246" i="3"/>
  <c r="D1247" i="3"/>
  <c r="C1247" i="3"/>
  <c r="D1248" i="3"/>
  <c r="C1248" i="3"/>
  <c r="D1249" i="3"/>
  <c r="C1249" i="3"/>
  <c r="D1250" i="3"/>
  <c r="C1250" i="3"/>
  <c r="D1251" i="3"/>
  <c r="C1251" i="3"/>
  <c r="D1252" i="3"/>
  <c r="C1252" i="3"/>
  <c r="D1253" i="3"/>
  <c r="C1253" i="3"/>
  <c r="C440" i="3"/>
  <c r="C458" i="3"/>
  <c r="D443" i="3"/>
  <c r="C623" i="3"/>
  <c r="C434" i="3"/>
  <c r="D427" i="3"/>
  <c r="C408" i="3"/>
  <c r="D457" i="3"/>
  <c r="D477" i="3"/>
  <c r="D449" i="3"/>
  <c r="D425" i="3"/>
  <c r="D411" i="3"/>
  <c r="C462" i="3"/>
  <c r="D459" i="3"/>
  <c r="C414" i="3"/>
  <c r="D417" i="3"/>
  <c r="D451" i="3"/>
  <c r="C448" i="3"/>
  <c r="D445" i="3"/>
  <c r="C442" i="3"/>
  <c r="C432" i="3"/>
  <c r="D429" i="3"/>
  <c r="C426" i="3"/>
  <c r="D577" i="3"/>
  <c r="D574" i="3"/>
  <c r="C454" i="3"/>
  <c r="D419" i="3"/>
  <c r="C416" i="3"/>
  <c r="D413" i="3"/>
  <c r="C410" i="3"/>
  <c r="D473" i="3"/>
  <c r="D492" i="3"/>
  <c r="C609" i="3"/>
  <c r="D433" i="3"/>
  <c r="D595" i="3"/>
  <c r="D485" i="3"/>
  <c r="D508" i="3"/>
  <c r="C456" i="3"/>
  <c r="D453" i="3"/>
  <c r="C450" i="3"/>
  <c r="C424" i="3"/>
  <c r="D421" i="3"/>
  <c r="C418" i="3"/>
  <c r="C561" i="3"/>
  <c r="D441" i="3"/>
  <c r="C438" i="3"/>
  <c r="D435" i="3"/>
  <c r="D409" i="3"/>
  <c r="C465" i="3"/>
  <c r="D483" i="3"/>
  <c r="C495" i="3"/>
  <c r="D554" i="3"/>
  <c r="C571" i="3"/>
  <c r="C499" i="3"/>
  <c r="D515" i="3"/>
  <c r="D568" i="3"/>
  <c r="C621" i="3"/>
  <c r="D638" i="3"/>
  <c r="D493" i="3"/>
  <c r="D481" i="3"/>
  <c r="C513" i="3"/>
  <c r="D527" i="3"/>
  <c r="D538" i="3"/>
  <c r="C545" i="3"/>
  <c r="D597" i="3"/>
  <c r="D628" i="3"/>
  <c r="D645" i="3"/>
  <c r="D463" i="3"/>
  <c r="D455" i="3"/>
  <c r="D447" i="3"/>
  <c r="D439" i="3"/>
  <c r="D431" i="3"/>
  <c r="D423" i="3"/>
  <c r="D415" i="3"/>
  <c r="D510" i="3"/>
  <c r="D524" i="3"/>
  <c r="D542" i="3"/>
  <c r="C563" i="3"/>
  <c r="C643" i="3"/>
  <c r="D471" i="3"/>
  <c r="D501" i="3"/>
  <c r="D529" i="3"/>
  <c r="D589" i="3"/>
  <c r="D634" i="3"/>
  <c r="D490" i="3"/>
  <c r="D547" i="3"/>
  <c r="D586" i="3"/>
  <c r="C469" i="3"/>
  <c r="D565" i="3"/>
  <c r="D604" i="3"/>
  <c r="D618" i="3"/>
  <c r="C460" i="3"/>
  <c r="C452" i="3"/>
  <c r="C444" i="3"/>
  <c r="C436" i="3"/>
  <c r="C428" i="3"/>
  <c r="C420" i="3"/>
  <c r="C412" i="3"/>
  <c r="D479" i="3"/>
  <c r="D494" i="3"/>
  <c r="D500" i="3"/>
  <c r="D605" i="3"/>
  <c r="C475" i="3"/>
  <c r="D475" i="3"/>
  <c r="C572" i="3"/>
  <c r="D572" i="3"/>
  <c r="D593" i="3"/>
  <c r="D607" i="3"/>
  <c r="C607" i="3"/>
  <c r="C652" i="3"/>
  <c r="D652" i="3"/>
  <c r="D587" i="3"/>
  <c r="C587" i="3"/>
  <c r="D517" i="3"/>
  <c r="C517" i="3"/>
  <c r="D625" i="3"/>
  <c r="C625" i="3"/>
  <c r="C566" i="3"/>
  <c r="D566" i="3"/>
  <c r="C511" i="3"/>
  <c r="D511" i="3"/>
  <c r="C612" i="3"/>
  <c r="D612" i="3"/>
  <c r="D497" i="3"/>
  <c r="C497" i="3"/>
  <c r="C522" i="3"/>
  <c r="D522" i="3"/>
  <c r="C502" i="3"/>
  <c r="D502" i="3"/>
  <c r="C556" i="3"/>
  <c r="D556" i="3"/>
  <c r="C620" i="3"/>
  <c r="D620" i="3"/>
  <c r="D467" i="3"/>
  <c r="D506" i="3"/>
  <c r="C509" i="3"/>
  <c r="D518" i="3"/>
  <c r="D525" i="3"/>
  <c r="C584" i="3"/>
  <c r="D584" i="3"/>
  <c r="D590" i="3"/>
  <c r="D629" i="3"/>
  <c r="C588" i="3"/>
  <c r="D588" i="3"/>
  <c r="C516" i="3"/>
  <c r="D516" i="3"/>
  <c r="C558" i="3"/>
  <c r="D558" i="3"/>
  <c r="D611" i="3"/>
  <c r="C611" i="3"/>
  <c r="C627" i="3"/>
  <c r="D646" i="3"/>
  <c r="D533" i="3"/>
  <c r="D564" i="3"/>
  <c r="D581" i="3"/>
  <c r="C602" i="3"/>
  <c r="D602" i="3"/>
  <c r="D641" i="3"/>
  <c r="C531" i="3"/>
  <c r="D540" i="3"/>
  <c r="C549" i="3"/>
  <c r="D570" i="3"/>
  <c r="C579" i="3"/>
  <c r="C613" i="3"/>
  <c r="D622" i="3"/>
  <c r="D636" i="3"/>
  <c r="C639" i="3"/>
  <c r="D644" i="3"/>
  <c r="D650" i="3"/>
  <c r="D526" i="3"/>
  <c r="D534" i="3"/>
  <c r="D606" i="3"/>
  <c r="D630" i="3"/>
  <c r="D654" i="3"/>
  <c r="D539" i="3"/>
  <c r="C539" i="3"/>
  <c r="C514" i="3"/>
  <c r="D514" i="3"/>
  <c r="D519" i="3"/>
  <c r="C519" i="3"/>
  <c r="D559" i="3"/>
  <c r="C559" i="3"/>
  <c r="D491" i="3"/>
  <c r="C491" i="3"/>
  <c r="D466" i="3"/>
  <c r="C466" i="3"/>
  <c r="D474" i="3"/>
  <c r="C474" i="3"/>
  <c r="D482" i="3"/>
  <c r="C482" i="3"/>
  <c r="C488" i="3"/>
  <c r="D488" i="3"/>
  <c r="C536" i="3"/>
  <c r="D536" i="3"/>
  <c r="C596" i="3"/>
  <c r="D596" i="3"/>
  <c r="D480" i="3"/>
  <c r="C480" i="3"/>
  <c r="C520" i="3"/>
  <c r="D520" i="3"/>
  <c r="D489" i="3"/>
  <c r="C489" i="3"/>
  <c r="D504" i="3"/>
  <c r="D591" i="3"/>
  <c r="C591" i="3"/>
  <c r="C642" i="3"/>
  <c r="D642" i="3"/>
  <c r="C653" i="3"/>
  <c r="D470" i="3"/>
  <c r="C470" i="3"/>
  <c r="D478" i="3"/>
  <c r="C478" i="3"/>
  <c r="C486" i="3"/>
  <c r="D486" i="3"/>
  <c r="D550" i="3"/>
  <c r="C580" i="3"/>
  <c r="D580" i="3"/>
  <c r="D582" i="3"/>
  <c r="C608" i="3"/>
  <c r="D608" i="3"/>
  <c r="C624" i="3"/>
  <c r="D624" i="3"/>
  <c r="C637" i="3"/>
  <c r="D651" i="3"/>
  <c r="C651" i="3"/>
  <c r="C543" i="3"/>
  <c r="C546" i="3"/>
  <c r="D546" i="3"/>
  <c r="D548" i="3"/>
  <c r="D551" i="3"/>
  <c r="C551" i="3"/>
  <c r="C592" i="3"/>
  <c r="D592" i="3"/>
  <c r="D600" i="3"/>
  <c r="C603" i="3"/>
  <c r="D616" i="3"/>
  <c r="C619" i="3"/>
  <c r="C640" i="3"/>
  <c r="D640" i="3"/>
  <c r="C648" i="3"/>
  <c r="D648" i="3"/>
  <c r="D553" i="3"/>
  <c r="C553" i="3"/>
  <c r="D567" i="3"/>
  <c r="C567" i="3"/>
  <c r="C512" i="3"/>
  <c r="D512" i="3"/>
  <c r="D468" i="3"/>
  <c r="C468" i="3"/>
  <c r="D476" i="3"/>
  <c r="C476" i="3"/>
  <c r="D484" i="3"/>
  <c r="C484" i="3"/>
  <c r="D569" i="3"/>
  <c r="C569" i="3"/>
  <c r="D575" i="3"/>
  <c r="C575" i="3"/>
  <c r="D601" i="3"/>
  <c r="C601" i="3"/>
  <c r="D617" i="3"/>
  <c r="C617" i="3"/>
  <c r="D632" i="3"/>
  <c r="C635" i="3"/>
  <c r="C496" i="3"/>
  <c r="D496" i="3"/>
  <c r="D523" i="3"/>
  <c r="C523" i="3"/>
  <c r="C528" i="3"/>
  <c r="D528" i="3"/>
  <c r="C562" i="3"/>
  <c r="D562" i="3"/>
  <c r="D573" i="3"/>
  <c r="C573" i="3"/>
  <c r="D472" i="3"/>
  <c r="C472" i="3"/>
  <c r="D585" i="3"/>
  <c r="C585" i="3"/>
  <c r="C626" i="3"/>
  <c r="D626" i="3"/>
  <c r="D631" i="3"/>
  <c r="C631" i="3"/>
  <c r="C507" i="3"/>
  <c r="D557" i="3"/>
  <c r="C557" i="3"/>
  <c r="D647" i="3"/>
  <c r="C647" i="3"/>
  <c r="C498" i="3"/>
  <c r="D498" i="3"/>
  <c r="D503" i="3"/>
  <c r="C503" i="3"/>
  <c r="C530" i="3"/>
  <c r="D530" i="3"/>
  <c r="D532" i="3"/>
  <c r="D535" i="3"/>
  <c r="C535" i="3"/>
  <c r="C541" i="3"/>
  <c r="C598" i="3"/>
  <c r="D598" i="3"/>
  <c r="C614" i="3"/>
  <c r="D614" i="3"/>
  <c r="D505" i="3"/>
  <c r="C505" i="3"/>
  <c r="C544" i="3"/>
  <c r="D544" i="3"/>
  <c r="C578" i="3"/>
  <c r="D578" i="3"/>
  <c r="D583" i="3"/>
  <c r="C583" i="3"/>
  <c r="D633" i="3"/>
  <c r="C633" i="3"/>
  <c r="D521" i="3"/>
  <c r="C521" i="3"/>
  <c r="C560" i="3"/>
  <c r="D560" i="3"/>
  <c r="C594" i="3"/>
  <c r="D594" i="3"/>
  <c r="D599" i="3"/>
  <c r="C599" i="3"/>
  <c r="D649" i="3"/>
  <c r="C649" i="3"/>
  <c r="D487" i="3"/>
  <c r="C487" i="3"/>
  <c r="D537" i="3"/>
  <c r="C537" i="3"/>
  <c r="D552" i="3"/>
  <c r="C555" i="3"/>
  <c r="C576" i="3"/>
  <c r="D576" i="3"/>
  <c r="C610" i="3"/>
  <c r="D610" i="3"/>
  <c r="D615" i="3"/>
  <c r="C615" i="3"/>
  <c r="D326" i="3"/>
  <c r="C326" i="3"/>
  <c r="D327" i="3"/>
  <c r="C327" i="3"/>
  <c r="D328" i="3"/>
  <c r="C328" i="3"/>
  <c r="D329" i="3"/>
  <c r="C329" i="3"/>
  <c r="D330" i="3"/>
  <c r="C330" i="3"/>
  <c r="D331" i="3"/>
  <c r="C331" i="3"/>
  <c r="D332" i="3"/>
  <c r="C332" i="3"/>
  <c r="D333" i="3"/>
  <c r="C333" i="3"/>
  <c r="D334" i="3"/>
  <c r="C334" i="3"/>
  <c r="D335" i="3"/>
  <c r="C335" i="3"/>
  <c r="D336" i="3"/>
  <c r="C336" i="3"/>
  <c r="D337" i="3"/>
  <c r="C337" i="3"/>
  <c r="D338" i="3"/>
  <c r="C338" i="3"/>
  <c r="D339" i="3"/>
  <c r="C339" i="3"/>
  <c r="D340" i="3"/>
  <c r="C340" i="3"/>
  <c r="D341" i="3"/>
  <c r="C341" i="3"/>
  <c r="D342" i="3"/>
  <c r="C342" i="3"/>
  <c r="D343" i="3"/>
  <c r="C343" i="3"/>
  <c r="D344" i="3"/>
  <c r="C344" i="3"/>
  <c r="D345" i="3"/>
  <c r="C345" i="3"/>
  <c r="D346" i="3"/>
  <c r="C346" i="3"/>
  <c r="D347" i="3"/>
  <c r="C347" i="3"/>
  <c r="D348" i="3"/>
  <c r="C348" i="3"/>
  <c r="D349" i="3"/>
  <c r="C349" i="3"/>
  <c r="D350" i="3"/>
  <c r="C350" i="3"/>
  <c r="D351" i="3"/>
  <c r="C351" i="3"/>
  <c r="D352" i="3"/>
  <c r="C352" i="3"/>
  <c r="D353" i="3"/>
  <c r="C353" i="3"/>
  <c r="D354" i="3"/>
  <c r="C354" i="3"/>
  <c r="D355" i="3"/>
  <c r="C355" i="3"/>
  <c r="D356" i="3"/>
  <c r="C356" i="3"/>
  <c r="D357" i="3"/>
  <c r="C357" i="3"/>
  <c r="D358" i="3"/>
  <c r="C358" i="3"/>
  <c r="D359" i="3"/>
  <c r="C359" i="3"/>
  <c r="D360" i="3"/>
  <c r="C360" i="3"/>
  <c r="D361" i="3"/>
  <c r="C361" i="3"/>
  <c r="D362" i="3"/>
  <c r="C362" i="3"/>
  <c r="D363" i="3"/>
  <c r="C363" i="3"/>
  <c r="D364" i="3"/>
  <c r="C364" i="3"/>
  <c r="D365" i="3"/>
  <c r="C365" i="3"/>
  <c r="D366" i="3"/>
  <c r="C366" i="3"/>
  <c r="D367" i="3"/>
  <c r="C367" i="3"/>
  <c r="D368" i="3"/>
  <c r="C368" i="3"/>
  <c r="D369" i="3"/>
  <c r="C369" i="3"/>
  <c r="D370" i="3"/>
  <c r="C370" i="3"/>
  <c r="D371" i="3"/>
  <c r="C371" i="3"/>
  <c r="D372" i="3"/>
  <c r="C372" i="3"/>
  <c r="D373" i="3"/>
  <c r="C373" i="3"/>
  <c r="D374" i="3"/>
  <c r="C374" i="3"/>
  <c r="D375" i="3"/>
  <c r="C375" i="3"/>
  <c r="D376" i="3"/>
  <c r="C376" i="3"/>
  <c r="D377" i="3"/>
  <c r="C377" i="3"/>
  <c r="D378" i="3"/>
  <c r="C378" i="3"/>
  <c r="D379" i="3"/>
  <c r="C379" i="3"/>
  <c r="D380" i="3"/>
  <c r="C380" i="3"/>
  <c r="D381" i="3"/>
  <c r="C381" i="3"/>
  <c r="D382" i="3"/>
  <c r="C382" i="3"/>
  <c r="D383" i="3"/>
  <c r="C383" i="3"/>
  <c r="D384" i="3"/>
  <c r="C384" i="3"/>
  <c r="D385" i="3"/>
  <c r="C385" i="3"/>
  <c r="D386" i="3"/>
  <c r="C386" i="3"/>
  <c r="D387" i="3"/>
  <c r="C387" i="3"/>
  <c r="D388" i="3"/>
  <c r="C388" i="3"/>
  <c r="D389" i="3"/>
  <c r="C389" i="3"/>
  <c r="D390" i="3"/>
  <c r="C390" i="3"/>
  <c r="D391" i="3"/>
  <c r="C391" i="3"/>
  <c r="D392" i="3"/>
  <c r="C392" i="3"/>
  <c r="D393" i="3"/>
  <c r="C393" i="3"/>
  <c r="D394" i="3"/>
  <c r="C394" i="3"/>
  <c r="D395" i="3"/>
  <c r="C395" i="3"/>
  <c r="D396" i="3"/>
  <c r="C396" i="3"/>
  <c r="D397" i="3"/>
  <c r="C397" i="3"/>
  <c r="D398" i="3"/>
  <c r="C398" i="3"/>
  <c r="D399" i="3"/>
  <c r="C399" i="3"/>
  <c r="D400" i="3"/>
  <c r="C400" i="3"/>
  <c r="D401" i="3"/>
  <c r="C401" i="3"/>
  <c r="D402" i="3"/>
  <c r="C402" i="3"/>
  <c r="D403" i="3"/>
  <c r="C403" i="3"/>
  <c r="D404" i="3"/>
  <c r="C404" i="3"/>
  <c r="D405" i="3"/>
  <c r="C405" i="3"/>
  <c r="D406" i="3"/>
  <c r="C406" i="3"/>
  <c r="D407" i="3"/>
  <c r="C407" i="3"/>
  <c r="D264" i="3"/>
  <c r="C264" i="3"/>
  <c r="D265" i="3"/>
  <c r="C265" i="3"/>
  <c r="D266" i="3"/>
  <c r="C266" i="3"/>
  <c r="D267" i="3"/>
  <c r="C267" i="3"/>
  <c r="D268" i="3"/>
  <c r="C268" i="3"/>
  <c r="D269" i="3"/>
  <c r="C269" i="3"/>
  <c r="D270" i="3"/>
  <c r="C270" i="3"/>
  <c r="D271" i="3"/>
  <c r="C271" i="3"/>
  <c r="D272" i="3"/>
  <c r="C272" i="3"/>
  <c r="D273" i="3"/>
  <c r="C273" i="3"/>
  <c r="D274" i="3"/>
  <c r="C274" i="3"/>
  <c r="D275" i="3"/>
  <c r="C275" i="3"/>
  <c r="D276" i="3"/>
  <c r="C276" i="3"/>
  <c r="D277" i="3"/>
  <c r="C277" i="3"/>
  <c r="D278" i="3"/>
  <c r="C278" i="3"/>
  <c r="D279" i="3"/>
  <c r="C279" i="3"/>
  <c r="D280" i="3"/>
  <c r="C280" i="3"/>
  <c r="D281" i="3"/>
  <c r="C281" i="3"/>
  <c r="D282" i="3"/>
  <c r="C282" i="3"/>
  <c r="D283" i="3"/>
  <c r="C283" i="3"/>
  <c r="D284" i="3"/>
  <c r="C284" i="3"/>
  <c r="D285" i="3"/>
  <c r="C285" i="3"/>
  <c r="D286" i="3"/>
  <c r="C286" i="3"/>
  <c r="D287" i="3"/>
  <c r="C287" i="3"/>
  <c r="D288" i="3"/>
  <c r="C288" i="3"/>
  <c r="D289" i="3"/>
  <c r="C289" i="3"/>
  <c r="D290" i="3"/>
  <c r="C290" i="3"/>
  <c r="D291" i="3"/>
  <c r="C291" i="3"/>
  <c r="D292" i="3"/>
  <c r="C292" i="3"/>
  <c r="D293" i="3"/>
  <c r="C293" i="3"/>
  <c r="D294" i="3"/>
  <c r="C294" i="3"/>
  <c r="D295" i="3"/>
  <c r="C295" i="3"/>
  <c r="D296" i="3"/>
  <c r="C296" i="3"/>
  <c r="D297" i="3"/>
  <c r="C297" i="3"/>
  <c r="D298" i="3"/>
  <c r="C298" i="3"/>
  <c r="D299" i="3"/>
  <c r="C299" i="3"/>
  <c r="D300" i="3"/>
  <c r="C300" i="3"/>
  <c r="D301" i="3"/>
  <c r="C301" i="3"/>
  <c r="D302" i="3"/>
  <c r="C302" i="3"/>
  <c r="D303" i="3"/>
  <c r="C303" i="3"/>
  <c r="D304" i="3"/>
  <c r="C304" i="3"/>
  <c r="D305" i="3"/>
  <c r="C305" i="3"/>
  <c r="D306" i="3"/>
  <c r="C306" i="3"/>
  <c r="D307" i="3"/>
  <c r="C307" i="3"/>
  <c r="D308" i="3"/>
  <c r="C308" i="3"/>
  <c r="D309" i="3"/>
  <c r="C309" i="3"/>
  <c r="D310" i="3"/>
  <c r="C310" i="3"/>
  <c r="D311" i="3"/>
  <c r="C311" i="3"/>
  <c r="D312" i="3"/>
  <c r="C312" i="3"/>
  <c r="D313" i="3"/>
  <c r="C313" i="3"/>
  <c r="D314" i="3"/>
  <c r="C314" i="3"/>
  <c r="D315" i="3"/>
  <c r="C315" i="3"/>
  <c r="D316" i="3"/>
  <c r="C316" i="3"/>
  <c r="D317" i="3"/>
  <c r="C317" i="3"/>
  <c r="D318" i="3"/>
  <c r="C318" i="3"/>
  <c r="D319" i="3"/>
  <c r="C319" i="3"/>
  <c r="D320" i="3"/>
  <c r="C320" i="3"/>
  <c r="D321" i="3"/>
  <c r="C321" i="3"/>
  <c r="D322" i="3"/>
  <c r="C322" i="3"/>
  <c r="D323" i="3"/>
  <c r="C323" i="3"/>
  <c r="D324" i="3"/>
  <c r="C324" i="3"/>
  <c r="D325" i="3"/>
  <c r="C325" i="3"/>
  <c r="D202" i="3"/>
  <c r="C202" i="3"/>
  <c r="D203" i="3"/>
  <c r="C203" i="3"/>
  <c r="D204" i="3"/>
  <c r="C204" i="3"/>
  <c r="D205" i="3"/>
  <c r="C205" i="3"/>
  <c r="D206" i="3"/>
  <c r="C206" i="3"/>
  <c r="D207" i="3"/>
  <c r="C207" i="3"/>
  <c r="D208" i="3"/>
  <c r="C208" i="3"/>
  <c r="D209" i="3"/>
  <c r="C209" i="3"/>
  <c r="D210" i="3"/>
  <c r="C210" i="3"/>
  <c r="D211" i="3"/>
  <c r="C211" i="3"/>
  <c r="D212" i="3"/>
  <c r="C212" i="3"/>
  <c r="D213" i="3"/>
  <c r="C213" i="3"/>
  <c r="D214" i="3"/>
  <c r="C214" i="3"/>
  <c r="D215" i="3"/>
  <c r="C215" i="3"/>
  <c r="D216" i="3"/>
  <c r="C216" i="3"/>
  <c r="D217" i="3"/>
  <c r="C217" i="3"/>
  <c r="D218" i="3"/>
  <c r="C218" i="3"/>
  <c r="D219" i="3"/>
  <c r="C219" i="3"/>
  <c r="D220" i="3"/>
  <c r="C220" i="3"/>
  <c r="D221" i="3"/>
  <c r="C221" i="3"/>
  <c r="D222" i="3"/>
  <c r="C222" i="3"/>
  <c r="D223" i="3"/>
  <c r="C223" i="3"/>
  <c r="D224" i="3"/>
  <c r="C224" i="3"/>
  <c r="D225" i="3"/>
  <c r="C225" i="3"/>
  <c r="D226" i="3"/>
  <c r="C226" i="3"/>
  <c r="D227" i="3"/>
  <c r="C227" i="3"/>
  <c r="D228" i="3"/>
  <c r="C228" i="3"/>
  <c r="D229" i="3"/>
  <c r="C229" i="3"/>
  <c r="D230" i="3"/>
  <c r="C230" i="3"/>
  <c r="D231" i="3"/>
  <c r="C231" i="3"/>
  <c r="D232" i="3"/>
  <c r="C232" i="3"/>
  <c r="D233" i="3"/>
  <c r="C233" i="3"/>
  <c r="D234" i="3"/>
  <c r="C234" i="3"/>
  <c r="D235" i="3"/>
  <c r="C235" i="3"/>
  <c r="D236" i="3"/>
  <c r="C236" i="3"/>
  <c r="D237" i="3"/>
  <c r="C237" i="3"/>
  <c r="D238" i="3"/>
  <c r="C238" i="3"/>
  <c r="D239" i="3"/>
  <c r="C239" i="3"/>
  <c r="D240" i="3"/>
  <c r="C240" i="3"/>
  <c r="D241" i="3"/>
  <c r="C241" i="3"/>
  <c r="D242" i="3"/>
  <c r="C242" i="3"/>
  <c r="D243" i="3"/>
  <c r="C243" i="3"/>
  <c r="D244" i="3"/>
  <c r="C244" i="3"/>
  <c r="D245" i="3"/>
  <c r="C245" i="3"/>
  <c r="D246" i="3"/>
  <c r="C246" i="3"/>
  <c r="D247" i="3"/>
  <c r="C247" i="3"/>
  <c r="D248" i="3"/>
  <c r="C248" i="3"/>
  <c r="D249" i="3"/>
  <c r="C249" i="3"/>
  <c r="D250" i="3"/>
  <c r="C250" i="3"/>
  <c r="D251" i="3"/>
  <c r="C251" i="3"/>
  <c r="D252" i="3"/>
  <c r="C252" i="3"/>
  <c r="D253" i="3"/>
  <c r="C253" i="3"/>
  <c r="D254" i="3"/>
  <c r="C254" i="3"/>
  <c r="D255" i="3"/>
  <c r="C255" i="3"/>
  <c r="D256" i="3"/>
  <c r="C256" i="3"/>
  <c r="D257" i="3"/>
  <c r="C257" i="3"/>
  <c r="D258" i="3"/>
  <c r="C258" i="3"/>
  <c r="D259" i="3"/>
  <c r="C259" i="3"/>
  <c r="D260" i="3"/>
  <c r="C260" i="3"/>
  <c r="D261" i="3"/>
  <c r="C261" i="3"/>
  <c r="D262" i="3"/>
  <c r="C262" i="3"/>
  <c r="D263" i="3"/>
  <c r="C263" i="3"/>
  <c r="D201" i="3"/>
  <c r="C201" i="3"/>
  <c r="D14" i="4" l="1"/>
  <c r="D15" i="4" s="1"/>
  <c r="A200" i="3" l="1"/>
  <c r="A199" i="3"/>
  <c r="A198" i="3"/>
  <c r="A197" i="3"/>
  <c r="A196" i="3"/>
  <c r="A195" i="3"/>
  <c r="A194" i="3"/>
  <c r="A193" i="3"/>
  <c r="A192" i="3"/>
  <c r="A191" i="3"/>
  <c r="A190" i="3"/>
  <c r="A189" i="3"/>
  <c r="A188" i="3"/>
  <c r="A187" i="3"/>
  <c r="A186" i="3"/>
  <c r="A185" i="3"/>
  <c r="A184" i="3"/>
  <c r="A183" i="3"/>
  <c r="A182" i="3"/>
  <c r="A180" i="3"/>
  <c r="A167" i="3"/>
  <c r="A166" i="3"/>
  <c r="A165" i="3"/>
  <c r="A164" i="3"/>
  <c r="A163" i="3"/>
  <c r="A162" i="3"/>
  <c r="A161" i="3"/>
  <c r="A160" i="3"/>
  <c r="A159" i="3"/>
  <c r="A156" i="3"/>
  <c r="A153" i="3"/>
  <c r="A152" i="3"/>
  <c r="A151" i="3"/>
  <c r="A150" i="3"/>
  <c r="A149" i="3"/>
  <c r="A148" i="3"/>
  <c r="A147" i="3"/>
  <c r="A146" i="3"/>
  <c r="A145" i="3"/>
  <c r="A144" i="3"/>
  <c r="A143" i="3"/>
  <c r="A142" i="3"/>
  <c r="A141" i="3"/>
  <c r="A140" i="3"/>
  <c r="A139" i="3"/>
  <c r="A138" i="3"/>
  <c r="A137" i="3"/>
  <c r="A136" i="3"/>
  <c r="A135" i="3"/>
  <c r="A133" i="3"/>
  <c r="A132" i="3"/>
  <c r="A131" i="3"/>
  <c r="A130" i="3"/>
  <c r="A129" i="3"/>
  <c r="A128" i="3"/>
  <c r="A127" i="3"/>
  <c r="A126" i="3"/>
  <c r="A123" i="3"/>
  <c r="A122" i="3"/>
  <c r="A119" i="3"/>
  <c r="A118" i="3"/>
  <c r="A117" i="3"/>
  <c r="A116" i="3"/>
  <c r="A115" i="3"/>
  <c r="A114" i="3"/>
  <c r="A113" i="3"/>
  <c r="A112" i="3"/>
  <c r="A110" i="3"/>
  <c r="A109" i="3"/>
  <c r="A108" i="3"/>
  <c r="A107" i="3"/>
  <c r="A106" i="3"/>
  <c r="A105" i="3"/>
  <c r="A104" i="3"/>
  <c r="A103" i="3"/>
  <c r="A102" i="3"/>
  <c r="A101" i="3"/>
  <c r="A100" i="3"/>
  <c r="A99" i="3"/>
  <c r="A98" i="3"/>
  <c r="A97" i="3"/>
  <c r="A96" i="3"/>
  <c r="A95" i="3"/>
  <c r="A94" i="3"/>
  <c r="A93" i="3"/>
  <c r="A89" i="3"/>
  <c r="A88" i="3"/>
  <c r="A87" i="3"/>
  <c r="A86" i="3"/>
  <c r="A85" i="3"/>
  <c r="A84" i="3"/>
  <c r="A83" i="3"/>
  <c r="A82" i="3"/>
  <c r="A81" i="3"/>
  <c r="A80" i="3"/>
  <c r="A79" i="3"/>
  <c r="A78" i="3"/>
  <c r="A77" i="3"/>
  <c r="A76" i="3"/>
  <c r="A75" i="3"/>
  <c r="A74" i="3"/>
  <c r="A73" i="3"/>
  <c r="A72" i="3"/>
  <c r="A71" i="3"/>
  <c r="A70" i="3"/>
  <c r="N38" i="4"/>
  <c r="N37" i="4"/>
  <c r="N36" i="4"/>
  <c r="N35" i="4"/>
  <c r="N34" i="4"/>
  <c r="N33" i="4"/>
  <c r="N32" i="4"/>
  <c r="N31" i="4"/>
  <c r="N30" i="4"/>
  <c r="N29" i="4"/>
  <c r="N28" i="4"/>
  <c r="N27" i="4"/>
  <c r="N26" i="4"/>
  <c r="N25" i="4"/>
  <c r="C25" i="4"/>
  <c r="N24" i="4"/>
  <c r="N23" i="4"/>
  <c r="C23" i="4"/>
  <c r="N22" i="4"/>
  <c r="N21" i="4"/>
  <c r="N20" i="4"/>
  <c r="N19" i="4"/>
  <c r="N18" i="4"/>
  <c r="N17" i="4"/>
  <c r="N16" i="4"/>
  <c r="N15" i="4"/>
  <c r="N14" i="4"/>
  <c r="N13" i="4"/>
  <c r="N12" i="4"/>
  <c r="N11" i="4"/>
  <c r="N10" i="4"/>
  <c r="N9" i="4"/>
  <c r="N8" i="4"/>
  <c r="N7" i="4"/>
  <c r="N6" i="4"/>
  <c r="N5" i="4"/>
  <c r="N4" i="4"/>
  <c r="N3" i="4"/>
  <c r="N2" i="4"/>
  <c r="B200" i="3" l="1"/>
  <c r="B199" i="3"/>
  <c r="B198" i="3"/>
  <c r="B197" i="3"/>
  <c r="B196" i="3"/>
  <c r="B195" i="3"/>
  <c r="B194" i="3"/>
  <c r="B193" i="3"/>
  <c r="B192" i="3"/>
  <c r="B191" i="3"/>
  <c r="B190" i="3"/>
  <c r="B189" i="3"/>
  <c r="B188" i="3"/>
  <c r="B187" i="3"/>
  <c r="B186" i="3"/>
  <c r="B185" i="3"/>
  <c r="B184" i="3"/>
  <c r="B183" i="3"/>
  <c r="B182" i="3"/>
  <c r="B181" i="3"/>
  <c r="B180" i="3"/>
  <c r="B179" i="3"/>
  <c r="A179" i="3"/>
  <c r="B178" i="3"/>
  <c r="A178" i="3"/>
  <c r="B177" i="3"/>
  <c r="A177" i="3"/>
  <c r="B176" i="3"/>
  <c r="A176" i="3"/>
  <c r="B175" i="3"/>
  <c r="A175" i="3"/>
  <c r="B174" i="3"/>
  <c r="A174" i="3"/>
  <c r="B173" i="3"/>
  <c r="A173" i="3"/>
  <c r="B172" i="3"/>
  <c r="A172" i="3"/>
  <c r="B171" i="3"/>
  <c r="A171" i="3"/>
  <c r="B170" i="3"/>
  <c r="A170" i="3"/>
  <c r="B169" i="3"/>
  <c r="A169" i="3"/>
  <c r="B168" i="3"/>
  <c r="A168" i="3"/>
  <c r="B167" i="3"/>
  <c r="B166" i="3"/>
  <c r="B165" i="3"/>
  <c r="B164" i="3"/>
  <c r="B163" i="3"/>
  <c r="B162" i="3"/>
  <c r="B161" i="3"/>
  <c r="D161" i="3"/>
  <c r="B160" i="3"/>
  <c r="B159" i="3"/>
  <c r="B158" i="3"/>
  <c r="A158" i="3"/>
  <c r="D158" i="3" s="1"/>
  <c r="B157" i="3"/>
  <c r="A157" i="3"/>
  <c r="D157" i="3" s="1"/>
  <c r="B156" i="3"/>
  <c r="B155" i="3"/>
  <c r="A155" i="3"/>
  <c r="B154" i="3"/>
  <c r="A154" i="3"/>
  <c r="D154" i="3" s="1"/>
  <c r="B153" i="3"/>
  <c r="D153" i="3"/>
  <c r="B152" i="3"/>
  <c r="B151" i="3"/>
  <c r="B150" i="3"/>
  <c r="D150" i="3"/>
  <c r="B149" i="3"/>
  <c r="D149" i="3"/>
  <c r="B148" i="3"/>
  <c r="B147" i="3"/>
  <c r="B146" i="3"/>
  <c r="D146" i="3"/>
  <c r="B145" i="3"/>
  <c r="D145" i="3"/>
  <c r="B144" i="3"/>
  <c r="B143" i="3"/>
  <c r="B142" i="3"/>
  <c r="D142" i="3"/>
  <c r="B141" i="3"/>
  <c r="D141" i="3"/>
  <c r="B140" i="3"/>
  <c r="B139" i="3"/>
  <c r="B138" i="3"/>
  <c r="D138" i="3"/>
  <c r="B137" i="3"/>
  <c r="D137" i="3"/>
  <c r="B136" i="3"/>
  <c r="B135" i="3"/>
  <c r="B134" i="3"/>
  <c r="D134" i="3"/>
  <c r="B133" i="3"/>
  <c r="D133" i="3"/>
  <c r="B132" i="3"/>
  <c r="B131" i="3"/>
  <c r="B130" i="3"/>
  <c r="D130" i="3"/>
  <c r="B129" i="3"/>
  <c r="D129" i="3"/>
  <c r="B128" i="3"/>
  <c r="B127" i="3"/>
  <c r="B126" i="3"/>
  <c r="D126" i="3"/>
  <c r="B125" i="3"/>
  <c r="A125" i="3"/>
  <c r="D125" i="3" s="1"/>
  <c r="B124" i="3"/>
  <c r="A124" i="3"/>
  <c r="B123" i="3"/>
  <c r="B122" i="3"/>
  <c r="D122" i="3"/>
  <c r="B121" i="3"/>
  <c r="A121" i="3"/>
  <c r="D121" i="3" s="1"/>
  <c r="B120" i="3"/>
  <c r="A120" i="3"/>
  <c r="B119" i="3"/>
  <c r="B118" i="3"/>
  <c r="D118" i="3"/>
  <c r="B117" i="3"/>
  <c r="D117" i="3"/>
  <c r="B116" i="3"/>
  <c r="B115" i="3"/>
  <c r="B114" i="3"/>
  <c r="B113" i="3"/>
  <c r="B112" i="3"/>
  <c r="B111" i="3"/>
  <c r="A111" i="3"/>
  <c r="B110" i="3"/>
  <c r="B109" i="3"/>
  <c r="B108" i="3"/>
  <c r="B107" i="3"/>
  <c r="B106" i="3"/>
  <c r="B105" i="3"/>
  <c r="B104" i="3"/>
  <c r="B103" i="3"/>
  <c r="B102" i="3"/>
  <c r="B101" i="3"/>
  <c r="B100" i="3"/>
  <c r="B99" i="3"/>
  <c r="B98" i="3"/>
  <c r="B97" i="3"/>
  <c r="B96" i="3"/>
  <c r="B95" i="3"/>
  <c r="B94" i="3"/>
  <c r="B93" i="3"/>
  <c r="B92" i="3"/>
  <c r="B91" i="3"/>
  <c r="A91" i="3"/>
  <c r="B90" i="3"/>
  <c r="A90" i="3"/>
  <c r="B89" i="3"/>
  <c r="B88" i="3"/>
  <c r="B87" i="3"/>
  <c r="B86" i="3"/>
  <c r="C86" i="3"/>
  <c r="B85" i="3"/>
  <c r="C85" i="3"/>
  <c r="B84" i="3"/>
  <c r="C84" i="3"/>
  <c r="B83" i="3"/>
  <c r="C83" i="3"/>
  <c r="B82" i="3"/>
  <c r="C82" i="3"/>
  <c r="B81" i="3"/>
  <c r="C81" i="3"/>
  <c r="B80" i="3"/>
  <c r="C80" i="3"/>
  <c r="B79" i="3"/>
  <c r="C79" i="3"/>
  <c r="B78" i="3"/>
  <c r="C78" i="3"/>
  <c r="B77" i="3"/>
  <c r="C77" i="3"/>
  <c r="B76" i="3"/>
  <c r="C76" i="3"/>
  <c r="B75" i="3"/>
  <c r="C75" i="3"/>
  <c r="B74" i="3"/>
  <c r="C74" i="3"/>
  <c r="B73" i="3"/>
  <c r="C73" i="3"/>
  <c r="B72" i="3"/>
  <c r="C72" i="3"/>
  <c r="B71" i="3"/>
  <c r="C71" i="3"/>
  <c r="B70" i="3"/>
  <c r="C70" i="3"/>
  <c r="B69" i="3"/>
  <c r="A69" i="3"/>
  <c r="C69" i="3" s="1"/>
  <c r="B68" i="3"/>
  <c r="A68" i="3"/>
  <c r="C68" i="3" s="1"/>
  <c r="B67" i="3"/>
  <c r="A67" i="3"/>
  <c r="C67" i="3" s="1"/>
  <c r="B66" i="3"/>
  <c r="A66" i="3"/>
  <c r="C66" i="3" s="1"/>
  <c r="B65" i="3"/>
  <c r="A65" i="3"/>
  <c r="C65" i="3" s="1"/>
  <c r="B64" i="3"/>
  <c r="A64" i="3"/>
  <c r="C64" i="3" s="1"/>
  <c r="B63" i="3"/>
  <c r="A63" i="3"/>
  <c r="C63" i="3" s="1"/>
  <c r="B62" i="3"/>
  <c r="A62" i="3"/>
  <c r="C62" i="3" s="1"/>
  <c r="B61" i="3"/>
  <c r="A61" i="3"/>
  <c r="C61" i="3" s="1"/>
  <c r="B60" i="3"/>
  <c r="A60" i="3"/>
  <c r="C60" i="3" s="1"/>
  <c r="B59" i="3"/>
  <c r="A59" i="3"/>
  <c r="C59" i="3" s="1"/>
  <c r="B58" i="3"/>
  <c r="A58" i="3"/>
  <c r="C58" i="3" s="1"/>
  <c r="B57" i="3"/>
  <c r="A57" i="3"/>
  <c r="C57" i="3" s="1"/>
  <c r="B56" i="3"/>
  <c r="A56" i="3"/>
  <c r="C56" i="3" s="1"/>
  <c r="B55" i="3"/>
  <c r="A55" i="3"/>
  <c r="C55" i="3" s="1"/>
  <c r="B54" i="3"/>
  <c r="A54" i="3"/>
  <c r="C54" i="3" s="1"/>
  <c r="B53" i="3"/>
  <c r="A53" i="3"/>
  <c r="C53" i="3" s="1"/>
  <c r="B52" i="3"/>
  <c r="A52" i="3"/>
  <c r="C52" i="3" s="1"/>
  <c r="B51" i="3"/>
  <c r="A51" i="3"/>
  <c r="C51" i="3" s="1"/>
  <c r="B50" i="3"/>
  <c r="A50" i="3"/>
  <c r="C50" i="3" s="1"/>
  <c r="B49" i="3"/>
  <c r="A49" i="3"/>
  <c r="D49" i="3" s="1"/>
  <c r="B48" i="3"/>
  <c r="A48" i="3"/>
  <c r="D48" i="3" s="1"/>
  <c r="B47" i="3"/>
  <c r="A47" i="3"/>
  <c r="D47" i="3" s="1"/>
  <c r="B46" i="3"/>
  <c r="A46" i="3"/>
  <c r="D46" i="3" s="1"/>
  <c r="B45" i="3"/>
  <c r="A45" i="3"/>
  <c r="D45" i="3" s="1"/>
  <c r="B44" i="3"/>
  <c r="A44" i="3"/>
  <c r="D44" i="3" s="1"/>
  <c r="B43" i="3"/>
  <c r="A43" i="3"/>
  <c r="D43" i="3" s="1"/>
  <c r="B42" i="3"/>
  <c r="A42" i="3"/>
  <c r="D42" i="3" s="1"/>
  <c r="B41" i="3"/>
  <c r="A41" i="3"/>
  <c r="D41" i="3" s="1"/>
  <c r="B40" i="3"/>
  <c r="A40" i="3"/>
  <c r="D40" i="3" s="1"/>
  <c r="B39" i="3"/>
  <c r="A39" i="3"/>
  <c r="D39" i="3" s="1"/>
  <c r="B38" i="3"/>
  <c r="A38" i="3"/>
  <c r="D38" i="3" s="1"/>
  <c r="B37" i="3"/>
  <c r="A37" i="3"/>
  <c r="D37" i="3" s="1"/>
  <c r="B36" i="3"/>
  <c r="A36" i="3"/>
  <c r="C36" i="3" s="1"/>
  <c r="B35" i="3"/>
  <c r="A35" i="3"/>
  <c r="C35" i="3" s="1"/>
  <c r="B34" i="3"/>
  <c r="A34" i="3"/>
  <c r="D34" i="3" s="1"/>
  <c r="B33" i="3"/>
  <c r="A33" i="3"/>
  <c r="C33" i="3" s="1"/>
  <c r="B32" i="3"/>
  <c r="A32" i="3"/>
  <c r="D32" i="3" s="1"/>
  <c r="B31" i="3"/>
  <c r="A31" i="3"/>
  <c r="C31" i="3" s="1"/>
  <c r="B30" i="3"/>
  <c r="A30" i="3"/>
  <c r="D30" i="3" s="1"/>
  <c r="B29" i="3"/>
  <c r="A29" i="3"/>
  <c r="D29" i="3" s="1"/>
  <c r="B28" i="3"/>
  <c r="A28" i="3"/>
  <c r="C28" i="3" s="1"/>
  <c r="B27" i="3"/>
  <c r="A27" i="3"/>
  <c r="D27" i="3" s="1"/>
  <c r="B26" i="3"/>
  <c r="A26" i="3"/>
  <c r="C26" i="3" s="1"/>
  <c r="B25" i="3"/>
  <c r="A25" i="3"/>
  <c r="D25" i="3" s="1"/>
  <c r="B24" i="3"/>
  <c r="A24" i="3"/>
  <c r="C24" i="3" s="1"/>
  <c r="B23" i="3"/>
  <c r="A23" i="3"/>
  <c r="D23" i="3" s="1"/>
  <c r="B22" i="3"/>
  <c r="A22" i="3"/>
  <c r="C22" i="3" s="1"/>
  <c r="B21" i="3"/>
  <c r="A21" i="3"/>
  <c r="D21" i="3" s="1"/>
  <c r="B20" i="3"/>
  <c r="A20" i="3"/>
  <c r="C20" i="3" s="1"/>
  <c r="B19" i="3"/>
  <c r="A19" i="3"/>
  <c r="D19" i="3" s="1"/>
  <c r="B18" i="3"/>
  <c r="A18" i="3"/>
  <c r="C18" i="3" s="1"/>
  <c r="B17" i="3"/>
  <c r="A17" i="3"/>
  <c r="D17" i="3" s="1"/>
  <c r="B16" i="3"/>
  <c r="A16" i="3"/>
  <c r="C16" i="3" s="1"/>
  <c r="B15" i="3"/>
  <c r="A15" i="3"/>
  <c r="D15" i="3" s="1"/>
  <c r="B14" i="3"/>
  <c r="A14" i="3"/>
  <c r="C14" i="3" s="1"/>
  <c r="B13" i="3"/>
  <c r="A13" i="3"/>
  <c r="D13" i="3" s="1"/>
  <c r="B12" i="3"/>
  <c r="A12" i="3"/>
  <c r="C12" i="3" s="1"/>
  <c r="B11" i="3"/>
  <c r="A11" i="3"/>
  <c r="D11" i="3" s="1"/>
  <c r="B10" i="3"/>
  <c r="A10" i="3"/>
  <c r="C10" i="3" s="1"/>
  <c r="B9" i="3"/>
  <c r="A9" i="3"/>
  <c r="D9" i="3" s="1"/>
  <c r="B8" i="3"/>
  <c r="A8" i="3"/>
  <c r="C8" i="3" s="1"/>
  <c r="B7" i="3"/>
  <c r="A7" i="3"/>
  <c r="C7" i="3" s="1"/>
  <c r="B6" i="3"/>
  <c r="A6" i="3"/>
  <c r="D6" i="3" s="1"/>
  <c r="B5" i="3"/>
  <c r="A5" i="3"/>
  <c r="C5" i="3" s="1"/>
  <c r="B4" i="3"/>
  <c r="A4" i="3"/>
  <c r="D4" i="3" s="1"/>
  <c r="B3" i="3"/>
  <c r="A3" i="3"/>
  <c r="D3" i="3" s="1"/>
  <c r="B2" i="3"/>
  <c r="A2" i="3"/>
  <c r="D28" i="11" l="1"/>
  <c r="D27" i="11"/>
  <c r="D26" i="11"/>
  <c r="D25" i="11"/>
  <c r="D24" i="11"/>
  <c r="D23" i="11"/>
  <c r="D22" i="11"/>
  <c r="D21" i="11"/>
  <c r="D20" i="11"/>
  <c r="D19" i="11"/>
  <c r="D18" i="11"/>
  <c r="D17" i="11"/>
  <c r="D37" i="11"/>
  <c r="D36" i="11"/>
  <c r="I7" i="11"/>
  <c r="C3" i="11"/>
  <c r="D13" i="12"/>
  <c r="G6" i="12"/>
  <c r="G5" i="12"/>
  <c r="G4" i="12"/>
  <c r="G3" i="12"/>
  <c r="G2" i="12"/>
  <c r="D28" i="12"/>
  <c r="D27" i="12"/>
  <c r="D26" i="12"/>
  <c r="D25" i="12"/>
  <c r="D24" i="12"/>
  <c r="D23" i="12"/>
  <c r="D22" i="12"/>
  <c r="D21" i="12"/>
  <c r="D20" i="12"/>
  <c r="D14" i="12" s="1"/>
  <c r="D19" i="12"/>
  <c r="D18" i="12"/>
  <c r="D17" i="12"/>
  <c r="D43" i="12"/>
  <c r="D41" i="12"/>
  <c r="D40" i="12"/>
  <c r="D38" i="12"/>
  <c r="D37" i="12"/>
  <c r="D36" i="12"/>
  <c r="D35" i="12"/>
  <c r="D33" i="12"/>
  <c r="D58" i="12"/>
  <c r="D56" i="12"/>
  <c r="C3" i="12"/>
  <c r="D28" i="13"/>
  <c r="D27" i="13"/>
  <c r="D26" i="13"/>
  <c r="D25" i="13"/>
  <c r="D24" i="13"/>
  <c r="D23" i="13"/>
  <c r="D22" i="13"/>
  <c r="D21" i="13"/>
  <c r="D20" i="13"/>
  <c r="D19" i="13"/>
  <c r="D18" i="13"/>
  <c r="D17" i="13"/>
  <c r="D39" i="13"/>
  <c r="D38" i="13"/>
  <c r="D60" i="13"/>
  <c r="C3" i="13"/>
  <c r="D10" i="12"/>
  <c r="D44" i="12"/>
  <c r="D42" i="12"/>
  <c r="D57" i="13"/>
  <c r="D55" i="11"/>
  <c r="D55" i="12"/>
  <c r="C4" i="12"/>
  <c r="D3" i="12"/>
  <c r="C47" i="3"/>
  <c r="D74" i="3"/>
  <c r="C161" i="3"/>
  <c r="C40" i="3"/>
  <c r="C134" i="3"/>
  <c r="C129" i="3"/>
  <c r="C39" i="3"/>
  <c r="D69" i="3"/>
  <c r="C48" i="3"/>
  <c r="C44" i="3"/>
  <c r="D58" i="3"/>
  <c r="C118" i="3"/>
  <c r="C150" i="3"/>
  <c r="C43" i="3"/>
  <c r="D53" i="3"/>
  <c r="D85" i="3"/>
  <c r="C145" i="3"/>
  <c r="C38" i="3"/>
  <c r="C42" i="3"/>
  <c r="C46" i="3"/>
  <c r="D50" i="3"/>
  <c r="D66" i="3"/>
  <c r="D82" i="3"/>
  <c r="C126" i="3"/>
  <c r="C142" i="3"/>
  <c r="C158" i="3"/>
  <c r="C37" i="3"/>
  <c r="C41" i="3"/>
  <c r="C45" i="3"/>
  <c r="C49" i="3"/>
  <c r="D61" i="3"/>
  <c r="D77" i="3"/>
  <c r="C121" i="3"/>
  <c r="C137" i="3"/>
  <c r="C153" i="3"/>
  <c r="C3" i="3"/>
  <c r="C4" i="3"/>
  <c r="C6" i="3"/>
  <c r="C9" i="3"/>
  <c r="C11" i="3"/>
  <c r="C13" i="3"/>
  <c r="C15" i="3"/>
  <c r="C17" i="3"/>
  <c r="C19" i="3"/>
  <c r="C21" i="3"/>
  <c r="C23" i="3"/>
  <c r="C25" i="3"/>
  <c r="C27" i="3"/>
  <c r="C29" i="3"/>
  <c r="C30" i="3"/>
  <c r="C32" i="3"/>
  <c r="C34" i="3"/>
  <c r="D5" i="3"/>
  <c r="D7" i="3"/>
  <c r="D8" i="3"/>
  <c r="D10" i="3"/>
  <c r="D12" i="3"/>
  <c r="D14" i="3"/>
  <c r="D16" i="3"/>
  <c r="D18" i="3"/>
  <c r="D20" i="3"/>
  <c r="D22" i="3"/>
  <c r="D24" i="3"/>
  <c r="D26" i="3"/>
  <c r="D28" i="3"/>
  <c r="D31" i="3"/>
  <c r="D33" i="3"/>
  <c r="D35" i="3"/>
  <c r="D36" i="3"/>
  <c r="D57" i="3"/>
  <c r="D65" i="3"/>
  <c r="D73" i="3"/>
  <c r="D81" i="3"/>
  <c r="C117" i="3"/>
  <c r="C125" i="3"/>
  <c r="C133" i="3"/>
  <c r="C141" i="3"/>
  <c r="C149" i="3"/>
  <c r="C157" i="3"/>
  <c r="D54" i="3"/>
  <c r="D62" i="3"/>
  <c r="D70" i="3"/>
  <c r="D78" i="3"/>
  <c r="D86" i="3"/>
  <c r="C122" i="3"/>
  <c r="C130" i="3"/>
  <c r="C138" i="3"/>
  <c r="C146" i="3"/>
  <c r="C154" i="3"/>
  <c r="D2" i="3"/>
  <c r="D163" i="3"/>
  <c r="C163" i="3"/>
  <c r="D167" i="3"/>
  <c r="C167" i="3"/>
  <c r="D171" i="3"/>
  <c r="C171" i="3"/>
  <c r="D175" i="3"/>
  <c r="C175" i="3"/>
  <c r="D179" i="3"/>
  <c r="C179" i="3"/>
  <c r="D183" i="3"/>
  <c r="C183" i="3"/>
  <c r="D187" i="3"/>
  <c r="C187" i="3"/>
  <c r="D191" i="3"/>
  <c r="C191" i="3"/>
  <c r="D193" i="3"/>
  <c r="C193" i="3"/>
  <c r="D197" i="3"/>
  <c r="C197" i="3"/>
  <c r="D91" i="3"/>
  <c r="C91" i="3"/>
  <c r="D95" i="3"/>
  <c r="C95" i="3"/>
  <c r="D109" i="3"/>
  <c r="C109" i="3"/>
  <c r="D113" i="3"/>
  <c r="C113" i="3"/>
  <c r="D115" i="3"/>
  <c r="C115" i="3"/>
  <c r="D136" i="3"/>
  <c r="C136" i="3"/>
  <c r="D139" i="3"/>
  <c r="C139" i="3"/>
  <c r="D152" i="3"/>
  <c r="C152" i="3"/>
  <c r="D160" i="3"/>
  <c r="C160" i="3"/>
  <c r="D52" i="3"/>
  <c r="D56" i="3"/>
  <c r="D60" i="3"/>
  <c r="D64" i="3"/>
  <c r="D68" i="3"/>
  <c r="D72" i="3"/>
  <c r="D76" i="3"/>
  <c r="D80" i="3"/>
  <c r="D84" i="3"/>
  <c r="D165" i="3"/>
  <c r="C165" i="3"/>
  <c r="D169" i="3"/>
  <c r="C169" i="3"/>
  <c r="D173" i="3"/>
  <c r="C173" i="3"/>
  <c r="D177" i="3"/>
  <c r="C177" i="3"/>
  <c r="C181" i="3"/>
  <c r="D185" i="3"/>
  <c r="C185" i="3"/>
  <c r="D189" i="3"/>
  <c r="C189" i="3"/>
  <c r="D195" i="3"/>
  <c r="C195" i="3"/>
  <c r="D199" i="3"/>
  <c r="C199" i="3"/>
  <c r="D87" i="3"/>
  <c r="C87" i="3"/>
  <c r="D89" i="3"/>
  <c r="C89" i="3"/>
  <c r="D93" i="3"/>
  <c r="C93" i="3"/>
  <c r="D97" i="3"/>
  <c r="C97" i="3"/>
  <c r="D99" i="3"/>
  <c r="C99" i="3"/>
  <c r="D101" i="3"/>
  <c r="C101" i="3"/>
  <c r="D103" i="3"/>
  <c r="C103" i="3"/>
  <c r="D105" i="3"/>
  <c r="C105" i="3"/>
  <c r="D107" i="3"/>
  <c r="C107" i="3"/>
  <c r="D111" i="3"/>
  <c r="C111" i="3"/>
  <c r="D120" i="3"/>
  <c r="C120" i="3"/>
  <c r="D123" i="3"/>
  <c r="C123" i="3"/>
  <c r="D128" i="3"/>
  <c r="C128" i="3"/>
  <c r="D131" i="3"/>
  <c r="C131" i="3"/>
  <c r="D144" i="3"/>
  <c r="C144" i="3"/>
  <c r="D147" i="3"/>
  <c r="C147" i="3"/>
  <c r="D155" i="3"/>
  <c r="C155" i="3"/>
  <c r="D51" i="3"/>
  <c r="D55" i="3"/>
  <c r="D59" i="3"/>
  <c r="D63" i="3"/>
  <c r="D67" i="3"/>
  <c r="D71" i="3"/>
  <c r="D75" i="3"/>
  <c r="D79" i="3"/>
  <c r="D83" i="3"/>
  <c r="D88" i="3"/>
  <c r="C88" i="3"/>
  <c r="D90" i="3"/>
  <c r="C90" i="3"/>
  <c r="D92" i="3"/>
  <c r="C92" i="3"/>
  <c r="D94" i="3"/>
  <c r="C94" i="3"/>
  <c r="D96" i="3"/>
  <c r="C96" i="3"/>
  <c r="D98" i="3"/>
  <c r="C98" i="3"/>
  <c r="D100" i="3"/>
  <c r="C100" i="3"/>
  <c r="D102" i="3"/>
  <c r="C102" i="3"/>
  <c r="D104" i="3"/>
  <c r="C104" i="3"/>
  <c r="D106" i="3"/>
  <c r="C106" i="3"/>
  <c r="D108" i="3"/>
  <c r="C108" i="3"/>
  <c r="D110" i="3"/>
  <c r="C110" i="3"/>
  <c r="D112" i="3"/>
  <c r="C112" i="3"/>
  <c r="D114" i="3"/>
  <c r="C114" i="3"/>
  <c r="D116" i="3"/>
  <c r="C116" i="3"/>
  <c r="D119" i="3"/>
  <c r="C119" i="3"/>
  <c r="D124" i="3"/>
  <c r="C124" i="3"/>
  <c r="D127" i="3"/>
  <c r="C127" i="3"/>
  <c r="D132" i="3"/>
  <c r="C132" i="3"/>
  <c r="D135" i="3"/>
  <c r="C135" i="3"/>
  <c r="D140" i="3"/>
  <c r="C140" i="3"/>
  <c r="D143" i="3"/>
  <c r="C143" i="3"/>
  <c r="D148" i="3"/>
  <c r="C148" i="3"/>
  <c r="D151" i="3"/>
  <c r="C151" i="3"/>
  <c r="D156" i="3"/>
  <c r="C156" i="3"/>
  <c r="D159" i="3"/>
  <c r="C159" i="3"/>
  <c r="D162" i="3"/>
  <c r="C162" i="3"/>
  <c r="D164" i="3"/>
  <c r="C164" i="3"/>
  <c r="D166" i="3"/>
  <c r="C166" i="3"/>
  <c r="D168" i="3"/>
  <c r="C168" i="3"/>
  <c r="D170" i="3"/>
  <c r="C170" i="3"/>
  <c r="D172" i="3"/>
  <c r="C172" i="3"/>
  <c r="D174" i="3"/>
  <c r="C174" i="3"/>
  <c r="D176" i="3"/>
  <c r="C176" i="3"/>
  <c r="D178" i="3"/>
  <c r="C178" i="3"/>
  <c r="D180" i="3"/>
  <c r="C180" i="3"/>
  <c r="D182" i="3"/>
  <c r="C182" i="3"/>
  <c r="D184" i="3"/>
  <c r="C184" i="3"/>
  <c r="D186" i="3"/>
  <c r="C186" i="3"/>
  <c r="D188" i="3"/>
  <c r="C188" i="3"/>
  <c r="D190" i="3"/>
  <c r="C190" i="3"/>
  <c r="D192" i="3"/>
  <c r="C192" i="3"/>
  <c r="D194" i="3"/>
  <c r="C194" i="3"/>
  <c r="D196" i="3"/>
  <c r="C196" i="3"/>
  <c r="D198" i="3"/>
  <c r="C198" i="3"/>
  <c r="D200" i="3"/>
  <c r="C200" i="3"/>
  <c r="C2" i="3"/>
  <c r="D3" i="13" l="1"/>
  <c r="D3" i="11"/>
  <c r="D10" i="13"/>
  <c r="C4" i="11"/>
  <c r="C4" i="13"/>
  <c r="D12" i="12"/>
  <c r="D11" i="12"/>
  <c r="D12" i="11"/>
  <c r="D11" i="11"/>
  <c r="D12" i="13"/>
  <c r="D11" i="13"/>
  <c r="D50" i="12"/>
  <c r="D10" i="11"/>
  <c r="D13" i="13" l="1"/>
  <c r="D62" i="12"/>
  <c r="I3" i="11"/>
  <c r="D15" i="12"/>
  <c r="D37" i="13" l="1"/>
  <c r="D13" i="11"/>
  <c r="D40" i="13"/>
  <c r="D58" i="11"/>
  <c r="G2" i="13"/>
  <c r="G2" i="11"/>
  <c r="D38" i="11"/>
  <c r="D35" i="11"/>
  <c r="D14" i="13"/>
  <c r="D15" i="13" s="1"/>
  <c r="D52" i="12"/>
  <c r="H48" i="13" l="1"/>
  <c r="G4" i="11"/>
  <c r="D33" i="11"/>
  <c r="G4" i="13"/>
  <c r="G5" i="13"/>
  <c r="G3" i="13"/>
  <c r="G6" i="13"/>
  <c r="G3" i="11"/>
  <c r="G6" i="11"/>
  <c r="G5" i="11"/>
  <c r="D32" i="12"/>
  <c r="D31" i="12"/>
  <c r="D39" i="12"/>
  <c r="D41" i="13" l="1"/>
  <c r="D31" i="13"/>
  <c r="D32" i="13"/>
  <c r="D39" i="11"/>
  <c r="D52" i="11"/>
  <c r="D32" i="11"/>
  <c r="D31" i="11"/>
  <c r="D14" i="11"/>
  <c r="D15" i="11" s="1"/>
  <c r="D53" i="12"/>
  <c r="G7" i="11"/>
  <c r="G7" i="12"/>
  <c r="D33" i="13" l="1"/>
  <c r="D54" i="13" s="1"/>
  <c r="D45" i="13"/>
  <c r="D58" i="13"/>
  <c r="D56" i="11"/>
  <c r="D53" i="11" s="1"/>
  <c r="D43" i="11"/>
  <c r="H11" i="11"/>
  <c r="G52" i="11" s="1"/>
  <c r="H15" i="13"/>
  <c r="H16" i="13" s="1"/>
  <c r="G54" i="13" s="1"/>
  <c r="D48" i="12"/>
  <c r="G7" i="13"/>
  <c r="D55" i="13" l="1"/>
  <c r="H17" i="13" s="1"/>
  <c r="D40" i="11"/>
  <c r="D42" i="13"/>
  <c r="H12" i="11"/>
  <c r="D60" i="12"/>
  <c r="D49" i="12"/>
  <c r="G58" i="13" l="1"/>
  <c r="D41" i="11"/>
  <c r="D44" i="11"/>
  <c r="D46" i="13"/>
  <c r="D43" i="13"/>
  <c r="G53" i="11"/>
  <c r="G56" i="11" s="1"/>
  <c r="H13" i="11"/>
  <c r="G48" i="11"/>
  <c r="H49" i="11" s="1"/>
  <c r="G49" i="11" s="1"/>
  <c r="D44" i="13" l="1"/>
  <c r="D50" i="13" s="1"/>
  <c r="G50" i="13" s="1"/>
  <c r="D42" i="11"/>
  <c r="D48" i="11" s="1"/>
  <c r="G54" i="11"/>
  <c r="D50" i="11" l="1"/>
  <c r="G60" i="11" s="1"/>
  <c r="D62" i="11"/>
  <c r="D64" i="13"/>
  <c r="D52" i="13"/>
  <c r="D60" i="11" l="1"/>
  <c r="D49" i="11"/>
  <c r="G62" i="11"/>
  <c r="G52" i="13"/>
  <c r="G64" i="13"/>
  <c r="D51" i="13"/>
  <c r="D62"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Daniel Felipe Rodriguez Pulgarin</author>
  </authors>
  <commentList>
    <comment ref="BI6" authorId="0" shapeId="0" xr:uid="{E804CEDB-650B-4CD5-ABB1-89FFD21FC53D}">
      <text>
        <r>
          <rPr>
            <sz val="11"/>
            <color theme="1"/>
            <rFont val="Calibri"/>
            <family val="2"/>
            <scheme val="minor"/>
          </rPr>
          <t xml:space="preserve">Daniel Felipe Rodriguez Pulgarin: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Magalli Buitrago Sierra</author>
  </authors>
  <commentList>
    <comment ref="R489" authorId="0" shapeId="0" xr:uid="{51095FFB-472D-408B-B7C7-1AA978697305}">
      <text>
        <r>
          <rPr>
            <sz val="11"/>
            <color theme="1"/>
            <rFont val="Calibri"/>
            <family val="2"/>
            <scheme val="minor"/>
          </rPr>
          <t>Magalli Buitrago Sierra:
ACYIVIDAD DE BLIBLIOTECA Y ARCHIVO</t>
        </r>
      </text>
    </comment>
  </commentList>
</comments>
</file>

<file path=xl/sharedStrings.xml><?xml version="1.0" encoding="utf-8"?>
<sst xmlns="http://schemas.openxmlformats.org/spreadsheetml/2006/main" count="39392" uniqueCount="6676">
  <si>
    <t>Liquidador de retenciones 2025</t>
  </si>
  <si>
    <t>40% del pago</t>
  </si>
  <si>
    <t xml:space="preserve"> AP. PENSION </t>
  </si>
  <si>
    <t xml:space="preserve"> AP. SALUD </t>
  </si>
  <si>
    <t xml:space="preserve"> ARL </t>
  </si>
  <si>
    <t>No. De contrato</t>
  </si>
  <si>
    <t>239-2025</t>
  </si>
  <si>
    <t xml:space="preserve"> FSP </t>
  </si>
  <si>
    <t>Num Pago ?</t>
  </si>
  <si>
    <t>TOTAL</t>
  </si>
  <si>
    <t>Ingresos</t>
  </si>
  <si>
    <t>Valor del contrato suscrito</t>
  </si>
  <si>
    <t>Plazo</t>
  </si>
  <si>
    <t>Fecha de Inicio</t>
  </si>
  <si>
    <t xml:space="preserve">Valor mensual </t>
  </si>
  <si>
    <t>Valor IVA</t>
  </si>
  <si>
    <t>Valor SIN IVA</t>
  </si>
  <si>
    <t>Aportes Mes Vencido</t>
  </si>
  <si>
    <t>Pago Aportes por Fracción de Días</t>
  </si>
  <si>
    <t>Pensionado(a)</t>
  </si>
  <si>
    <t>Régimen Tributario</t>
  </si>
  <si>
    <t>Régimen Simple de tributación</t>
  </si>
  <si>
    <t>Int. Hipotecarios</t>
  </si>
  <si>
    <t>Med Prepagada</t>
  </si>
  <si>
    <t>Personas a Cargo</t>
  </si>
  <si>
    <t>ENDOSO/ABONO - AFC - PENSION-EMBARGO</t>
  </si>
  <si>
    <t>Retenciones Adicionales</t>
  </si>
  <si>
    <t>Zona/Territorio</t>
  </si>
  <si>
    <t>Montos inferiores a 199 mil no tiene ica 2025</t>
  </si>
  <si>
    <t>Actividad Economica</t>
  </si>
  <si>
    <t>Posee Adición:</t>
  </si>
  <si>
    <t>Aportes a Pensión del trabajador en el mes</t>
  </si>
  <si>
    <t>Aportes a Salud del trabajador en este mes</t>
  </si>
  <si>
    <t>INGRESOS NETOS</t>
  </si>
  <si>
    <t>DEDUCCIONES</t>
  </si>
  <si>
    <t> Aportes voluntarios a AFP y cuentas AFC</t>
  </si>
  <si>
    <t xml:space="preserve">    Int.s en prestamos por adquisición de vivienda</t>
  </si>
  <si>
    <t>    Pagos año anterior a medicina prepagada</t>
  </si>
  <si>
    <t xml:space="preserve">    Deducción por concepto de "personas a cargo" </t>
  </si>
  <si>
    <t xml:space="preserve">     Aportes ARL</t>
  </si>
  <si>
    <t>RENTA BRUTA</t>
  </si>
  <si>
    <t>Renta Excenta</t>
  </si>
  <si>
    <t>Renta o Base Gravable</t>
  </si>
  <si>
    <t>Limite Deducciones</t>
  </si>
  <si>
    <t>Ingreso No Constitutivo de Renta</t>
  </si>
  <si>
    <t>Valor de la UVT durante el 2025</t>
  </si>
  <si>
    <t>Salario Mínimo Mensual Legal Vigente 2025</t>
  </si>
  <si>
    <t>Base de Retención en la Fuente</t>
  </si>
  <si>
    <t>RETENCIÓN EN LA FUENTE</t>
  </si>
  <si>
    <t>BASE DE RETENCION ICA</t>
  </si>
  <si>
    <t>TARIFA</t>
  </si>
  <si>
    <t>EMBARGOS</t>
  </si>
  <si>
    <t>RETENCIÓN DE ICA</t>
  </si>
  <si>
    <t>RETENCIÓN DE IVA</t>
  </si>
  <si>
    <t xml:space="preserve"> TOTAL RETENCIONES Y ESTAMPILLAS </t>
  </si>
  <si>
    <t xml:space="preserve"> NETO A PAGAR </t>
  </si>
  <si>
    <t>N° de Contrato</t>
  </si>
  <si>
    <t>LLAVE</t>
  </si>
  <si>
    <t># PAGO</t>
  </si>
  <si>
    <t>VIGENCIA</t>
  </si>
  <si>
    <t>REGIONAL</t>
  </si>
  <si>
    <t>ID</t>
  </si>
  <si>
    <t>Nombre</t>
  </si>
  <si>
    <t>SUPERVISOR</t>
  </si>
  <si>
    <t>DEPENDENCIA</t>
  </si>
  <si>
    <t>FECHA DE SUSCRIPCION  CONTRATO</t>
  </si>
  <si>
    <t>FECHA ARL</t>
  </si>
  <si>
    <t>NOMBRE ARL</t>
  </si>
  <si>
    <t>FECHA DE LA POLIZA</t>
  </si>
  <si>
    <t>No. POLIZA</t>
  </si>
  <si>
    <t>No. RP</t>
  </si>
  <si>
    <t>FECHA RP</t>
  </si>
  <si>
    <t>No. CDP</t>
  </si>
  <si>
    <t>FECHA CDP</t>
  </si>
  <si>
    <t xml:space="preserve">FECHA DE INICIO </t>
  </si>
  <si>
    <t>FECHA TERMINACIÓN</t>
  </si>
  <si>
    <t>DURACION MES</t>
  </si>
  <si>
    <t>DURACION DIAS</t>
  </si>
  <si>
    <t>TIPO PERSONA</t>
  </si>
  <si>
    <t>VALOR CONTRATO</t>
  </si>
  <si>
    <t>VALOR ADICION</t>
  </si>
  <si>
    <t>VALOR TOTAL</t>
  </si>
  <si>
    <t>VALOR FRACCION PRIMER PAGO</t>
  </si>
  <si>
    <t>DIA INICIO</t>
  </si>
  <si>
    <t>DIA FIN</t>
  </si>
  <si>
    <t xml:space="preserve">MES </t>
  </si>
  <si>
    <t xml:space="preserve">AÑO </t>
  </si>
  <si>
    <t>VALOR MES CONTRATO</t>
  </si>
  <si>
    <t>VALOR COBRADO</t>
  </si>
  <si>
    <t>ULTIMO PAGO</t>
  </si>
  <si>
    <t>INGRESOS NETOS - BASE DE RETENCION</t>
  </si>
  <si>
    <t>APORT VOL PENSION O AFC HASTA 30%</t>
  </si>
  <si>
    <t>INT HIPOTECARIO</t>
  </si>
  <si>
    <t>MED PREPAGADA</t>
  </si>
  <si>
    <t>DEDUCCION PERSONAS A CARGO</t>
  </si>
  <si>
    <t>RENTA EXCENTA</t>
  </si>
  <si>
    <t>LIMITE DE DEDUCCIONES</t>
  </si>
  <si>
    <t>RENTA O BASE GRAVABLE</t>
  </si>
  <si>
    <t>INGRESO NO COSNT DE RNTA</t>
  </si>
  <si>
    <t xml:space="preserve">  VALOR SALARIO GRAVABLE EN UVT</t>
  </si>
  <si>
    <t>RETENCION EN LA FUENTE</t>
  </si>
  <si>
    <t>RETENCION DE ICA</t>
  </si>
  <si>
    <t>RETENCION DE IVA</t>
  </si>
  <si>
    <t>NETO A PAGAR</t>
  </si>
  <si>
    <t>PENSIONADO (A)?</t>
  </si>
  <si>
    <t>APORTES MES VENCIDO</t>
  </si>
  <si>
    <t>RIESGO ARL</t>
  </si>
  <si>
    <t>APORTES POR DIAS</t>
  </si>
  <si>
    <t>IBC - BASE POR  DOBLE PLANILLA</t>
  </si>
  <si>
    <t>BASE APORTES MANUAL</t>
  </si>
  <si>
    <t>IBC - BASE</t>
  </si>
  <si>
    <t>SALUD</t>
  </si>
  <si>
    <t>PENSION</t>
  </si>
  <si>
    <t>ARL</t>
  </si>
  <si>
    <t>FSP</t>
  </si>
  <si>
    <t>TOTAL APORTES</t>
  </si>
  <si>
    <t>Régimen Simple de Tributación</t>
  </si>
  <si>
    <t>RESPONSABLE DE IVA</t>
  </si>
  <si>
    <t>ACTIVIDAD ECONOMICA</t>
  </si>
  <si>
    <t>% HIPOT</t>
  </si>
  <si>
    <t>VALOR % HIPOT</t>
  </si>
  <si>
    <t>Meses % HIP</t>
  </si>
  <si>
    <t>VALOR MED PREPAGADA</t>
  </si>
  <si>
    <t>Meses MED PREPAGADA</t>
  </si>
  <si>
    <t>RÉGIMEN TRIBUTARIO</t>
  </si>
  <si>
    <t>DEPENDIENT EC</t>
  </si>
  <si>
    <t>PRIMER PAGO CESIONARIO</t>
  </si>
  <si>
    <t>RETENC ADICIONAL</t>
  </si>
  <si>
    <t>FECHA RADICACIÓN CUENTAS</t>
  </si>
  <si>
    <t xml:space="preserve">DEVOLUCIÓN </t>
  </si>
  <si>
    <t xml:space="preserve"> RADICADO</t>
  </si>
  <si>
    <t>ESTADO</t>
  </si>
  <si>
    <t>novedades</t>
  </si>
  <si>
    <t>control luz h fecha de obligacion</t>
  </si>
  <si>
    <t>BOGOTA</t>
  </si>
  <si>
    <t>Deisy Lara barbon</t>
  </si>
  <si>
    <t>Gestión Contractual</t>
  </si>
  <si>
    <t> Positiva</t>
  </si>
  <si>
    <t>Natural</t>
  </si>
  <si>
    <t>NO</t>
  </si>
  <si>
    <t>SIMPLIFICADO</t>
  </si>
  <si>
    <t>6PAGADO</t>
  </si>
  <si>
    <t>5POR PAGAR</t>
  </si>
  <si>
    <t>SI</t>
  </si>
  <si>
    <t>Diana Marcela Gomez Silva</t>
  </si>
  <si>
    <t>5-2025</t>
  </si>
  <si>
    <t>TICS</t>
  </si>
  <si>
    <t xml:space="preserve">ROMERO HERNANDEZ URIAS </t>
  </si>
  <si>
    <t>carolina pinzon ayala</t>
  </si>
  <si>
    <t>AGUILAR COPETE MARTHA PATRICIA</t>
  </si>
  <si>
    <t>Planeación</t>
  </si>
  <si>
    <t>DANIELA PEÑALOZA MEJÍA</t>
  </si>
  <si>
    <t>Dirección Administrativa</t>
  </si>
  <si>
    <t>JEISSON HERNAN DIAZ DUARTE</t>
  </si>
  <si>
    <t xml:space="preserve">Comunicaciones </t>
  </si>
  <si>
    <t>Andrea del Pilar Mancera Rojas</t>
  </si>
  <si>
    <t>MARTINEZ TORRES ESTEBAN</t>
  </si>
  <si>
    <t>Concesiones</t>
  </si>
  <si>
    <t>SUAREZ MENDEZ DIANA PAOLA</t>
  </si>
  <si>
    <t>Dirección Financiera</t>
  </si>
  <si>
    <t>JIMENEZ CASTRO ANA ISABEL</t>
  </si>
  <si>
    <t>Puertos</t>
  </si>
  <si>
    <t>LUISA VIVIANA ACOSTA ORTIZ</t>
  </si>
  <si>
    <t>TALENTO HUMANO</t>
  </si>
  <si>
    <t>BENJUMEA QUINTERO JUAN DAVID</t>
  </si>
  <si>
    <t>LÓPEZ PEDREROS SANDRA LUCIA</t>
  </si>
  <si>
    <t>Control Interno</t>
  </si>
  <si>
    <t>ARIZA MARTINEZ CLAUDIA MARCELA</t>
  </si>
  <si>
    <t>Dirección de Investigaciones de Tránsito y Transporte Terrestre</t>
  </si>
  <si>
    <t>Geraldinne Yizeth Mendoza Rodriguez</t>
  </si>
  <si>
    <t>Jelkin Zair Carrillo Franco</t>
  </si>
  <si>
    <t>39-2025</t>
  </si>
  <si>
    <t>Secretaría General</t>
  </si>
  <si>
    <t>DANIELA MARÍA MENDOZA SIERRA</t>
  </si>
  <si>
    <t>Sincelejo</t>
  </si>
  <si>
    <t xml:space="preserve">Delegada de Tránsito y Transporte </t>
  </si>
  <si>
    <t>RICHARD ALEXANDER RODRÍGUEZ RICO</t>
  </si>
  <si>
    <t>GIT de Notificaciones_x000D_</t>
  </si>
  <si>
    <t>Natalia Hoyos Semanate</t>
  </si>
  <si>
    <t xml:space="preserve">SERNA GAMEZ LUIS GABRIEL </t>
  </si>
  <si>
    <t>Jurídica</t>
  </si>
  <si>
    <t> Sura</t>
  </si>
  <si>
    <t>Leticia</t>
  </si>
  <si>
    <t>BUSTOS GONZALEZ GILBERTO ANDRES</t>
  </si>
  <si>
    <t>DESPACHO</t>
  </si>
  <si>
    <t>Medellín</t>
  </si>
  <si>
    <t>Barranquilla</t>
  </si>
  <si>
    <t>058-2025</t>
  </si>
  <si>
    <t>GALINDO NIETO ANGELA PAOLA</t>
  </si>
  <si>
    <t>Dirección Promoción y Prevención en Tránsito y Transporte Terrestre</t>
  </si>
  <si>
    <t>ESPINOSA GONZALEZ OSCAR ALIRIO</t>
  </si>
  <si>
    <t xml:space="preserve">Dirección de P Y P atención usuarios transporte </t>
  </si>
  <si>
    <t>SEPULVEDA MARTINEZ CLAUDIA YANETH</t>
  </si>
  <si>
    <t>Gestión Documental</t>
  </si>
  <si>
    <t>Bucaramanga</t>
  </si>
  <si>
    <t>Cali</t>
  </si>
  <si>
    <t>Manizales</t>
  </si>
  <si>
    <t>LUZ ELENA CAICEDO PALACIOS</t>
  </si>
  <si>
    <t>UCROS VELASQUEZ SANDRA LILIANA</t>
  </si>
  <si>
    <t>Atención al Ciudadano</t>
  </si>
  <si>
    <t>CIRO ALVARO MOLINA VENCE</t>
  </si>
  <si>
    <t>105-2025</t>
  </si>
  <si>
    <t>106-2025</t>
  </si>
  <si>
    <t>107-2025</t>
  </si>
  <si>
    <t>EFRAIN ENRIQUE TORRES MATIUS</t>
  </si>
  <si>
    <t>111-2025</t>
  </si>
  <si>
    <t>114-2025</t>
  </si>
  <si>
    <t>CASTRO ESTRADA HERMES JOSE</t>
  </si>
  <si>
    <t>115-2025</t>
  </si>
  <si>
    <t>116-2025</t>
  </si>
  <si>
    <t>123-2025</t>
  </si>
  <si>
    <t>124-2025</t>
  </si>
  <si>
    <t>126-2025</t>
  </si>
  <si>
    <t>REGIMEN COMUN</t>
  </si>
  <si>
    <t>127-2025</t>
  </si>
  <si>
    <t xml:space="preserve">Dirección de Inves Protección usuarios transporte </t>
  </si>
  <si>
    <t>128-2025</t>
  </si>
  <si>
    <t>132-2025</t>
  </si>
  <si>
    <t>138-2025</t>
  </si>
  <si>
    <t>108-2025</t>
  </si>
  <si>
    <t>125-2025</t>
  </si>
  <si>
    <t>136-2025</t>
  </si>
  <si>
    <t>129-2025</t>
  </si>
  <si>
    <t>133-2025</t>
  </si>
  <si>
    <t>109-2025</t>
  </si>
  <si>
    <t>104-2025</t>
  </si>
  <si>
    <t>139-2025</t>
  </si>
  <si>
    <t>131-2025</t>
  </si>
  <si>
    <t>134-2025</t>
  </si>
  <si>
    <t>137-2025</t>
  </si>
  <si>
    <t>147-2025</t>
  </si>
  <si>
    <t>101-2025</t>
  </si>
  <si>
    <t>118-2025</t>
  </si>
  <si>
    <t>140-2025</t>
  </si>
  <si>
    <t>142-2025</t>
  </si>
  <si>
    <t>Buenaventura</t>
  </si>
  <si>
    <t>143-2025</t>
  </si>
  <si>
    <t>144-2025</t>
  </si>
  <si>
    <t>145-2025</t>
  </si>
  <si>
    <t>148-2025</t>
  </si>
  <si>
    <t>119-2025</t>
  </si>
  <si>
    <t>149-2025</t>
  </si>
  <si>
    <t>150-2025</t>
  </si>
  <si>
    <t>155-2025</t>
  </si>
  <si>
    <t xml:space="preserve"> </t>
  </si>
  <si>
    <t>153-2025</t>
  </si>
  <si>
    <t>130-2025</t>
  </si>
  <si>
    <t>135-2025</t>
  </si>
  <si>
    <t>141-2025</t>
  </si>
  <si>
    <t>154-2025</t>
  </si>
  <si>
    <t>146-2025</t>
  </si>
  <si>
    <t>156-2025</t>
  </si>
  <si>
    <t>160-2025</t>
  </si>
  <si>
    <t>161-2025</t>
  </si>
  <si>
    <t>162-2025</t>
  </si>
  <si>
    <t xml:space="preserve">FURNIELES CHIPAGRA MARGARET YARIM </t>
  </si>
  <si>
    <t>163-2025</t>
  </si>
  <si>
    <t>164-2025</t>
  </si>
  <si>
    <t>158-2025</t>
  </si>
  <si>
    <t xml:space="preserve">DINA RAFAELA SIERRA ROCHELS </t>
  </si>
  <si>
    <t>165-2025</t>
  </si>
  <si>
    <t>173-2025</t>
  </si>
  <si>
    <t>166-2025</t>
  </si>
  <si>
    <t>171-2025</t>
  </si>
  <si>
    <t>174-2025</t>
  </si>
  <si>
    <t>170-2025</t>
  </si>
  <si>
    <t>159-2025</t>
  </si>
  <si>
    <t>167-2025</t>
  </si>
  <si>
    <t xml:space="preserve">ACOSTA ORTIZ LUISA VIVIANA </t>
  </si>
  <si>
    <t>168-2025</t>
  </si>
  <si>
    <t>49-2025CESION</t>
  </si>
  <si>
    <t>50-2025</t>
  </si>
  <si>
    <t>175-2025</t>
  </si>
  <si>
    <t>178-2025</t>
  </si>
  <si>
    <t>LOSADA CAMACHO MARIA ALEJANDRA</t>
  </si>
  <si>
    <t>151-2025</t>
  </si>
  <si>
    <t>176-2025</t>
  </si>
  <si>
    <t>152-2025</t>
  </si>
  <si>
    <t>Laura Marcela Diaz Trujillo</t>
  </si>
  <si>
    <t>157-2025</t>
  </si>
  <si>
    <t>169-2025</t>
  </si>
  <si>
    <t>177-2025</t>
  </si>
  <si>
    <t>189-2025</t>
  </si>
  <si>
    <t>192-2025</t>
  </si>
  <si>
    <t>Cúcuta</t>
  </si>
  <si>
    <t>Villavicencio</t>
  </si>
  <si>
    <t>Pasto</t>
  </si>
  <si>
    <t>186-2025</t>
  </si>
  <si>
    <t>172-2025</t>
  </si>
  <si>
    <t>191-2025</t>
  </si>
  <si>
    <t>185-2025</t>
  </si>
  <si>
    <t>193-2025</t>
  </si>
  <si>
    <t>187-2025</t>
  </si>
  <si>
    <t>198-2025</t>
  </si>
  <si>
    <t>197-2025</t>
  </si>
  <si>
    <t>190-2025</t>
  </si>
  <si>
    <t>194-2025</t>
  </si>
  <si>
    <t>195-2025</t>
  </si>
  <si>
    <t>199-2025</t>
  </si>
  <si>
    <t>Pereira</t>
  </si>
  <si>
    <t>206-2025</t>
  </si>
  <si>
    <t>ABDALAH RUBIANO JHOHAN SAMIR</t>
  </si>
  <si>
    <t xml:space="preserve">Coactivo </t>
  </si>
  <si>
    <t>207-2025</t>
  </si>
  <si>
    <t>3DEVUELTO</t>
  </si>
  <si>
    <t>208-2025</t>
  </si>
  <si>
    <t>183-2025</t>
  </si>
  <si>
    <t>204-2025</t>
  </si>
  <si>
    <t>210-2025</t>
  </si>
  <si>
    <t>170-2025CESION</t>
  </si>
  <si>
    <t>201-2025</t>
  </si>
  <si>
    <t>209-2025</t>
  </si>
  <si>
    <t>211-2025</t>
  </si>
  <si>
    <t>212-2025</t>
  </si>
  <si>
    <t>214-2025</t>
  </si>
  <si>
    <t>200-2025</t>
  </si>
  <si>
    <t>188-2025</t>
  </si>
  <si>
    <t>218-2025</t>
  </si>
  <si>
    <t>202-2025</t>
  </si>
  <si>
    <t>219-2025</t>
  </si>
  <si>
    <t>184-2025</t>
  </si>
  <si>
    <t>222-2025</t>
  </si>
  <si>
    <t>220-2025</t>
  </si>
  <si>
    <t>213-2025</t>
  </si>
  <si>
    <t>215-2025</t>
  </si>
  <si>
    <t>221-2025</t>
  </si>
  <si>
    <t>217-2025</t>
  </si>
  <si>
    <t>223-2025</t>
  </si>
  <si>
    <t>224-2025</t>
  </si>
  <si>
    <t>226-2025</t>
  </si>
  <si>
    <t>216-2025</t>
  </si>
  <si>
    <t>225-2025</t>
  </si>
  <si>
    <t>227-2025</t>
  </si>
  <si>
    <t>229-2025</t>
  </si>
  <si>
    <t>231-2025</t>
  </si>
  <si>
    <t>MONTAÑEZ ALZATE JOSE ANDRES ALBERTO</t>
  </si>
  <si>
    <t>205-2025</t>
  </si>
  <si>
    <t>233-2025</t>
  </si>
  <si>
    <t>203-2025</t>
  </si>
  <si>
    <t>230-2025</t>
  </si>
  <si>
    <t>236-2025</t>
  </si>
  <si>
    <t>Santa Marta</t>
  </si>
  <si>
    <t>234-2025</t>
  </si>
  <si>
    <t>235-2025</t>
  </si>
  <si>
    <t>147-2025CESION</t>
  </si>
  <si>
    <t>139-2025CESION</t>
  </si>
  <si>
    <t>240-2025</t>
  </si>
  <si>
    <t>241-2025</t>
  </si>
  <si>
    <t>242-2025</t>
  </si>
  <si>
    <t>Jose Andres Alberto Montañes Alzate</t>
  </si>
  <si>
    <t>243-2025</t>
  </si>
  <si>
    <t>228-2025</t>
  </si>
  <si>
    <t>247-2025</t>
  </si>
  <si>
    <t>237-2025</t>
  </si>
  <si>
    <t>246-2025</t>
  </si>
  <si>
    <t>248-2025</t>
  </si>
  <si>
    <t>251-2025</t>
  </si>
  <si>
    <t>252-2025</t>
  </si>
  <si>
    <t>253-2025</t>
  </si>
  <si>
    <t>250-2025</t>
  </si>
  <si>
    <t>254-2025</t>
  </si>
  <si>
    <t>255-2025</t>
  </si>
  <si>
    <t>257-2025</t>
  </si>
  <si>
    <t>256-2025</t>
  </si>
  <si>
    <t>260-2025</t>
  </si>
  <si>
    <t>258-2025</t>
  </si>
  <si>
    <t>245-2025</t>
  </si>
  <si>
    <t>263-2025</t>
  </si>
  <si>
    <t>266-2025</t>
  </si>
  <si>
    <t>267-2025</t>
  </si>
  <si>
    <t>269-2025</t>
  </si>
  <si>
    <t>270-2025</t>
  </si>
  <si>
    <t>San Andrés</t>
  </si>
  <si>
    <t>268-2025</t>
  </si>
  <si>
    <t>Cartagena</t>
  </si>
  <si>
    <t>271-2025</t>
  </si>
  <si>
    <t>273-2025</t>
  </si>
  <si>
    <t>274-2025</t>
  </si>
  <si>
    <t>275-2025</t>
  </si>
  <si>
    <t>276-2025</t>
  </si>
  <si>
    <t>277-2025</t>
  </si>
  <si>
    <t>278-2025</t>
  </si>
  <si>
    <t>3-2025CESION</t>
  </si>
  <si>
    <t>265-2025</t>
  </si>
  <si>
    <t>Sanitas</t>
  </si>
  <si>
    <t>272-2025</t>
  </si>
  <si>
    <t>281-2025</t>
  </si>
  <si>
    <t>282-2025</t>
  </si>
  <si>
    <t>264-2025</t>
  </si>
  <si>
    <t>280-2025</t>
  </si>
  <si>
    <t>283-2025</t>
  </si>
  <si>
    <t>284-2025</t>
  </si>
  <si>
    <t>279-2025</t>
  </si>
  <si>
    <t>Popayán</t>
  </si>
  <si>
    <t>31-2025CESION</t>
  </si>
  <si>
    <t>285-2025</t>
  </si>
  <si>
    <t>249-2025</t>
  </si>
  <si>
    <t>287-2025</t>
  </si>
  <si>
    <t>288-2025</t>
  </si>
  <si>
    <t>289-2025</t>
  </si>
  <si>
    <t>290-2025</t>
  </si>
  <si>
    <t>293-2025</t>
  </si>
  <si>
    <t>291-2025</t>
  </si>
  <si>
    <t>292-2025</t>
  </si>
  <si>
    <t>175-2025CESION</t>
  </si>
  <si>
    <t>294-2025</t>
  </si>
  <si>
    <t>295-2025</t>
  </si>
  <si>
    <t>286-2025</t>
  </si>
  <si>
    <t>296-2025</t>
  </si>
  <si>
    <t>298-2025</t>
  </si>
  <si>
    <t>299-2025</t>
  </si>
  <si>
    <t> Axa Colpatria</t>
  </si>
  <si>
    <t>297-2025</t>
  </si>
  <si>
    <t>300-2025</t>
  </si>
  <si>
    <t>301-2025</t>
  </si>
  <si>
    <t>302-2025</t>
  </si>
  <si>
    <t>303-2025</t>
  </si>
  <si>
    <t>305-2025</t>
  </si>
  <si>
    <t>307-2025</t>
  </si>
  <si>
    <t>306-2025</t>
  </si>
  <si>
    <t>304-2025</t>
  </si>
  <si>
    <t>49-2025CESION2</t>
  </si>
  <si>
    <t>4-2025CESION</t>
  </si>
  <si>
    <t>324-2025</t>
  </si>
  <si>
    <t>325-2025</t>
  </si>
  <si>
    <t>326-2025</t>
  </si>
  <si>
    <t>327-2025</t>
  </si>
  <si>
    <t>339-2025</t>
  </si>
  <si>
    <t>328-2025</t>
  </si>
  <si>
    <t>Armenia</t>
  </si>
  <si>
    <t>329-2025</t>
  </si>
  <si>
    <t>338-2025</t>
  </si>
  <si>
    <t>330-2025</t>
  </si>
  <si>
    <t>331-2025</t>
  </si>
  <si>
    <t>337-2025</t>
  </si>
  <si>
    <t>332-2025</t>
  </si>
  <si>
    <t>333-2025</t>
  </si>
  <si>
    <t>336-2025</t>
  </si>
  <si>
    <t>335-2025</t>
  </si>
  <si>
    <t>340-2025</t>
  </si>
  <si>
    <t>341-2025</t>
  </si>
  <si>
    <t>343-2025</t>
  </si>
  <si>
    <t>Valledupar</t>
  </si>
  <si>
    <t>334-2025</t>
  </si>
  <si>
    <t>Montería</t>
  </si>
  <si>
    <t>342-2025</t>
  </si>
  <si>
    <t>346-2025</t>
  </si>
  <si>
    <t>347-2025</t>
  </si>
  <si>
    <t>Quibdó</t>
  </si>
  <si>
    <t>349-2025</t>
  </si>
  <si>
    <t>351-2025</t>
  </si>
  <si>
    <t>353-2025</t>
  </si>
  <si>
    <t>Yopal</t>
  </si>
  <si>
    <t>352-2025</t>
  </si>
  <si>
    <t>350-2025</t>
  </si>
  <si>
    <t>348-2025</t>
  </si>
  <si>
    <t>Tunja</t>
  </si>
  <si>
    <t>Neiva</t>
  </si>
  <si>
    <t>Necocli</t>
  </si>
  <si>
    <t>Florencia</t>
  </si>
  <si>
    <t>Arauca</t>
  </si>
  <si>
    <t>357-2025</t>
  </si>
  <si>
    <t>355-2025</t>
  </si>
  <si>
    <t>356-2025</t>
  </si>
  <si>
    <t>358-2025</t>
  </si>
  <si>
    <t>362-2025</t>
  </si>
  <si>
    <t>363-2025</t>
  </si>
  <si>
    <t>364-2025</t>
  </si>
  <si>
    <t>360-2025</t>
  </si>
  <si>
    <t>365-2025</t>
  </si>
  <si>
    <t>366-2025</t>
  </si>
  <si>
    <t>359-2025</t>
  </si>
  <si>
    <t>361-2025</t>
  </si>
  <si>
    <t>369-2025</t>
  </si>
  <si>
    <t>371-2025</t>
  </si>
  <si>
    <t>372-2025</t>
  </si>
  <si>
    <t>Barrancabermeja</t>
  </si>
  <si>
    <t>370-2025</t>
  </si>
  <si>
    <t>368-2025</t>
  </si>
  <si>
    <t>373-2025</t>
  </si>
  <si>
    <t>378-2025</t>
  </si>
  <si>
    <t>379-2025</t>
  </si>
  <si>
    <t>374-2025</t>
  </si>
  <si>
    <t>375-2025</t>
  </si>
  <si>
    <t>383-2025</t>
  </si>
  <si>
    <t>382-2025</t>
  </si>
  <si>
    <t>PENDIENTE</t>
  </si>
  <si>
    <t>380-2025</t>
  </si>
  <si>
    <t>377-2025</t>
  </si>
  <si>
    <t>CÚCUTA</t>
  </si>
  <si>
    <t>381-2025</t>
  </si>
  <si>
    <t>386-2025</t>
  </si>
  <si>
    <t>389-2025</t>
  </si>
  <si>
    <t>376-2025</t>
  </si>
  <si>
    <t>NARIÑO</t>
  </si>
  <si>
    <t>384-2025</t>
  </si>
  <si>
    <t>385-2025</t>
  </si>
  <si>
    <t>388-2025</t>
  </si>
  <si>
    <t>393-2025</t>
  </si>
  <si>
    <t>390-2025</t>
  </si>
  <si>
    <t>392-2025</t>
  </si>
  <si>
    <t>391-2025</t>
  </si>
  <si>
    <t>387-2025</t>
  </si>
  <si>
    <t>394-2025</t>
  </si>
  <si>
    <t>395-2025</t>
  </si>
  <si>
    <t>396-2025</t>
  </si>
  <si>
    <t>406-2025</t>
  </si>
  <si>
    <t>Ibagué</t>
  </si>
  <si>
    <t>404-2025</t>
  </si>
  <si>
    <t>401-2025</t>
  </si>
  <si>
    <t>3-2025CESION2</t>
  </si>
  <si>
    <t>397-2025</t>
  </si>
  <si>
    <t>405-2025</t>
  </si>
  <si>
    <t>403-2025</t>
  </si>
  <si>
    <t>402-2025</t>
  </si>
  <si>
    <t>33-2025CESION</t>
  </si>
  <si>
    <t>409-2025</t>
  </si>
  <si>
    <t>217-2025CESION</t>
  </si>
  <si>
    <t>414-2025</t>
  </si>
  <si>
    <t>413-2025</t>
  </si>
  <si>
    <t>408-2025</t>
  </si>
  <si>
    <t> Colmena</t>
  </si>
  <si>
    <t>410-2025</t>
  </si>
  <si>
    <t>415-2025</t>
  </si>
  <si>
    <t>417-2025</t>
  </si>
  <si>
    <t>411-2025</t>
  </si>
  <si>
    <t>416-2025</t>
  </si>
  <si>
    <t>420-2025</t>
  </si>
  <si>
    <t>419-2025</t>
  </si>
  <si>
    <t>427-2025</t>
  </si>
  <si>
    <t>425-2025</t>
  </si>
  <si>
    <t>424-2025</t>
  </si>
  <si>
    <t>422-2025</t>
  </si>
  <si>
    <t>423-2025</t>
  </si>
  <si>
    <t>53,169,600.00</t>
  </si>
  <si>
    <t>433-2025</t>
  </si>
  <si>
    <t>26,902,800.00</t>
  </si>
  <si>
    <t>421-2025</t>
  </si>
  <si>
    <t>20,117,033.00</t>
  </si>
  <si>
    <t>426-2025</t>
  </si>
  <si>
    <t>25,510,667.00</t>
  </si>
  <si>
    <t>430-2025</t>
  </si>
  <si>
    <t>11,632,440.00</t>
  </si>
  <si>
    <t>431-2025</t>
  </si>
  <si>
    <t>17,511,200.00</t>
  </si>
  <si>
    <t>435-2025</t>
  </si>
  <si>
    <t>436-2025</t>
  </si>
  <si>
    <t>81,055,041.00</t>
  </si>
  <si>
    <t>432-2025</t>
  </si>
  <si>
    <t>434-2025</t>
  </si>
  <si>
    <t>437-2025</t>
  </si>
  <si>
    <t>439-2025</t>
  </si>
  <si>
    <t>27-2025CESION</t>
  </si>
  <si>
    <t>441-2025</t>
  </si>
  <si>
    <t>256-2025CESION</t>
  </si>
  <si>
    <t>444-2025</t>
  </si>
  <si>
    <t>449-2025</t>
  </si>
  <si>
    <t>443-2025</t>
  </si>
  <si>
    <t>446-2025</t>
  </si>
  <si>
    <t>447-2025</t>
  </si>
  <si>
    <t>450-2025</t>
  </si>
  <si>
    <t>451-2025</t>
  </si>
  <si>
    <t>442-2025</t>
  </si>
  <si>
    <t>445-2025</t>
  </si>
  <si>
    <t>452-2025</t>
  </si>
  <si>
    <t>453-2025</t>
  </si>
  <si>
    <t>454-2025</t>
  </si>
  <si>
    <t>455-2025</t>
  </si>
  <si>
    <t>448-2025</t>
  </si>
  <si>
    <t>457-2025</t>
  </si>
  <si>
    <t>283-2025CESION</t>
  </si>
  <si>
    <t>456-2025</t>
  </si>
  <si>
    <t>40-2025CESION</t>
  </si>
  <si>
    <t>459-2025</t>
  </si>
  <si>
    <t>461-2025</t>
  </si>
  <si>
    <t>466-2025</t>
  </si>
  <si>
    <t>462-2025</t>
  </si>
  <si>
    <t>463-2025</t>
  </si>
  <si>
    <t>470-2025</t>
  </si>
  <si>
    <t>469-2025</t>
  </si>
  <si>
    <t>467-2025</t>
  </si>
  <si>
    <t>464-2025</t>
  </si>
  <si>
    <t>468-2025</t>
  </si>
  <si>
    <t>471-2025</t>
  </si>
  <si>
    <t>472-2025</t>
  </si>
  <si>
    <t>475-2025</t>
  </si>
  <si>
    <t>474-2025</t>
  </si>
  <si>
    <t>478-2025</t>
  </si>
  <si>
    <t>479-2025</t>
  </si>
  <si>
    <t>477-2025</t>
  </si>
  <si>
    <t>480-2025</t>
  </si>
  <si>
    <t>482-2025</t>
  </si>
  <si>
    <t>481-2025</t>
  </si>
  <si>
    <t>MIRAR FORMULA PENSIONADOS</t>
  </si>
  <si>
    <t>Numero de factura</t>
  </si>
  <si>
    <t>verificar ica contrato 265-2025</t>
  </si>
  <si>
    <t xml:space="preserve">	174125</t>
  </si>
  <si>
    <t>236425 </t>
  </si>
  <si>
    <t>385-o383 uvt rete</t>
  </si>
  <si>
    <t xml:space="preserve">	301125</t>
  </si>
  <si>
    <t xml:space="preserve">	332125</t>
  </si>
  <si>
    <t>IBC</t>
  </si>
  <si>
    <t xml:space="preserve">PENSION </t>
  </si>
  <si>
    <t xml:space="preserve">SALUD </t>
  </si>
  <si>
    <t xml:space="preserve">TOTAL APORTES </t>
  </si>
  <si>
    <t xml:space="preserve">cuando se pasa al dia la seguridad MONTOS = O inferiores a $3,31.400 o iguales se toma este </t>
  </si>
  <si>
    <t>361325 </t>
  </si>
  <si>
    <t>Tarifa Marginal</t>
  </si>
  <si>
    <t>Instrucción para calcular la retención ("impuesto") en $</t>
  </si>
  <si>
    <t>MENOS</t>
  </si>
  <si>
    <t>MAS</t>
  </si>
  <si>
    <t>Calculo en $ del valor de la retención</t>
  </si>
  <si>
    <t>UVT $</t>
  </si>
  <si>
    <t>Cod Bancos</t>
  </si>
  <si>
    <t>D</t>
  </si>
  <si>
    <t>LARGO</t>
  </si>
  <si>
    <t>AGRUPACIÓN</t>
  </si>
  <si>
    <t>CÓDIGO</t>
  </si>
  <si>
    <t>D E S C R I P C I Ó N</t>
  </si>
  <si>
    <t>TARIFA POR MIL</t>
  </si>
  <si>
    <t>desde</t>
  </si>
  <si>
    <t>Hasta</t>
  </si>
  <si>
    <t>BANCO AGRARIO</t>
  </si>
  <si>
    <t>AÑO 2021</t>
  </si>
  <si>
    <t>AÑO 2022</t>
  </si>
  <si>
    <t>AÑO 2023</t>
  </si>
  <si>
    <t>AÑO 2024 
Y SIGUIENTES</t>
  </si>
  <si>
    <t>Ninguna</t>
  </si>
  <si>
    <t>BANCO AV VILLAS</t>
  </si>
  <si>
    <t>Actividades de apoyo a la agricultura</t>
  </si>
  <si>
    <t>&gt;95</t>
  </si>
  <si>
    <t>(Ingreso laboral gravado expresado en UVT menos 95 UVT)*19%</t>
  </si>
  <si>
    <t>BANCO CAJA SOCIAL BCSC SA</t>
  </si>
  <si>
    <t>Actividades de apoyo a la ganadería</t>
  </si>
  <si>
    <t>&gt;150</t>
  </si>
  <si>
    <t>(Ingreso laboral gravado expresado en UVT menos 150 UVT)*28% más 10 UVT</t>
  </si>
  <si>
    <t>BANCO COLPATRIA</t>
  </si>
  <si>
    <t>Tratamiento de semillas para propagación</t>
  </si>
  <si>
    <t>&gt;360</t>
  </si>
  <si>
    <r>
      <t>(Ingreso laboral gravado expresado en UVT menos 360 UVT)*</t>
    </r>
    <r>
      <rPr>
        <b/>
        <i/>
        <sz val="9"/>
        <rFont val="Calibri"/>
        <family val="2"/>
        <scheme val="minor"/>
      </rPr>
      <t>33%</t>
    </r>
    <r>
      <rPr>
        <i/>
        <sz val="9"/>
        <rFont val="Calibri"/>
        <family val="2"/>
        <scheme val="minor"/>
      </rPr>
      <t xml:space="preserve"> más 69 UVT</t>
    </r>
  </si>
  <si>
    <t>BANCO COMPARTIR S.A.</t>
  </si>
  <si>
    <t>Servicios de apoyo a la silvicultura</t>
  </si>
  <si>
    <t>&gt;640</t>
  </si>
  <si>
    <r>
      <t>(Ingreso laboral gravado expresado en UVT menos 640 UVT)*</t>
    </r>
    <r>
      <rPr>
        <b/>
        <i/>
        <sz val="9"/>
        <rFont val="Calibri"/>
        <family val="2"/>
        <scheme val="minor"/>
      </rPr>
      <t>35%</t>
    </r>
    <r>
      <rPr>
        <i/>
        <sz val="9"/>
        <rFont val="Calibri"/>
        <family val="2"/>
        <scheme val="minor"/>
      </rPr>
      <t xml:space="preserve"> más162 UVT</t>
    </r>
  </si>
  <si>
    <t>BANCO COOPERATIVO COOPCENTRAL</t>
  </si>
  <si>
    <t>Extracción de hulla (carbón de piedra)</t>
  </si>
  <si>
    <t>&gt;945</t>
  </si>
  <si>
    <r>
      <t>(Ingreso laboral gravado expresado en UVT menos 945 UVT)*</t>
    </r>
    <r>
      <rPr>
        <b/>
        <i/>
        <sz val="9"/>
        <rFont val="Calibri"/>
        <family val="2"/>
        <scheme val="minor"/>
      </rPr>
      <t>37%</t>
    </r>
    <r>
      <rPr>
        <i/>
        <sz val="9"/>
        <rFont val="Calibri"/>
        <family val="2"/>
        <scheme val="minor"/>
      </rPr>
      <t xml:space="preserve"> más 268 UVT</t>
    </r>
  </si>
  <si>
    <t>BANCO DAVIVIENDA S.A.</t>
  </si>
  <si>
    <t>Extracción de carbón lignito</t>
  </si>
  <si>
    <t>&gt;2300</t>
  </si>
  <si>
    <t>En adelante</t>
  </si>
  <si>
    <r>
      <t>(Ingreso laboral gravado expresado en UVT menos 2300 UVT)*</t>
    </r>
    <r>
      <rPr>
        <b/>
        <i/>
        <sz val="9"/>
        <rFont val="Calibri"/>
        <family val="2"/>
        <scheme val="minor"/>
      </rPr>
      <t>39%</t>
    </r>
    <r>
      <rPr>
        <i/>
        <sz val="9"/>
        <rFont val="Calibri"/>
        <family val="2"/>
        <scheme val="minor"/>
      </rPr>
      <t xml:space="preserve"> más 770 UVT</t>
    </r>
  </si>
  <si>
    <t>BANCO DE BOGOTÁ</t>
  </si>
  <si>
    <t>Extracción de petróleo crudo</t>
  </si>
  <si>
    <t>BANCO DE LAS MICROFINANZAS - BANCAMIA</t>
  </si>
  <si>
    <t>Extracción de gas natural</t>
  </si>
  <si>
    <t>SMMLV</t>
  </si>
  <si>
    <t>BANCO DE OCCIDENTE</t>
  </si>
  <si>
    <t>Extracción de minerales de hierro</t>
  </si>
  <si>
    <t>BANCO FALABELLA S.A</t>
  </si>
  <si>
    <t>Extracción de minerales de uranio y de torio</t>
  </si>
  <si>
    <t>BANCO FINANDINA S.A</t>
  </si>
  <si>
    <t>Extracción de oro y otros metales preciosos</t>
  </si>
  <si>
    <t>BANCO GENERAL TRM</t>
  </si>
  <si>
    <t>Extracción de minerales de níquel</t>
  </si>
  <si>
    <t>BANCO GNB SUDAMERIS</t>
  </si>
  <si>
    <t>Extracción de otros minerales metalíferos no ferrosos n.c.p.</t>
  </si>
  <si>
    <t>BANCO MULTIBANK S.A.</t>
  </si>
  <si>
    <t>Extracción de piedra, arena,
arcillas comunes, yeso y
anhidrita</t>
  </si>
  <si>
    <t>BANCO PICHINCHA</t>
  </si>
  <si>
    <t>Extracción de arcillas de uso industrial, caliza, caolín y bentonitas</t>
  </si>
  <si>
    <t>CONCEPTO</t>
  </si>
  <si>
    <t>% APLICACIÓN</t>
  </si>
  <si>
    <t>LIMITE</t>
  </si>
  <si>
    <t>U.MEDIDA / MES</t>
  </si>
  <si>
    <t>BANCO POPULAR</t>
  </si>
  <si>
    <t>Extracción de esmeraldas, piedras preciosas y semipreciosas</t>
  </si>
  <si>
    <t>Aport Vol Pension O Afc</t>
  </si>
  <si>
    <t>%</t>
  </si>
  <si>
    <t>BANCO PROCREDIT COLOMBIA</t>
  </si>
  <si>
    <t>Extracción de minerales para la fabricación de abonos y productos químicos</t>
  </si>
  <si>
    <t>Int Hipotecario</t>
  </si>
  <si>
    <t>UVT</t>
  </si>
  <si>
    <t>BANCO SANTANDER DE NEGOCIOS COLOMBIA S.A.</t>
  </si>
  <si>
    <t>Extracción de halita (sal)</t>
  </si>
  <si>
    <t>BANCO W S.A</t>
  </si>
  <si>
    <t>Extracción de otros minerales no metálicos n.c.p.</t>
  </si>
  <si>
    <t>Deduccion Personas A Cargo</t>
  </si>
  <si>
    <t>BANCOLOMBIA</t>
  </si>
  <si>
    <t>Actividades de apoyo para la extracción de petróleo y de gas natural</t>
  </si>
  <si>
    <t>BANCOOMEVA</t>
  </si>
  <si>
    <t>Actividades de apoyo para otras actividades de explotación de minas y canteras</t>
  </si>
  <si>
    <t>Limite De Deducciones</t>
  </si>
  <si>
    <t>BBVA COLOMBIA</t>
  </si>
  <si>
    <t>Procesamiento y conservación de carne y productos cárnicos</t>
  </si>
  <si>
    <t>Ingreso No Cosnt De Rnta</t>
  </si>
  <si>
    <t>CITIBANK</t>
  </si>
  <si>
    <t>Procesamiento y conservación de pescados, crustáceos y moluscos</t>
  </si>
  <si>
    <t>IVA</t>
  </si>
  <si>
    <t>CITIBANK OF NEW YORK</t>
  </si>
  <si>
    <t>Elaboración de aceites y grasas de origen vegetal y animal</t>
  </si>
  <si>
    <t>ReteIVA</t>
  </si>
  <si>
    <t>COLTEFINANCIERA S.A</t>
  </si>
  <si>
    <t>Elaboración de productos de molinería</t>
  </si>
  <si>
    <t>ReteFuente</t>
  </si>
  <si>
    <t>CONFIAR COOPERATIVA FINANCIERA</t>
  </si>
  <si>
    <t>Elaboración de almidones y productos derivados del almidón</t>
  </si>
  <si>
    <t>COOPERATIVA FINANCIERA DE ANTIOQUIA</t>
  </si>
  <si>
    <t>Trilla de café</t>
  </si>
  <si>
    <t>COOTRAFA COOPERATIVA FINANCIERA</t>
  </si>
  <si>
    <t>Descafeinado, tostión y molienda del café</t>
  </si>
  <si>
    <t>FONDO DE SOLIDARIDAD PENSIONAL</t>
  </si>
  <si>
    <t>CUPO ENDEUDAMIENTO CRÉDITO PÚBLICO</t>
  </si>
  <si>
    <t>Elaboración de otros derivados del café</t>
  </si>
  <si>
    <t>RANGO DESDE</t>
  </si>
  <si>
    <t>RANGO HASTA</t>
  </si>
  <si>
    <t>PORCENTAJE</t>
  </si>
  <si>
    <t>DAVIVIENDA</t>
  </si>
  <si>
    <t>Elaboración y refinación de azúcar</t>
  </si>
  <si>
    <t>DAVIVIENDA INTERNACIONAL</t>
  </si>
  <si>
    <t>Elaboración de panela</t>
  </si>
  <si>
    <t>FINANCIARA JURISCOOP S.A. COMPAÑÍA FINANCIAMIENTO</t>
  </si>
  <si>
    <t>Elaboración de productos de panadería</t>
  </si>
  <si>
    <t>ITAÚ CORPBANCA COLOMBIA S.A</t>
  </si>
  <si>
    <t>Elaboración de cacao, chocolate y productos de confitería</t>
  </si>
  <si>
    <t>Elaboración de macarrones, fideos, alcuzcuz y productos farináceos similares</t>
  </si>
  <si>
    <t>MUFG BANK LTD. - NEW YORK</t>
  </si>
  <si>
    <t>Elaboración de comidas y platos preparados</t>
  </si>
  <si>
    <t>NEQUI</t>
  </si>
  <si>
    <t>Elaboración de otros productos alimenticios n.c.p.</t>
  </si>
  <si>
    <t>LULO BANK</t>
  </si>
  <si>
    <t>Elaboración de alimentos preparados para animales</t>
  </si>
  <si>
    <t>Destilación, rectificación y mezcla de bebidas alcohólicas</t>
  </si>
  <si>
    <t>Elaboración de bebidas fermentadas no destiladas</t>
  </si>
  <si>
    <t>Producción de malta, elaboración de cervezas y otras bebidas malteadas</t>
  </si>
  <si>
    <t>Elaboración de bebidas no alcohólicas, producción de aguas minerales y de otras aguas embotelladas</t>
  </si>
  <si>
    <t>Tipo de cuenta</t>
  </si>
  <si>
    <t>Elaboración de productos de tabaco</t>
  </si>
  <si>
    <t>01</t>
  </si>
  <si>
    <t>Corriente</t>
  </si>
  <si>
    <t>Preparación e hilatura de fibras textiles</t>
  </si>
  <si>
    <t>02</t>
  </si>
  <si>
    <t>Ahorros</t>
  </si>
  <si>
    <t>Tejeduría de productos textiles</t>
  </si>
  <si>
    <t>Acabado de productos textiles</t>
  </si>
  <si>
    <t>Fabricación de tejidos de punto y ganchillo</t>
  </si>
  <si>
    <t>Confección de artículos con materiales textiles, excepto prendas de vestir</t>
  </si>
  <si>
    <t>Fabricación de tapetes y alfombras para pisos</t>
  </si>
  <si>
    <t>Fabricación de cuerdas, cordeles, cables, bramantes y redes</t>
  </si>
  <si>
    <t>Fabricación de otros artículos textiles n.c.p.</t>
  </si>
  <si>
    <t>Confección de prendas de vestir, excepto prendas de piel</t>
  </si>
  <si>
    <t>Curtido y recurtido de cueros; recurtido y teñido de pieles.</t>
  </si>
  <si>
    <t>Fabricación de artículos de viaje, bolsos de mano y artículos similares elaborados en cuero, y fabricación de artículos de talabartería y guarnicionería.</t>
  </si>
  <si>
    <t>Fabricación de artículos de viaje, bolsos de mano y artículos similares; artículos de talabartería y guarnicionería elaborados en otros materiales</t>
  </si>
  <si>
    <t>Fabricación de calzado de cuero y piel, con cualquier tipo de suela</t>
  </si>
  <si>
    <t>Fabricación de otros tipos de calzado, excepto calzado de cuero y piel</t>
  </si>
  <si>
    <t>Fabricación de partes del calzado</t>
  </si>
  <si>
    <t>Aserrado, acepillado e impregnación de la madera</t>
  </si>
  <si>
    <t>Fabricación de hojas de madera para enchapado; fabricación de tableros contrachapados, tableros laminados, tableros de partículas y otros tableros y paneles</t>
  </si>
  <si>
    <t>Fabricación de partes y piezas de madera, de carpintería y ebanistería para la construcción y para edificios</t>
  </si>
  <si>
    <t>Fabricación de recipientes de madera</t>
  </si>
  <si>
    <t>Fabricación de otros productos de madera; fabricación de artículos de corcho, cestería y espartería</t>
  </si>
  <si>
    <t>Fabricación de pulpas (pastas) celulósicas; papel y cartón</t>
  </si>
  <si>
    <t>Fabricación de papel y cartón ondulado (corrugado); fabricación de envases, empaques y de embalajes de papel y cartón.</t>
  </si>
  <si>
    <t>Fabricación de otros artículos de papel y cartón</t>
  </si>
  <si>
    <t>Actividades de impresión</t>
  </si>
  <si>
    <t>Actividades de servicios relacionados con la impresión</t>
  </si>
  <si>
    <t>Producción de copias a partir de grabaciones originales</t>
  </si>
  <si>
    <t>Fabricación de productos de hornos de coque</t>
  </si>
  <si>
    <t xml:space="preserve">Fabricación de productos de la refinación del petróleo </t>
  </si>
  <si>
    <t>Actividad de mezcla de combustibles</t>
  </si>
  <si>
    <t>Fabricación de sustancias y productos químicos básicos</t>
  </si>
  <si>
    <t>Fabricación de abonos y compuestos inorgánicos nitrogenados</t>
  </si>
  <si>
    <t>Fabricación de plásticos en formas primarias</t>
  </si>
  <si>
    <t>Fabricación de caucho sintético en formas primarias</t>
  </si>
  <si>
    <t>Fabricación de plaguicidas y otros productos químicos de uso agropecuario</t>
  </si>
  <si>
    <t>Fabricación de pinturas, barnices y revestimientos similares, tintas para impresión y masillas</t>
  </si>
  <si>
    <t>Fabricación de jabones y detergentes, preparados para limpiar y pulir; perfumes y preparados de tocador</t>
  </si>
  <si>
    <t>Fabricación de otros productos químicos n.c.p.</t>
  </si>
  <si>
    <t>Fabricación de fibras sintéticas y artificiales</t>
  </si>
  <si>
    <t>Fabricación de productos farmacéuticos, sustancias químicas medicinales y productos botánicos de uso farmacéutico</t>
  </si>
  <si>
    <t>Fabricación de llantas y neumáticos de caucho</t>
  </si>
  <si>
    <t>Reencauche de llantas usadas</t>
  </si>
  <si>
    <t>Fabricación de formas básicas de caucho y otros productos de caucho n.c.p.</t>
  </si>
  <si>
    <t>Fabricación de formas básicas de plástico</t>
  </si>
  <si>
    <t>Fabricación de artículos de plástico n.c.p.</t>
  </si>
  <si>
    <t>Fabricación de vidrio y productos de vidrio</t>
  </si>
  <si>
    <t>Fabricación de productos refractarios</t>
  </si>
  <si>
    <t>Fabricación de materiales de arcilla para la construcción</t>
  </si>
  <si>
    <t>Fabricación de otros productos de cerámica y porcelana</t>
  </si>
  <si>
    <t>Fabricación de cemento, cal  y yeso</t>
  </si>
  <si>
    <t>Fabricación de artículos de hormigón, cemento y yeso</t>
  </si>
  <si>
    <t>Corte, tallado y acabado de la piedra</t>
  </si>
  <si>
    <t>Fabricación de otros productos minerales no metálicos n.c.p.</t>
  </si>
  <si>
    <t>Industrias básicas de hierro y de acero</t>
  </si>
  <si>
    <t>Industrias básicas de metales preciosos</t>
  </si>
  <si>
    <t>Industrias básicas de otros metales no ferrosos</t>
  </si>
  <si>
    <t>Fundición de hierro y de acero</t>
  </si>
  <si>
    <t>Fundición de metales no ferrosos</t>
  </si>
  <si>
    <t>Fabricación de productos metálicos para uso estructural</t>
  </si>
  <si>
    <t>Fabricación de tanques, depósitos y recipientes de metal, excepto los utilizados para el envase o transporte de mercancías</t>
  </si>
  <si>
    <t>Fabricación de generadores de vapor, excepto calderas de agua caliente para calefacción central</t>
  </si>
  <si>
    <t>Fabricación de armas y municiones</t>
  </si>
  <si>
    <t>Forja, prensado, estampado y laminado de metal; pulvimetalurgia</t>
  </si>
  <si>
    <t>Tratamiento y revestimiento
de metales; mecanizado</t>
  </si>
  <si>
    <t>Fabricación de artículos de cuchillería, herramientas de mano y artículos de ferretería</t>
  </si>
  <si>
    <t>Fabricación de otros productos elaborados de metal n.c.p.</t>
  </si>
  <si>
    <t>Fabricación de componentes y tableros electrónicos</t>
  </si>
  <si>
    <t>Fabricación de computadoras y de equipo periférico</t>
  </si>
  <si>
    <t>Fabricación de equipos de comunicación</t>
  </si>
  <si>
    <t>Fabricación de aparatos electrónicos de consumo</t>
  </si>
  <si>
    <t xml:space="preserve">Fabricación de equipo de medición, prueba, navegación y control </t>
  </si>
  <si>
    <t>Fabricación de relojes</t>
  </si>
  <si>
    <t>Fabricación de equipo de irradiación y equipo electrónico de uso médico y terapéutico</t>
  </si>
  <si>
    <t xml:space="preserve">Fabricación de instrumentos ópticos y equipo fotográfico </t>
  </si>
  <si>
    <t>Fabricación de soportes magnéticos y ópticos</t>
  </si>
  <si>
    <t>Fabricación de motores, generadores y transformadores eléctricos.</t>
  </si>
  <si>
    <t>Fabricación de aparatos de distribución y control de la energía eléctrica</t>
  </si>
  <si>
    <t>Fabricación de pilas, baterías y acumuladores eléctricos</t>
  </si>
  <si>
    <t>Fabricación de hilos y cables eléctricos y de fibra óptica</t>
  </si>
  <si>
    <t>Fabricación de dispositivos de cableado</t>
  </si>
  <si>
    <t>Fabricación de equipos eléctricos de iluminación</t>
  </si>
  <si>
    <t>Fabricación de aparatos de uso doméstico</t>
  </si>
  <si>
    <t>Fabricación de otros tipos de equipo eléctrico n.c.p.</t>
  </si>
  <si>
    <t>Fabricación de motores, turbinas, y partes para motores de combustión interna</t>
  </si>
  <si>
    <t>Fabricación de equipos de potencia hidráulica y neumática</t>
  </si>
  <si>
    <t>Fabricación de otras bombas, compresores, grifos y válvulas</t>
  </si>
  <si>
    <t>Fabricación de cojinetes, engranajes, trenes de engranajes y piezas de transmisión</t>
  </si>
  <si>
    <t>Fabricación de hornos, hogares y quemadores industriales</t>
  </si>
  <si>
    <t>Fabricación de equipo de elevación y manipulación</t>
  </si>
  <si>
    <t>Fabricación de maquinaria y equipo de oficina (excepto computadoras y equipo periférico)</t>
  </si>
  <si>
    <t>Fabricación de herramientas manuales con motor</t>
  </si>
  <si>
    <t>Fabricación de otros tipos de maquinaria y equipo de uso general n.c.p.</t>
  </si>
  <si>
    <t>Fabricación de maquinaria agropecuaria y forestal</t>
  </si>
  <si>
    <t>Fabricación de máquinas formadoras de metal y de máquinas herramienta</t>
  </si>
  <si>
    <t>Fabricación de maquinaria para la metalurgia</t>
  </si>
  <si>
    <t>Fabricación de maquinaria para explotación de minas y canteras y para obras de construcción</t>
  </si>
  <si>
    <t>Fabricación de maquinaria para la elaboración de alimentos, bebidas y tabaco</t>
  </si>
  <si>
    <t>Fabricación de maquinaria para la elaboración de productos textiles, prendas de vestir y cueros</t>
  </si>
  <si>
    <t>Fabricación de otros tipos de maquinaria y equipo de uso especial n.c.p.</t>
  </si>
  <si>
    <t>Fabricación de vehículos automotores y sus motores</t>
  </si>
  <si>
    <t>Fabricación de carrocerías para vehículos automotores; fabricación de remolques y semirremolques</t>
  </si>
  <si>
    <t>Fabricación de partes, piezas (autopartes) y accesorios (lujos) para vehículos automotores</t>
  </si>
  <si>
    <t>Construcción de barcos y de estructuras flotantes</t>
  </si>
  <si>
    <t>Construcción de embarcaciones de recreo y deporte</t>
  </si>
  <si>
    <t xml:space="preserve">Fabricación de locomotoras y de material rodante para ferrocarriles </t>
  </si>
  <si>
    <t>Fabricación de aeronaves, naves espaciales y de maquinaria conexa</t>
  </si>
  <si>
    <t>Fabricación de vehículos militares de combate</t>
  </si>
  <si>
    <t>Fabricación de motocicletas</t>
  </si>
  <si>
    <t>Fabricación de bicicletas y de sillas de ruedas para personas con discapacidad</t>
  </si>
  <si>
    <t>Fabricación de otros tipos de equipo de transporte n.c.p.</t>
  </si>
  <si>
    <t>Fabricación de muebles</t>
  </si>
  <si>
    <t>Fabricación de colchones y somieres</t>
  </si>
  <si>
    <t>Fabricación de joyas, bisutería y artículos conexos</t>
  </si>
  <si>
    <t>Fabricación de instrumentos musicales</t>
  </si>
  <si>
    <t>Fabricación de artículos y
equipo para la práctica del
deporte (excepto prendas
de vestir y calzado)</t>
  </si>
  <si>
    <t>Fabricación de juegos,
juguetes y rompecabezas</t>
  </si>
  <si>
    <t>Fabricación de
instrumentos, aparatos y
materiales médicos y
odontológicos (incluido
mobiliario)</t>
  </si>
  <si>
    <t>Otras industrias manufactureras n.c.p.</t>
  </si>
  <si>
    <t>Mantenimiento y reparación especializado de productos elaborados en metal</t>
  </si>
  <si>
    <t>Mantenimiento y reparación especializado de maquinaria y equipo</t>
  </si>
  <si>
    <t>Mantenimiento y reparación especializado de equipo electrónico y óptico</t>
  </si>
  <si>
    <t>Mantenimiento y reparación especializado de equipo eléctrico</t>
  </si>
  <si>
    <t>Mantenimiento y reparación especializado de equipo de transporte, excepto los vehículos automotores, motocicletas y bicicletas</t>
  </si>
  <si>
    <t>Mantenimiento y reparación de otros tipos de equipos y sus componentes n.c.p.</t>
  </si>
  <si>
    <t>Instalación especializada de maquinaria y equipo industrial</t>
  </si>
  <si>
    <t>Generación de energía eléctrica</t>
  </si>
  <si>
    <t>Transmisión de energía eléctrica</t>
  </si>
  <si>
    <t>Distribución de energía eléctrica</t>
  </si>
  <si>
    <t>Comercialización de energía eléctrica</t>
  </si>
  <si>
    <t>Suministro de vapor y aire acondicionado</t>
  </si>
  <si>
    <t xml:space="preserve">Evacuación y tratamiento de aguas residuales </t>
  </si>
  <si>
    <t>Recolección de desechos no peligrosos</t>
  </si>
  <si>
    <t>Recolección de desechos peligrosos</t>
  </si>
  <si>
    <t>Tratamiento y disposición de desechos no peligrosos</t>
  </si>
  <si>
    <t>Tratamiento y disposición de desechos peligrosos</t>
  </si>
  <si>
    <t>Recuperación de materiales</t>
  </si>
  <si>
    <t>Construcción de edificios residenciales</t>
  </si>
  <si>
    <t>Construcción de edificios no residenciales</t>
  </si>
  <si>
    <t>Construcción de carreteras y vías de ferrocarril</t>
  </si>
  <si>
    <t>Construcción de proyectos de servicio público</t>
  </si>
  <si>
    <t>Construcción de otras obras de ingeniería civil</t>
  </si>
  <si>
    <t>Demolición</t>
  </si>
  <si>
    <t>Preparación del terreno</t>
  </si>
  <si>
    <t>Instalaciones eléctricas de la construcción</t>
  </si>
  <si>
    <t>Instalaciones de fontanería, calefacción y aire acondicionado de la construcción</t>
  </si>
  <si>
    <t>Otras instalaciones especializadas de la construcción</t>
  </si>
  <si>
    <t>Terminación y acabado de edificios y obras de ingeniería civil</t>
  </si>
  <si>
    <t>Otras actividades especializadas para la construcción de edificios y obras de ingeniería civil</t>
  </si>
  <si>
    <t>Comercio de vehículos automotores nuevos</t>
  </si>
  <si>
    <t>Comercio de vehículos automotores usados</t>
  </si>
  <si>
    <t>Mantenimiento y reparación de vehículos automotores.</t>
  </si>
  <si>
    <t>Comercio de partes, piezas (autopartes) y accesorios (lujos) para vehículos automotores</t>
  </si>
  <si>
    <t>Mantenimiento y reparación de motocicletas y de sus partes y piezas</t>
  </si>
  <si>
    <t>Comercio al por mayor a cambio de una retribución o por contrata</t>
  </si>
  <si>
    <t>Comercio al por mayor de productos alimenticios</t>
  </si>
  <si>
    <t xml:space="preserve">Comercio al por mayor de productos textiles y productos confeccionados para uso doméstico </t>
  </si>
  <si>
    <t>Comercio al por mayor de prendas de vestir</t>
  </si>
  <si>
    <t>Comercio al por mayor de calzado</t>
  </si>
  <si>
    <t>Comercio al por mayor de aparatos y equipo de uso doméstico</t>
  </si>
  <si>
    <t>Comercio al por mayor de computadores, equipo periférico y programas de informática</t>
  </si>
  <si>
    <t>Comercio al por mayor de equipo, partes y piezas electrónicos y de telecomunicaciones</t>
  </si>
  <si>
    <t>Comercio al por mayor de maquinaria y equipo agropecuarios</t>
  </si>
  <si>
    <t>Comercio al por mayor de otros tipos de maquinaria y equipo n.c.p.</t>
  </si>
  <si>
    <t>Comercio al por mayor de metales y productos metalíferos</t>
  </si>
  <si>
    <t>Comercio al por mayor de productos químicos básicos, cauchos y plásticos en formas primarias y productos químicos de uso agropecuario</t>
  </si>
  <si>
    <t>Comercio al por mayor de desperdicios, desechos y chatarra</t>
  </si>
  <si>
    <t>Comercio al por mayor de otros productos n.c.p.</t>
  </si>
  <si>
    <t>Comercio al por mayor no especializado</t>
  </si>
  <si>
    <t>Comercio al por menor de productos agrícolas para el consumo en establecimientos especializados</t>
  </si>
  <si>
    <t>Comercio al por menor de leche, productos lácteos y huevos, en establecimientos especializados</t>
  </si>
  <si>
    <t>Comercio al por menor de carnes (incluye aves de corral), productos cárnicos, pescados y productos de mar, en establecimientos especializados</t>
  </si>
  <si>
    <t>Comercio al por menor de otros productos alimenticios n.c.p., en establecimientos especializados</t>
  </si>
  <si>
    <t>Comercio al por menor de combustible para automotores</t>
  </si>
  <si>
    <t>Comercio al por menor de lubricantes (aceites, grasas), aditivos y productos de limpieza para vehículos automotores</t>
  </si>
  <si>
    <t>Comercio al por menor de computadores, equipos periféricos, programas de informática y equipos de telecomunicaciones en establecimientos especializados</t>
  </si>
  <si>
    <t>Comercio al por menor de equipos y aparatos de sonido y de video, en establecimientos especializados</t>
  </si>
  <si>
    <t>Comercio al por menor de productos textiles en establecimientos especializados</t>
  </si>
  <si>
    <t>Comercio al por menor de tapices, alfombras y recubrimientos para paredes y pisos en establecimientos especializados</t>
  </si>
  <si>
    <t>Comercio al por menor de electrodomésticos y gasodomésticos de uso doméstico, muebles y equipos de iluminación en establecimientos especializados</t>
  </si>
  <si>
    <t>Comercio al por menor de artículos y utensilios de uso doméstico en establecimientos especializados</t>
  </si>
  <si>
    <t>Comercio al por menor de otros artículos domésticos en establecimientos especializados</t>
  </si>
  <si>
    <t>Comercio al por menor de artículos deportivos, en establecimientos especializados</t>
  </si>
  <si>
    <t>Comercio al por menor de otros artículos culturales y de entretenimiento n.c.p. en establecimientos especializados</t>
  </si>
  <si>
    <t>Comercio al por menor de prendas de vestir y sus accesorios (incluye artículos de piel) en establecimientos especializados</t>
  </si>
  <si>
    <t>Comercio al por menor de todo tipo de calzado y artículos de cuero y sucedáneos del cuero en establecimientos especializados.</t>
  </si>
  <si>
    <t>Comercio al por menor de otros productos nuevos en establecimientos especializados</t>
  </si>
  <si>
    <t>Comercio al por menor de artículos de segunda mano</t>
  </si>
  <si>
    <t>Comercio al por menor de productos textiles, prendas de vestir y calzado, en puestos de venta móviles</t>
  </si>
  <si>
    <t>Comercio al por menor de otros productos en puestos de venta móviles</t>
  </si>
  <si>
    <t>Transporte férreo de pasajeros</t>
  </si>
  <si>
    <t>Transporte férreo de carga</t>
  </si>
  <si>
    <t>Transporte de pasajeros</t>
  </si>
  <si>
    <t>Transporte mixto</t>
  </si>
  <si>
    <t>Transporte de carga por carretera</t>
  </si>
  <si>
    <t>Transporte por tuberías</t>
  </si>
  <si>
    <t>Transporte de pasajeros marítimo y de cabotaje</t>
  </si>
  <si>
    <t>Transporte de carga
marítimo y de cabotaje</t>
  </si>
  <si>
    <t>Transporte fluvial de pasajeros</t>
  </si>
  <si>
    <t>Transporte fluvial de carga</t>
  </si>
  <si>
    <t>Transporte aéreo nacional de pasajeros</t>
  </si>
  <si>
    <t>Transporte aéreo internacional de pasajeros</t>
  </si>
  <si>
    <t>Transporte aéreo nacional de carga</t>
  </si>
  <si>
    <t>Transporte aéreo internacional de carga</t>
  </si>
  <si>
    <t>Almacenamiento y depósito</t>
  </si>
  <si>
    <t>Actividades de estaciones, vías y servicios complementarios para el transporte terrestre</t>
  </si>
  <si>
    <t>Actividades de puertos y servicios complementarios para el transporte acuático</t>
  </si>
  <si>
    <t>Actividades de aeropuertos, servicios de navegación aérea y demás actividades conexas al transporte aéreo</t>
  </si>
  <si>
    <t>Manipulación de carga</t>
  </si>
  <si>
    <t>Otras actividades complementarias al transporte</t>
  </si>
  <si>
    <t>Actividades postales nacionales</t>
  </si>
  <si>
    <t>Actividades de mensajería</t>
  </si>
  <si>
    <t>Alojamiento en hoteles</t>
  </si>
  <si>
    <t>Alojamiento en aparta-hoteles</t>
  </si>
  <si>
    <t>Alojamiento en centros vacacionales</t>
  </si>
  <si>
    <t>Alojamiento rural</t>
  </si>
  <si>
    <t>Otros tipos de alojamientos para visitantes</t>
  </si>
  <si>
    <t>Actividades de zonas de camping y parques para vehículos recreacionales</t>
  </si>
  <si>
    <t>Servicio por horas  de alojamiento</t>
  </si>
  <si>
    <t>Otros tipos de alojamiento n.c.p.</t>
  </si>
  <si>
    <t>Expendio a la mesa de comidas preparadas</t>
  </si>
  <si>
    <t>Expendio por autoservicio de comidas preparadas</t>
  </si>
  <si>
    <t>Expendio de comidas preparadas en cafeterías</t>
  </si>
  <si>
    <t>Otros tipos de expendio de comidas preparadas n.c.p.</t>
  </si>
  <si>
    <t>Catering para eventos</t>
  </si>
  <si>
    <t>Actividades de otros servicios de comidas</t>
  </si>
  <si>
    <t>Expendio de bebidas alcohólicas para el consumo dentro del establecimiento</t>
  </si>
  <si>
    <t>Edición de directorios y listas de correo</t>
  </si>
  <si>
    <t>Edición de periódicos, revistas y otras publicaciones periódicas</t>
  </si>
  <si>
    <t>Otros trabajos de edición</t>
  </si>
  <si>
    <t>Edición de programas de informática (software)</t>
  </si>
  <si>
    <t>Actividades de producción de películas cinematográficas, videos, programas, anuncios y comerciales de televisión (excepto programación de televisión)</t>
  </si>
  <si>
    <t>Actividades de postproducción de películas cinematográficas, videos, programas, anuncios y comerciales de televisión (excepto programación de televisión)</t>
  </si>
  <si>
    <t>Actividades de distribución de películas cinematográficas, videos, programas, anuncios y comerciales de televisión</t>
  </si>
  <si>
    <t>Actividades de exhibición de películas cinematográficas y videos</t>
  </si>
  <si>
    <t>Actividades de grabación de sonido y edición de música</t>
  </si>
  <si>
    <t>Actividades de programación y transmisión en el servicio de radiodifusión sonora</t>
  </si>
  <si>
    <t>Actividades de telecomunicaciones alámbricas</t>
  </si>
  <si>
    <t>Actividades de telecomunicaciones inalámbricas</t>
  </si>
  <si>
    <t>Actividades de telecomunicación satelital</t>
  </si>
  <si>
    <t>Otras actividades de telecomunicaciones</t>
  </si>
  <si>
    <t>Actividades de desarrollo de sistemas informáticos (planificación, análisis, diseño, programación, pruebas)</t>
  </si>
  <si>
    <t>Actividades de consultoría informática y actividades de administración de instalaciones informáticas</t>
  </si>
  <si>
    <t>Otras actividades de tecnologías de información y actividades de servicios informáticos</t>
  </si>
  <si>
    <t>Procesamiento de datos, alojamiento (hosting) y actividades relacionadas</t>
  </si>
  <si>
    <t>Portales Web</t>
  </si>
  <si>
    <t>Actividades de agencias de noticias</t>
  </si>
  <si>
    <t>Otras actividades de servicio de información n.c.p.</t>
  </si>
  <si>
    <t>Banca Central</t>
  </si>
  <si>
    <t>Bancos comerciales</t>
  </si>
  <si>
    <t>Actividades de las corporaciones financieras</t>
  </si>
  <si>
    <t>Actividades de las compañías de financiamiento</t>
  </si>
  <si>
    <t>Banca de segundo piso</t>
  </si>
  <si>
    <t>Actividades de las cooperativas financieras</t>
  </si>
  <si>
    <t>Fideicomisos, fondos y entidades financieras similares</t>
  </si>
  <si>
    <t>Leasing financiero (arrendamiento financiero)</t>
  </si>
  <si>
    <t>Actividades financieras de fondos de empleados y otras formas asociativas del sector solidario</t>
  </si>
  <si>
    <t>Actividades de compra de cartera o factoring</t>
  </si>
  <si>
    <t>Otras actividades de distribución de fondos</t>
  </si>
  <si>
    <t>Instituciones especiales oficiales</t>
  </si>
  <si>
    <t>Capitalización</t>
  </si>
  <si>
    <t>Seguros generales</t>
  </si>
  <si>
    <t>Seguros de vida</t>
  </si>
  <si>
    <t>Reaseguros</t>
  </si>
  <si>
    <t>Seguros de salud</t>
  </si>
  <si>
    <t>Servicios de seguros sociales de salud</t>
  </si>
  <si>
    <t>Servicios de seguros sociales en riesgos laborales</t>
  </si>
  <si>
    <t>Servicios de seguros sociales en riesgos familia</t>
  </si>
  <si>
    <t>Régimen de ahorro con solidaridad (RAIS)</t>
  </si>
  <si>
    <t>Corretaje de valores y de contratos de productos básicos</t>
  </si>
  <si>
    <t>Otras actividades relacionadas con el mercado de valores</t>
  </si>
  <si>
    <t>Actividades de las sociedades de intermediación cambiaria y de servicios financieros especiales</t>
  </si>
  <si>
    <t>Actividades de los profesionales de compra y venta de divisas</t>
  </si>
  <si>
    <t>Otras actividades auxiliares de las actividades de servicios financieros n.c.p.</t>
  </si>
  <si>
    <t>Actividades de agentes y corredores de seguros</t>
  </si>
  <si>
    <t>Evaluación de riesgos y daños, y otras actividades de servicios auxiliares</t>
  </si>
  <si>
    <t>Actividades de administración de fondos</t>
  </si>
  <si>
    <t>Actividades inmobiliarias realizadas con bienes propios o arrendados</t>
  </si>
  <si>
    <t>Actividades inmobiliarias realizadas a cambio de una retribución o por contrata</t>
  </si>
  <si>
    <t>Publicidad</t>
  </si>
  <si>
    <t>Actividades de fotografía</t>
  </si>
  <si>
    <t>Actividades veterinarias</t>
  </si>
  <si>
    <t>Alquiler y arrendamiento de vehículos automotores</t>
  </si>
  <si>
    <t>Alquiler y arrendamiento de equipo recreativo y deportivo</t>
  </si>
  <si>
    <t>Alquiler de videos y discos</t>
  </si>
  <si>
    <t>Alquiler y arrendamiento de otros efectos personales y enseres domésticos n.c.p.</t>
  </si>
  <si>
    <t>Alquiler y arrendamiento de otros tipos de maquinaria, equipo y bienes tangibles n.c.p.</t>
  </si>
  <si>
    <t>Arrendamiento de propiedad intelectual y productos similares, excepto obras protegidas por derechos de autor</t>
  </si>
  <si>
    <t>Actividades de agencias de gestión y colocación de empleo</t>
  </si>
  <si>
    <t>Actividades de empresas de servicios temporales</t>
  </si>
  <si>
    <t>Otras actividades de provisión de talento humano</t>
  </si>
  <si>
    <t>Actividades de las agencias de viaje</t>
  </si>
  <si>
    <t>Actividades de operadores turísticos</t>
  </si>
  <si>
    <t>Otros servicios de reserva y actividades relacionadas</t>
  </si>
  <si>
    <t>Actividades de seguridad privada</t>
  </si>
  <si>
    <t>Actividades de servicios de sistemas de seguridad</t>
  </si>
  <si>
    <t>Actividades de detectives e investigadores privados</t>
  </si>
  <si>
    <t>Actividades combinadas de apoyo a instalaciones</t>
  </si>
  <si>
    <t>Limpieza general interior de edificios</t>
  </si>
  <si>
    <t>Otras actividades de limpieza de edificios e instalaciones industriales</t>
  </si>
  <si>
    <t>Actividades de paisajismo y servicios de mantenimiento conexos</t>
  </si>
  <si>
    <t>Actividades combinadas de servicios administrativos de oficina</t>
  </si>
  <si>
    <t>Fotocopiado, preparación de documentos y otras actividades especializadas de apoyo a oficina</t>
  </si>
  <si>
    <t>Actividades de centros de llamadas (Call center)</t>
  </si>
  <si>
    <t>Organización de convenciones y eventos comerciales</t>
  </si>
  <si>
    <t>Actividades de agencias de cobranza y oficinas de calificación crediticia</t>
  </si>
  <si>
    <t>Actividades de envase y empaque</t>
  </si>
  <si>
    <t>Otras actividades de servicio de apoyo a las empresas n.c.p.</t>
  </si>
  <si>
    <t>Educación de la primera infancia</t>
  </si>
  <si>
    <t>Educación preescolar</t>
  </si>
  <si>
    <t>Educación básica primaria</t>
  </si>
  <si>
    <t>Educación básica secundaria</t>
  </si>
  <si>
    <t>Educación media académica</t>
  </si>
  <si>
    <t>Establecimientos que combinan diferentes niveles de educación inicial, preescolar, básica primaria, básica secundaria y media</t>
  </si>
  <si>
    <t>Educación técnica profesional</t>
  </si>
  <si>
    <t>9,66</t>
  </si>
  <si>
    <t>Educación tecnológica</t>
  </si>
  <si>
    <t>Educación de instituciones universitarias o de escuelas tecnológicas</t>
  </si>
  <si>
    <t>Educación de universidades</t>
  </si>
  <si>
    <t>Formación para el trabajo</t>
  </si>
  <si>
    <t>Enseñanza deportiva y recreativa</t>
  </si>
  <si>
    <t>Enseñanza cultural</t>
  </si>
  <si>
    <t>Otros tipos de educación n.c.p.</t>
  </si>
  <si>
    <t>Educación académica no formal (excepto programas de educación básica primaria, básica secundaria y media no gradual con fines de validación)</t>
  </si>
  <si>
    <t>Educación académica no formal impartida mediante programas de educación básica primaria, básica secundaria y media no gradual con fines de validación</t>
  </si>
  <si>
    <t>Actividades de apoyo a la educación</t>
  </si>
  <si>
    <t>Actividades de hospitales y clínicas, con internación</t>
  </si>
  <si>
    <t>Actividades de atención residencial, para el cuidado de pacientes con retardo mental, enfermedad mental y consumo de sustancias psicoactivas</t>
  </si>
  <si>
    <t>Actividades de atención en instituciones para el cuidado de personas mayores y/o discapacitadas</t>
  </si>
  <si>
    <t>Otras actividades de atención en instituciones con alojamiento</t>
  </si>
  <si>
    <t>Actividades de asistencia social sin alojamiento para personas mayores y discapacitadas</t>
  </si>
  <si>
    <t>Actividades de guarderías para niños y niñas</t>
  </si>
  <si>
    <t>Otras actividades de asistencia social n.c.p</t>
  </si>
  <si>
    <t>Actividades de parques de atracciones y parques temáticos</t>
  </si>
  <si>
    <t>Actividades de asociaciones empresariales y de empleadores</t>
  </si>
  <si>
    <t>Actividades de otras asociaciones n.c.p.</t>
  </si>
  <si>
    <t>Mantenimiento y reparación de computadores y de equipo periférico</t>
  </si>
  <si>
    <t>Mantenimiento y reparación de equipos de comunicación</t>
  </si>
  <si>
    <t>Mantenimiento y reparación de aparatos electrónicos de consumo</t>
  </si>
  <si>
    <t>Mantenimiento y reparación de aparatos domésticos y equipos domésticos y de jardinería</t>
  </si>
  <si>
    <t>Reparación de calzado y artículos de cuero</t>
  </si>
  <si>
    <t>Reparación de muebles y accesorios para el hogar</t>
  </si>
  <si>
    <t>Mantenimiento y reparación de otros efectos personales y enseres domésticos</t>
  </si>
  <si>
    <t>Lavado y limpieza, incluso la limpieza en seco, de productos textiles y de piel</t>
  </si>
  <si>
    <t>Peluquería y otros tratamientos de belleza</t>
  </si>
  <si>
    <t>Pompas fúnebres y actividades relacionadas</t>
  </si>
  <si>
    <t>Otras actividades de servicios personales n.c.p.</t>
  </si>
  <si>
    <t>Procesamiento y conservación de frutas, legumbres, hortalizas y tubérculos (excepto elaboración de jugos de frutas)</t>
  </si>
  <si>
    <t>Elaboración de jugos de frutas</t>
  </si>
  <si>
    <t>Elaboración de productos lácteos (excepto bebidas)</t>
  </si>
  <si>
    <t>Elaboración de bebidas lácteas</t>
  </si>
  <si>
    <t>Fabricación de prendas de vestir de piel</t>
  </si>
  <si>
    <t>Fabricación de artículos de piel (excepto prendas de vestir)</t>
  </si>
  <si>
    <t>Fabricación de prendas de vestir de punto y ganchillo</t>
  </si>
  <si>
    <t>Fabricación de artículos de punto y ganchillo (excepto prendas de vestir)</t>
  </si>
  <si>
    <t>Producción de gas</t>
  </si>
  <si>
    <t>Distribución de combustibles gaseosos por tuberías</t>
  </si>
  <si>
    <t>Captación y tratamiento de agua</t>
  </si>
  <si>
    <t xml:space="preserve">Distribución de agua </t>
  </si>
  <si>
    <t>Actividades de saneamiento ambiental y otros servicios de gestión de desechos (excepto los servicios prestados por contratistas de construcción, constructores y urbanizadores)</t>
  </si>
  <si>
    <t>Actividades de saneamiento ambiental y otros  de gestión de desechos prestados por contratistas de construcción, constructores y urbanizadores</t>
  </si>
  <si>
    <t>Comercio de motocicletas</t>
  </si>
  <si>
    <t>Comercio de partes, piezas y accesorios de motocicletas</t>
  </si>
  <si>
    <t>Comercio al por mayor de materias primas agrícolas en bruto (alimentos)</t>
  </si>
  <si>
    <t>Comercio al por mayor de materias primas pecuarias y animales vivos</t>
  </si>
  <si>
    <t>Comercio al por mayor de bebidas y tabaco (diferentes a licores y cigarrillos)</t>
  </si>
  <si>
    <t>Comercio al por mayor de licores y cigarrillos</t>
  </si>
  <si>
    <t>Comercio al por mayor de productos farmacéuticos y medicinales</t>
  </si>
  <si>
    <t>Comercio al por mayor de productos cosméticos y de tocador (excepto productos farmacéuticos y medicinales)</t>
  </si>
  <si>
    <t>Comercio al por mayor de otros utensilios domésticos n.c.p. (excepto joyas)</t>
  </si>
  <si>
    <t>Venta de joyas</t>
  </si>
  <si>
    <t>Comercio al por mayor de combustibles sólidos, líquidos, gaseosos y productos conexos (excepto combustibles derivados del petróleo)</t>
  </si>
  <si>
    <t>Comercio al por mayor de combustibles derivados del petróleo</t>
  </si>
  <si>
    <t>Comercio al por mayor de materiales de construcción</t>
  </si>
  <si>
    <t>Comercio al por mayor de artículos de ferretería, pinturas, productos de vidrio, equipo y materiales de fontanería y calefacción</t>
  </si>
  <si>
    <t>Comercio al por menor en establecimientos no especializados con surtido compuesto principalmente por alimentos, bebidas no alcohólicas o tabaco (excepto cigarrillos)</t>
  </si>
  <si>
    <t>Comercio al por menor en establecimientos no especializados con surtido compuesto principalmente por licores y cigarrillos</t>
  </si>
  <si>
    <t xml:space="preserve">Comercio al por menor en establecimientos no especializados, con surtido compuesto principalmente por productos de bebidas alcohólicas y cigarrillos </t>
  </si>
  <si>
    <t>Comercio al por menor en establecimientos no especializados, con surtido compuesto principalmente por drogas, medicamentos, textos escolares, libros y cuadernos.</t>
  </si>
  <si>
    <t>Comercio al por menor de bebidas y productos del tabaco, en establecimientos especializados (excepto licores y cigarrillos)</t>
  </si>
  <si>
    <t>Comercio al por menor de licores y cigarrillos</t>
  </si>
  <si>
    <t>Comercio al por menor de materiales de construcción</t>
  </si>
  <si>
    <t>Comercio al por menor de artículos de ferretería, pinturas y productos de vidrio en establecimientos especializados (excepto materiales de construcción)</t>
  </si>
  <si>
    <t xml:space="preserve">Comercio al por menor y al por mayor de libros, textos escolares y cuadernos </t>
  </si>
  <si>
    <t>Comercio al por menor de periódicos, materiales y artículos de papelería y escritorio, en establecimientos especializados (excepto libros, textos escolares y cuadernos)</t>
  </si>
  <si>
    <t>Comercio al por menor de productos farmacéuticos y medicinales en establecimientos especializados</t>
  </si>
  <si>
    <t>Comercio al por menor de productos cosméticos y artículos de tocador en establecimientos especializados (excepto productos farmacéuticos y medicinales)</t>
  </si>
  <si>
    <t>Comercio al por menor de alimentos en puestos de venta móviles</t>
  </si>
  <si>
    <t>Comercio al por menor de bebidas y tabaco en puestos de venta móviles (excepto licores y cigarrillos)</t>
  </si>
  <si>
    <t>Comercio al por menor de cigarrillos y licores en puestos de venta móviles</t>
  </si>
  <si>
    <t>Comercio al por menor de alimentos y productos agrícolas en bruto; venta de textos escolares y libros (incluye cuadernos escolares); venta de drogas y medicamentos realizado a través de internet</t>
  </si>
  <si>
    <t>Comercio al por menor y al por mayor de madera y materiales para construcción; venta de automotores (incluidas motocicletas) realizado a través de internet</t>
  </si>
  <si>
    <t>Comercio al por menor de cigarrillos y licores; venta de combustibles derivados del petróleo y venta de joyas realizado a través de internet</t>
  </si>
  <si>
    <t>Comercio al por menor de demás productos n.c.p. realizado a través de internet</t>
  </si>
  <si>
    <t>Comercio al por menor de alimentos y productos agrícolas en bruto; venta de textos escolares y libros (incluye cuadernos escolares); venta de drogas y medicamentos realizado a través de casas de venta o por correo</t>
  </si>
  <si>
    <t>Comercio al por menor y al por mayor de madera y materiales para construcción; venta de automotores (incluidas motocicletas) realizado a través de casas de venta o por correo</t>
  </si>
  <si>
    <t>Comercio al por menor de cigarrillos y licores; venta de combustibles derivados del petróleo y venta de joyas realizado a través de casas de venta o por correo</t>
  </si>
  <si>
    <t>Comercio al por menor de demás productos n.c.p. realizado a través de casas de venta o por correo</t>
  </si>
  <si>
    <t>Otros tipos de comercio al por menor no realizado en establecimientos, puestos de venta o mercados de textos escolares y libros (incluye cuadernos escolares); venta de drogas y medicamentos</t>
  </si>
  <si>
    <t>Otros tipos de comercio al por menor no realizado en establecimientos, puestos de venta o mercados de materiales para construcción; venta de automotores (incluidas motocicletas)</t>
  </si>
  <si>
    <t>Otros tipos de comercio al por menor no realizado en establecimientos, puestos de venta o mercados de cigarrillos y licores; venta de combustibles derivados del petróleo y venta de joyas</t>
  </si>
  <si>
    <t>Otros tipos de comercio al por menor no realizado en establecimientos, puestos de venta o mercados de demás productos n.c.p.</t>
  </si>
  <si>
    <t>Servicio de edición de libros</t>
  </si>
  <si>
    <t>Edición y publicación de libros</t>
  </si>
  <si>
    <t>Edición y publicación de libros (Tarifa especial para los contribuyentes que cumplen condiciones del Acuerdo 98 de 2003)</t>
  </si>
  <si>
    <t>Actividades de programación de televisión</t>
  </si>
  <si>
    <t>Actividades de transmisión de televisión</t>
  </si>
  <si>
    <t>Otras actividades de servicio financiero, excepto las de seguros y pensiones n.c.p.</t>
  </si>
  <si>
    <t>Actividades comerciales de las casas de empeño o compraventa</t>
  </si>
  <si>
    <t>Servicios de las casas de empeño o compraventas</t>
  </si>
  <si>
    <t>Administración de mercados financieros (excepto actividades de las bolsas de valores)</t>
  </si>
  <si>
    <t>Actividades de las bolsas de valores</t>
  </si>
  <si>
    <t>Actividades jurídicas como consultoría profesional</t>
  </si>
  <si>
    <t>Actividades jurídicas en el ejercicio de una profesión liberal</t>
  </si>
  <si>
    <t>Actividades de contabilidad, teneduría de libros, auditoría financiera y asesoría tributaria como consultoría profesional</t>
  </si>
  <si>
    <t>Actividades de contabilidad, teneduría de libros, auditoría financiera y asesoría tributaria en el ejercicio de una profesión liberal</t>
  </si>
  <si>
    <t>Actividades de administración empresarial como consultoría profesional</t>
  </si>
  <si>
    <t>Actividades de administración empresarial en el ejercicio de una profesión liberal</t>
  </si>
  <si>
    <t>Actividades de consultoría de gestión</t>
  </si>
  <si>
    <t>Actividades de gestión en el ejercicio de una profesión liberal</t>
  </si>
  <si>
    <t>Actividades de arquitectura</t>
  </si>
  <si>
    <t>Actividades de arquitectura en ejercicio de una profesión liberal</t>
  </si>
  <si>
    <t>Actividades de ingeniería y otras actividades conexas de consultoría técnica</t>
  </si>
  <si>
    <t>Actividades de ingeniería y otras actividades conexas de consultoría técnica en ejercicio de una profesión liberal</t>
  </si>
  <si>
    <t>Ensayos y análisis técnicos como consultoría profesional</t>
  </si>
  <si>
    <t>Ensayos y análisis técnicos como consultoría profesional en el ejercicio de una profesión liberal</t>
  </si>
  <si>
    <t>Investigaciones y desarrollo experimental en el campo de las ciencias naturales y la ingeniería como consultoría profesional</t>
  </si>
  <si>
    <t>Investigaciones y desarrollo experimental en el campo de las ciencias naturales y la ingeniería en el ejercicio de una profesión liberal</t>
  </si>
  <si>
    <t>Investigaciones y desarrollo experimental en el campo de las ciencias sociales y las humanidades como consultoría profesional</t>
  </si>
  <si>
    <t>Investigaciones y desarrollo experimental en el campo de las ciencias sociales y las humanidades en el ejercicio de una profesión liberal</t>
  </si>
  <si>
    <t>Estudios de mercado y realización de encuestas de opinión pública como consultoría profesional</t>
  </si>
  <si>
    <t>Estudios de mercado y realización de encuestas de opinión pública en el ejercicio de una profesión liberal</t>
  </si>
  <si>
    <t>Actividades especializadas de diseño como consultoría profesional</t>
  </si>
  <si>
    <t>Actividades especializadas de diseño en el ejercicio de una profesión liberal</t>
  </si>
  <si>
    <t>Otras actividades profesionales, científicas y técnicas n.c.p. como consultoría profesional (incluye actividades de periodistas)</t>
  </si>
  <si>
    <t>Otras actividades profesionales, científicas y técnicas n.c.p. en el ejercicio de una profesión liberal</t>
  </si>
  <si>
    <t>Educación media técnica</t>
  </si>
  <si>
    <t>85232/8551</t>
  </si>
  <si>
    <t>Educación de formación laboral</t>
  </si>
  <si>
    <t>Actividades de la práctica médica, sin internación (excepto actividades de promoción y prevención que realicen las entidades e instituciones promotoras y prestadoras de servicios de salud de naturaleza pública o privada, con recursos que provengan del Sistema General de Seguridad Social en Salud.)</t>
  </si>
  <si>
    <t>Actividades de la práctica odontológica, sin internación (excepto actividades de promoción y prevención que realicen las entidades e instituciones promotoras y prestadoras de servicios de salud de naturaleza pública o privada, con recursos que provengan del Sistema General de Seguridad Social en Salud.)</t>
  </si>
  <si>
    <t>Actividades de apoyo diagnóstico (excepto actividades de promoción y prevención que realicen las entidades e instituciones promotoras y prestadoras de servicios de salud de naturaleza pública o privada, con recursos que provengan del Sistema General de Seguridad Social en Salud.)</t>
  </si>
  <si>
    <t>Actividades de apoyo terapéutico (excepto actividades de promoción y prevención que realicen las entidades e instituciones promotoras y prestadoras de servicios de salud de naturaleza pública o privada, con recursos que provengan del Sistema General de Seguridad Social en Salud.)</t>
  </si>
  <si>
    <t>Otras actividades de atención de la salud humana (excepto actividades de promoción y prevención que realicen las entidades e instituciones promotoras y prestadoras de servicios de salud de naturaleza pública o privada, con recursos que provengan del Sistema General de Seguridad Social en Salud.)</t>
  </si>
  <si>
    <t>Actividades de atención residencial medicalizada de tipo general (excepto actividades de promoción y prevención que realicen las entidades e instituciones promotoras y prestadoras de servicios de salud de naturaleza pública o privada, con recursos que provengan del Sistema General de Seguridad Social en Salud.)</t>
  </si>
  <si>
    <t>Actividades de juegos de destreza, habilidad, conocimiento y fuerza</t>
  </si>
  <si>
    <t>Otras actividades recreativas y de esparcimiento n.c.p. (excepto juegos de suerte y azar, discotecas y similares )</t>
  </si>
  <si>
    <t>Servicio de pedido, compra, distribución y entrega de productos a través de plataformas o aplicaciones de contacto y que utilizan una red de domiciliarios</t>
  </si>
  <si>
    <t>ARCHIVISTICA NO TIENE ICA</t>
  </si>
  <si>
    <t>CTO</t>
  </si>
  <si>
    <t>Identificacion</t>
  </si>
  <si>
    <t>LLAVE CTO-RP</t>
  </si>
  <si>
    <t>CONCATENADO</t>
  </si>
  <si>
    <t>Numero Documento</t>
  </si>
  <si>
    <t>Fecha de Registro</t>
  </si>
  <si>
    <t>Fecha de Creacion</t>
  </si>
  <si>
    <t>Estado</t>
  </si>
  <si>
    <t>Dependencia</t>
  </si>
  <si>
    <t>Dependencia Descripcion</t>
  </si>
  <si>
    <t>Rubro</t>
  </si>
  <si>
    <t>Descripcion</t>
  </si>
  <si>
    <t>Fuente</t>
  </si>
  <si>
    <t>Recurso</t>
  </si>
  <si>
    <t>Situacion</t>
  </si>
  <si>
    <t>Valor Inicial</t>
  </si>
  <si>
    <t>Valor Operaciones</t>
  </si>
  <si>
    <t>Valor Actual</t>
  </si>
  <si>
    <t>Saldo por Utilizar</t>
  </si>
  <si>
    <t>Tipo Identificacion</t>
  </si>
  <si>
    <t>Nombre Razon Social</t>
  </si>
  <si>
    <t>Medio de Pago</t>
  </si>
  <si>
    <t>Tipo Cuenta</t>
  </si>
  <si>
    <t>Numero Cuenta</t>
  </si>
  <si>
    <t>Estado Cuenta</t>
  </si>
  <si>
    <t>Entidad Nit</t>
  </si>
  <si>
    <t>Entidad Descripcion</t>
  </si>
  <si>
    <t>Solicitud CDP</t>
  </si>
  <si>
    <t>CDP</t>
  </si>
  <si>
    <t>Compromisos</t>
  </si>
  <si>
    <t>Cuentas por Pagar</t>
  </si>
  <si>
    <t>Obligaciones</t>
  </si>
  <si>
    <t>Ordenes de Pago</t>
  </si>
  <si>
    <t>Reintegros</t>
  </si>
  <si>
    <t>Fecha Documento Soporte</t>
  </si>
  <si>
    <t>Tipo Documento Soporte</t>
  </si>
  <si>
    <t>Numero Documento Soporte</t>
  </si>
  <si>
    <t>Observaciones</t>
  </si>
  <si>
    <t>ADICION</t>
  </si>
  <si>
    <t>SUMA ADICIONES</t>
  </si>
  <si>
    <t>CANT RPS</t>
  </si>
  <si>
    <t>CANT ID</t>
  </si>
  <si>
    <t>CONSECUTIVO DEL REGISTRO</t>
  </si>
  <si>
    <t>ORDENAR (RP&lt;-ADICION"NO"-CONTRATO&lt;)</t>
  </si>
  <si>
    <t>2025-01-02 20:42:59</t>
  </si>
  <si>
    <t>Con Obligacion</t>
  </si>
  <si>
    <t>24-17-00</t>
  </si>
  <si>
    <t>SUPERINTENDENCIA DE PUERTOS Y TRANSPORTE</t>
  </si>
  <si>
    <t>A-02-02-02-007-002</t>
  </si>
  <si>
    <t>SERVICIOS INMOBILIARIOS</t>
  </si>
  <si>
    <t>Propios</t>
  </si>
  <si>
    <t>INGRESOS CORRIENTES</t>
  </si>
  <si>
    <t>CSF</t>
  </si>
  <si>
    <t>NIT</t>
  </si>
  <si>
    <t>800134773</t>
  </si>
  <si>
    <t>SOLINOFF CORPORATION SAS</t>
  </si>
  <si>
    <t>Abono en cuenta</t>
  </si>
  <si>
    <t>038019915</t>
  </si>
  <si>
    <t>Activa</t>
  </si>
  <si>
    <t>890903937</t>
  </si>
  <si>
    <t>ITAU CORPBANCA COLOMBIA S A</t>
  </si>
  <si>
    <t>125</t>
  </si>
  <si>
    <t>2725 5025</t>
  </si>
  <si>
    <t>2725</t>
  </si>
  <si>
    <t>9204025</t>
  </si>
  <si>
    <t>CONTRATO DE ARRENDAMIENTO</t>
  </si>
  <si>
    <t>743</t>
  </si>
  <si>
    <t>Autorización VF 89923 contrato 743/23-Entregar a título de arrendamiento debidamente dotadas las oficinas locales y parqueaderos de acuerdo con el alcance del objeto del inmueble ubicado en la Diagonal 25G #95A-85 de la ciudad de Bogotá</t>
  </si>
  <si>
    <t>2025-01-02 21:15:22</t>
  </si>
  <si>
    <t>Generado</t>
  </si>
  <si>
    <t>860054781</t>
  </si>
  <si>
    <t>IRON MOUNTAIN COLOMBIA S  A  S</t>
  </si>
  <si>
    <t>16533337321</t>
  </si>
  <si>
    <t>890903938</t>
  </si>
  <si>
    <t>BANCOLOMBIA SA</t>
  </si>
  <si>
    <t>225</t>
  </si>
  <si>
    <t>CONTRATO DE PRESTACION DE SERVICIOS</t>
  </si>
  <si>
    <t>771</t>
  </si>
  <si>
    <t>Autorización VF 127123 contrato 771/23-“Prestar servicio logístico de mudanza incluido el embalaje cargue traslado descargue y montaje de bienes muebles y enseres ubicados en las dos sedes de la superintendencia de transporte para su reubicación</t>
  </si>
  <si>
    <t>2025-01-02 21:20:06</t>
  </si>
  <si>
    <t>A-02-02-02-006-008</t>
  </si>
  <si>
    <t>SERVICIOS POSTALES Y DE MENSAJERÍA</t>
  </si>
  <si>
    <t>900062917</t>
  </si>
  <si>
    <t>SERVICIOS POSTALES NACIONALES SAS</t>
  </si>
  <si>
    <t>Ahorro</t>
  </si>
  <si>
    <t>221806300</t>
  </si>
  <si>
    <t>890300279</t>
  </si>
  <si>
    <t>325</t>
  </si>
  <si>
    <t>387</t>
  </si>
  <si>
    <t>Atorización 55724 - Vigencia futura adición y prorroga contrato 387/22 objeto Prestar los servicios postales a la superintendencia de transporte incluyendo la recepción curso entrega de correspondencia y digitalización de documentos de la entidad</t>
  </si>
  <si>
    <t>2025-01-02 21:22:56</t>
  </si>
  <si>
    <t>A-02-02-02-006-003</t>
  </si>
  <si>
    <t>ALOJAMIENTO; SERVICIOS DE SUMINISTROS DE COMIDAS Y BEBIDAS</t>
  </si>
  <si>
    <t>901681580</t>
  </si>
  <si>
    <t>CONSORCIO KIOS</t>
  </si>
  <si>
    <t>957035843</t>
  </si>
  <si>
    <t>860003020</t>
  </si>
  <si>
    <t>BANCO BILBAO VIZCAYA ARGENTARIA COLOMBIA SA BBVA</t>
  </si>
  <si>
    <t>425</t>
  </si>
  <si>
    <t>ORDEN DE COMPRA</t>
  </si>
  <si>
    <t>139123</t>
  </si>
  <si>
    <t>Orden de compra 139123 Adquisición del servicio integral de Aseo y Cafetería para las instalaciones de la Superintendencia de Transporte de acuerdo con las especificaciones y necesidades de la entidad</t>
  </si>
  <si>
    <t>A-02-02-02-008-005</t>
  </si>
  <si>
    <t>SERVICIOS DE SOPORTE</t>
  </si>
  <si>
    <t>2025-01-02 21:26:56</t>
  </si>
  <si>
    <t>A-02-02-02-008-004</t>
  </si>
  <si>
    <t>SERVICIOS DE TELECOMUNICACIONES TRANSMISIÓN Y SUMINISTRO DE INFORMACIÓN</t>
  </si>
  <si>
    <t>811021654</t>
  </si>
  <si>
    <t>INTERNEXA SA</t>
  </si>
  <si>
    <t>40819727138</t>
  </si>
  <si>
    <t>525</t>
  </si>
  <si>
    <t>437</t>
  </si>
  <si>
    <t>Autorización vigencia futura 55724 contrato 437-2024 - objeto Prestación de Servicios de Conectividad para la Superintendencia de Transporte”</t>
  </si>
  <si>
    <t>2025-01-02 21:29:24</t>
  </si>
  <si>
    <t>900425697</t>
  </si>
  <si>
    <t>HEIMCORE SAS</t>
  </si>
  <si>
    <t>009384553</t>
  </si>
  <si>
    <t>860002964</t>
  </si>
  <si>
    <t>BANCO DE BOGOTA</t>
  </si>
  <si>
    <t>625</t>
  </si>
  <si>
    <t>Autorización vigencia futura 55724-2024 contrato 474-2024 objeto Prestar servicios de centro de contacto para soporte al sistema nacional de supervisión al transporte vigia al sistema consola taux y aquellos que sean inherentes a la prestación opo</t>
  </si>
  <si>
    <t>2025-01-02 21:32:06</t>
  </si>
  <si>
    <t>A-02-02-02-006-004</t>
  </si>
  <si>
    <t>SERVICIOS DE TRANSPORTE DE PASAJEROS</t>
  </si>
  <si>
    <t>800003442</t>
  </si>
  <si>
    <t>NOVATOURS LTDA</t>
  </si>
  <si>
    <t>10160296364</t>
  </si>
  <si>
    <t>725</t>
  </si>
  <si>
    <t>Autorización vigencia futura 78924 contrato 288-2024 - objeto Suministrar tiquetes aéreos en rutas nacionales e internacionales para cubrir el desplazamiento de los servidores públicos y contratistas requeridos para el desarrollo de las actividades</t>
  </si>
  <si>
    <t>2025-01-02 21:38:54</t>
  </si>
  <si>
    <t>C-2410-0600-3-51102D-2410002-02</t>
  </si>
  <si>
    <t>ADQUIS DE BYS - SERVICIO DE SUPERVISIÓN EN EL CUMPLIMIENTO DE LOS REQUISITOS EN EL SECTOR TRANSPORTE - FORTALECIMIENTO A LA SUPERVISIÓN INTEGRAL A LOS VIGILADOS A NIVEL NACIONAL</t>
  </si>
  <si>
    <t>Cédula de Ciudadanía</t>
  </si>
  <si>
    <t>1085312313</t>
  </si>
  <si>
    <t>ERASO DELGADO CRISTIAN GABRIEL</t>
  </si>
  <si>
    <t>87976308202</t>
  </si>
  <si>
    <t>825</t>
  </si>
  <si>
    <t>Autorización vigencia futura 99024 - Contrato No 290-2024 cuyo objeto es "335_ Prestar los servicios profesionales con autonomía técnica y administrativa ejecutando las actividades que se requieran en los modos de transporte de las regio</t>
  </si>
  <si>
    <t>2025-01-02 21:47:11</t>
  </si>
  <si>
    <t>80414287</t>
  </si>
  <si>
    <t>SAENZ SANCHEZ FRANCISCO JOSE</t>
  </si>
  <si>
    <t>24084534398</t>
  </si>
  <si>
    <t>860007335</t>
  </si>
  <si>
    <t>BANCO CAJA SOCIAL SA</t>
  </si>
  <si>
    <t>925</t>
  </si>
  <si>
    <t>Autorización vigencia futura 99024 contrato 369/24 "299_ Prestar los servicios profesionales con autonomía técnica y administrativa ejecutando las actividades que se requieran en los modos de transporte de las regiones que le sean asignadas con el</t>
  </si>
  <si>
    <t>2025-01-02 21:50:41</t>
  </si>
  <si>
    <t>1103951266</t>
  </si>
  <si>
    <t>ALVILEZ ISSA</t>
  </si>
  <si>
    <t>50698540912</t>
  </si>
  <si>
    <t>1025</t>
  </si>
  <si>
    <t>CONTRATO DE PRESTACION DE SERVICIOS - PROFESIONALES</t>
  </si>
  <si>
    <t>Autorización vigencia futura 99024 - contrato 350/24 objeto 307_ Prestar servicios profesionales a la Superintendencia de Transporte en el seguimiento de temas administrativos contractuales y financieros de los contratistas regionales que ejecutan a</t>
  </si>
  <si>
    <t>2025-01-02 21:53:37</t>
  </si>
  <si>
    <t>75102098</t>
  </si>
  <si>
    <t>RAMIREZ HEREDIA CARLOS MARIO</t>
  </si>
  <si>
    <t>70633514354</t>
  </si>
  <si>
    <t>1125</t>
  </si>
  <si>
    <t>Autorización vigencia futura 99024 contrato 295/24 objeto "296_ Prestar los servicios profesionales con autonomía técnica y administrativa ejecutando las actividades que se requieran en los modos de transporte de las regiones que le sean asignadas</t>
  </si>
  <si>
    <t>2025-01-02 21:58:07</t>
  </si>
  <si>
    <t>1143124086</t>
  </si>
  <si>
    <t>TURIZO PALENCIA VICTOR JAVIER</t>
  </si>
  <si>
    <t>91221432555</t>
  </si>
  <si>
    <t>1225</t>
  </si>
  <si>
    <t>Autorización vigencia futura 99024 - contrato 29124 objeto "363_ Prestar los servicios profesionales con autonomía técnica y administrativa ejecutando las actividades que se requieran en los modos de transporte de las regiones que le sean asignadas</t>
  </si>
  <si>
    <t>2025-01-02 22:01:55</t>
  </si>
  <si>
    <t>1143399697</t>
  </si>
  <si>
    <t>PUELLO PONTON LUIS EDUARDO</t>
  </si>
  <si>
    <t>223592445</t>
  </si>
  <si>
    <t>1325</t>
  </si>
  <si>
    <t>Autorización vigencia futura 99024 contrato 219/24 objeto 317_ Prestar los servicios profesionales con autonomía técnica y administrativa ejecutando las actividades que se requieran en los modos de transporte de las regiones que le sean asignadas c</t>
  </si>
  <si>
    <t>2025-01-02 22:06:00</t>
  </si>
  <si>
    <t>1090422028</t>
  </si>
  <si>
    <t>RODRIGUEZ ARISTIZABAL SANTIAGO ANDRES</t>
  </si>
  <si>
    <t>0323000200007036</t>
  </si>
  <si>
    <t>1425</t>
  </si>
  <si>
    <t>Autorización vigencia futura 99024 contrato 221/24 objeto 319_ Prestar los servicios profesionales con autonomía técnica y administrativa ejecutando las actividades que se requieran en los modos de transporte de las regiones que le sean asignadas c</t>
  </si>
  <si>
    <t>2025-01-02 22:09:26</t>
  </si>
  <si>
    <t>1105674855</t>
  </si>
  <si>
    <t>TIQUE MOLINA JUDITH</t>
  </si>
  <si>
    <t>466420065646</t>
  </si>
  <si>
    <t>800037800</t>
  </si>
  <si>
    <t>BANCO AGRARIO DE COLOMBIA SA</t>
  </si>
  <si>
    <t>1525</t>
  </si>
  <si>
    <t>Autorización vigencia futura 99024 contrato 233/24 objeto 326_ Prestar los servicios profesionales con autonomía técnica y administrativa ejecutando las actividades que se requieran en los modos de transporte de las regiones que le sean asignadas c</t>
  </si>
  <si>
    <t>2025-01-02 22:12:29</t>
  </si>
  <si>
    <t>30397597</t>
  </si>
  <si>
    <t>JARAMILLO CASTRILLO RAQUEL CECILIA</t>
  </si>
  <si>
    <t>58285154071</t>
  </si>
  <si>
    <t>1625</t>
  </si>
  <si>
    <t>Autorización vigencia futura 99024 contrato 248/24 objeto 364_ Prestar servicios profesionales a la Superintendencia de Transporte en la ejecución de las actividades relacionadas con la auditoría y control que sean requeridas con el fin de identifica</t>
  </si>
  <si>
    <t>2025-01-02 22:14:25</t>
  </si>
  <si>
    <t>75096316</t>
  </si>
  <si>
    <t>ROBLEDO CALLEJAS ALEJANDRO</t>
  </si>
  <si>
    <t>86051975857</t>
  </si>
  <si>
    <t>1725</t>
  </si>
  <si>
    <t>Autorización vigencia futura 99024 contrato 249 objeto 357_ Prestar los servicios profesionales con autonomía técnica y administrativa ejecutando las actividades que se requieran en los modos de transporte de las regiones que le sean asignadas con</t>
  </si>
  <si>
    <t>2025-01-02 22:17:35</t>
  </si>
  <si>
    <t>52776533</t>
  </si>
  <si>
    <t>CASTRO CAMERO FRANCY</t>
  </si>
  <si>
    <t>0570007070243956</t>
  </si>
  <si>
    <t>860034313</t>
  </si>
  <si>
    <t>BANCO DAVIVIENDA SA</t>
  </si>
  <si>
    <t>1825</t>
  </si>
  <si>
    <t>Autorización vigencia futura 99024 contrato 250/24 250/2024 objeto “276_ Prestar servicios profesionales a la Superintendencia de Transporte en la ejecución de las actividades relacionadas con la auditoría y control que sean requeridas con el fin de</t>
  </si>
  <si>
    <t>2025-01-02 22:19:10</t>
  </si>
  <si>
    <t>1113673017</t>
  </si>
  <si>
    <t>OSORIO RIVERA MAYERLI</t>
  </si>
  <si>
    <t>91259782380</t>
  </si>
  <si>
    <t>1925</t>
  </si>
  <si>
    <t>Autorización vigencia futura 99024 contrato 251/2024 objeto 362_ Prestar los servicios profesionales con autonomía técnica y administrativa ejecutando las actividades que se requieran en los modos de transporte de las regiones que le sean asignadas</t>
  </si>
  <si>
    <t>2025-01-02 22:20:59</t>
  </si>
  <si>
    <t>16495935</t>
  </si>
  <si>
    <t>BELALCAZAR PRETEL EDWARD</t>
  </si>
  <si>
    <t>84362242486</t>
  </si>
  <si>
    <t>2025</t>
  </si>
  <si>
    <t>Autorización vigencia futura 99024 Contrato 252/2024 objeto 305_ Prestar los servicios profesionales con autonomía técnica y administrativa ejecutando las actividades que se requieran en los modos de transporte de las regiones que le sean asignadas</t>
  </si>
  <si>
    <t>2025-01-02 22:22:53</t>
  </si>
  <si>
    <t>1102881076</t>
  </si>
  <si>
    <t>MENDEZ MARTINEZ MARIA DANIELA</t>
  </si>
  <si>
    <t>50643103939</t>
  </si>
  <si>
    <t>2125</t>
  </si>
  <si>
    <t>Autorización vigencia futura 99024 contrato 300 objeto “293_ Prestar los servicios profesionales con autonomía técnica y administrativa ejecutando las actividades que se requieran en los modos de transporte de las regiones que le sean asignadas co</t>
  </si>
  <si>
    <t>2025-01-02 22:25:36</t>
  </si>
  <si>
    <t>98394090</t>
  </si>
  <si>
    <t>MARTINEZ BOTINA LUIS FERNANDO</t>
  </si>
  <si>
    <t>24052842009</t>
  </si>
  <si>
    <t>2225</t>
  </si>
  <si>
    <t>Autorización vigencia futura 99024 contrato 396/24 objeto “349_ Prestar servicios profesionales a la Superintendencia de Transporte en la ejecución de las actividades relacionadas con la auditoría y control que sean requeridas con el fin de identific</t>
  </si>
  <si>
    <t>2025-01-02 22:30:41</t>
  </si>
  <si>
    <t>39794281</t>
  </si>
  <si>
    <t>HERRERA ELSY</t>
  </si>
  <si>
    <t>18338571000</t>
  </si>
  <si>
    <t>2325</t>
  </si>
  <si>
    <t>Autorización vigencia futura 99024 Contrato 377/2024 objeto “282_ Prestar servicios profesionales a la Superintendencia de Transporte en la ejecución de las actividades relacionadas con la auditoría y control que sean requeridas con el fin de identif</t>
  </si>
  <si>
    <t>2025-01-02 22:33:27</t>
  </si>
  <si>
    <t>1094951399</t>
  </si>
  <si>
    <t>GAITAN BOCANEGRA CAROL MELISSA</t>
  </si>
  <si>
    <t>75692978919</t>
  </si>
  <si>
    <t>2425</t>
  </si>
  <si>
    <t>Autorización vigencia futura 99024 contrato 372/24 258 objeto_ Prestar servicios profesionales a la Superintendencia de Transporte en la ejecución de las actividades relacionadas con la auditoría y control que sean requeridas con el fin de identific</t>
  </si>
  <si>
    <t>2025-01-02 22:35:42</t>
  </si>
  <si>
    <t>43679277</t>
  </si>
  <si>
    <t>RUIZ HENAO DIANA PATRICIA</t>
  </si>
  <si>
    <t>24061948691</t>
  </si>
  <si>
    <t>2525</t>
  </si>
  <si>
    <t>Autorización vigencia futura 99024 Contrato 373/24 objeto 337_ Prestar servicios profesionales a la Superintendencia de Transporte en la ejecución de las actividades relacionadas con la auditoría y control que sean requeridas con el fin de identifica</t>
  </si>
  <si>
    <t>2025-01-02 22:37:27</t>
  </si>
  <si>
    <t>53062015</t>
  </si>
  <si>
    <t>TELLEZ HERNANDEZ STELLA MARIA</t>
  </si>
  <si>
    <t>04370818959</t>
  </si>
  <si>
    <t>2625</t>
  </si>
  <si>
    <t>Autorización vigencia futura 99024 Contrato 375/2024 objeto “271_ Prestar servicios profesionales a la Superintendencia de Transporte en el seguimiento de temas administrativos contractuales y financieros de los contratistas regionales que ejecutan</t>
  </si>
  <si>
    <t>2025-01-02 22:38:59</t>
  </si>
  <si>
    <t>52541024</t>
  </si>
  <si>
    <t>BOLIVAR BECERRA LISBEY CONSTANZA</t>
  </si>
  <si>
    <t>0550004400167187</t>
  </si>
  <si>
    <t>Autorización vigencia futura 99024 Contrato 376/2024 objeto “275_ Prestar servicios profesionales a la Superintendencia de Transporte en el seguimiento de temas administrativos contractuales y financieros de los contratistas regionales que ejecutan</t>
  </si>
  <si>
    <t>2025-01-02 22:40:41</t>
  </si>
  <si>
    <t>36861999</t>
  </si>
  <si>
    <t>HIDALGO GOMEZ YOCELIN</t>
  </si>
  <si>
    <t>88881404545</t>
  </si>
  <si>
    <t>2825</t>
  </si>
  <si>
    <t>Autorización vigencia futura 99024 contrato 400/2024 objeto 328_ prestar servicios profesionales a la superintendencia de transporte en la ejecución de las actividades relacionadas con la auditoría y control que sean requeridas con el fin de identifi</t>
  </si>
  <si>
    <t>2025-01-02 22:42:32</t>
  </si>
  <si>
    <t>1065624184</t>
  </si>
  <si>
    <t>MEJIA COSTA BEATRIZ ELENA</t>
  </si>
  <si>
    <t>91225113926</t>
  </si>
  <si>
    <t>2925</t>
  </si>
  <si>
    <t>Autorización vigencia futura 99024 contrato 378/24 objeto “372_ Prestar servicios profesionales a la Superintendencia de Transporte en la ejecución de las actividades relacionadas con la auditoría y control que sean requeridas con el fin de identific</t>
  </si>
  <si>
    <t>2025-01-02 22:44:13</t>
  </si>
  <si>
    <t>7221336</t>
  </si>
  <si>
    <t>SILVA PESCA GERARDO</t>
  </si>
  <si>
    <t>26274246901</t>
  </si>
  <si>
    <t>3025</t>
  </si>
  <si>
    <t>Autorización vigencia futura 99024 Contrato 380/2024 objeto “323_ Prestar servicios profesionales a la Superintendencia de Transporte en la ejecución de las actividades relacionadas con la auditoría y control que sean requeridas con el fin de identif</t>
  </si>
  <si>
    <t>2025-01-02 22:45:48</t>
  </si>
  <si>
    <t>1024471243</t>
  </si>
  <si>
    <t>LADINO CALDERON LUIS ANDRES</t>
  </si>
  <si>
    <t>0550488409264048</t>
  </si>
  <si>
    <t>3125</t>
  </si>
  <si>
    <t>Autorización vigencia futura 99024 Contrato 404/2024 objeto “284_ Prestar servicios profesionales a la Superintendencia de Transporte en la ejecución de las actividades relacionadas con la auditoría y control que sean requeridas con el fin de identif</t>
  </si>
  <si>
    <t>2025-01-02 22:47:39</t>
  </si>
  <si>
    <t>1140875995</t>
  </si>
  <si>
    <t>DE LA OSSA CARRASCAL SHEILA MARGARITA</t>
  </si>
  <si>
    <t>09835520207</t>
  </si>
  <si>
    <t>3225</t>
  </si>
  <si>
    <t>Autorización vigencia futura 99024 contrato 407/2024 objeto “318_ Prestar servicios profesionales a la Superintendencia de Transporte en la ejecución de las actividades relacionadas con la auditoría y control que sean requeridas con el fin de identif</t>
  </si>
  <si>
    <t>2025-01-02 22:49:21</t>
  </si>
  <si>
    <t>1118536511</t>
  </si>
  <si>
    <t>DIAZ ACEVEDO DUVERNEY</t>
  </si>
  <si>
    <t>36300000763</t>
  </si>
  <si>
    <t>3325</t>
  </si>
  <si>
    <t>Autorización vigencia futura 99024 Contrato 383/2024 objeto “379_ Prestar los servicios profesionales con autonomía técnica y administrativa ejecutando las actividades que se requieran en los modos de transporte de las regiones que le sean asignadas</t>
  </si>
  <si>
    <t>2025-01-02 22:52:26</t>
  </si>
  <si>
    <t>1020721109</t>
  </si>
  <si>
    <t>TRIANA LEIVA JUAN CARLOS</t>
  </si>
  <si>
    <t>4312007273</t>
  </si>
  <si>
    <t>860034594</t>
  </si>
  <si>
    <t>SCOTIABANK COLPATRIA SA</t>
  </si>
  <si>
    <t>3425</t>
  </si>
  <si>
    <t>Autorización vigencia futura 99024 Contrato 412/2024 objeto “290_ Prestar servicios profesionales a la Superintendencia de Transporte en la ejecución de las actividades relacionadas con la auditoría y control que sean requeridas con el fin de identif</t>
  </si>
  <si>
    <t>2025-01-02 22:56:00</t>
  </si>
  <si>
    <t>1096185687</t>
  </si>
  <si>
    <t>BOLIVAR PRADA DIANA PATRICIA</t>
  </si>
  <si>
    <t>157582495</t>
  </si>
  <si>
    <t>3525</t>
  </si>
  <si>
    <t>Autorización vigencia futura 99024 Contrato 386/2024 objeto 262_ Prestar los servicios profesionales con autonomía técnica y administrativa ejecutando las actividades que se requieran en los modos de transporte de las regiones que le sean asignadas</t>
  </si>
  <si>
    <t>2025-01-02 22:57:37</t>
  </si>
  <si>
    <t>81715667</t>
  </si>
  <si>
    <t>FIGUEROA PEREA DALADIER</t>
  </si>
  <si>
    <t>378234629</t>
  </si>
  <si>
    <t>3625</t>
  </si>
  <si>
    <t>Autorización vigencia futura 99024 Contrato 388/2024 objeto “361_ prestar servicios profesionales a la superintendencia de transporte en la ejecución de las actividades relacionadas con la auditoría y control que sean requeridas con el fin de identif</t>
  </si>
  <si>
    <t>2025-01-03 08:12:58</t>
  </si>
  <si>
    <t>80239910</t>
  </si>
  <si>
    <t>NAVARRO ROJAS GIOVANNI ANTONIO</t>
  </si>
  <si>
    <t>24097576569</t>
  </si>
  <si>
    <t>3725</t>
  </si>
  <si>
    <t>Autorización vigencia futura 99024 Contrato 413/2024 objeto “288_ Prestar servicios profesionales a la Superintendencia de Transporte en la ejecución de las actividades relacionadas con la auditoría y control que sean requeridas con el fin de identif</t>
  </si>
  <si>
    <t>2025-01-03 08:14:46</t>
  </si>
  <si>
    <t>87069024</t>
  </si>
  <si>
    <t>CASTRO LOPEZ ANGEL AURELIO</t>
  </si>
  <si>
    <t>88061280353</t>
  </si>
  <si>
    <t>3825</t>
  </si>
  <si>
    <t>Autorización vigencia futura 99024 Contrato 390/2024 objeto “330_ Prestar servicios profesionales a la Superintendencia de Transporte en la ejecución de las actividades relacionadas con la auditoría y control que sean requeridas con el fin de identif</t>
  </si>
  <si>
    <t>2025-01-03 08:16:53</t>
  </si>
  <si>
    <t>75102025</t>
  </si>
  <si>
    <t>CASTAÑO DUQUE JAMES DAVID</t>
  </si>
  <si>
    <t>13104511555</t>
  </si>
  <si>
    <t>3925</t>
  </si>
  <si>
    <t>Autorización vigencia futura 99024 Contrato 391/2024 objeto “339_ Prestar servicios profesionales a la Superintendencia de Transporte en la ejecución de las actividades relacionadas con la auditoría y control que sean requeridas con el fin de identif</t>
  </si>
  <si>
    <t>2025-01-03 08:19:58</t>
  </si>
  <si>
    <t>1075263096</t>
  </si>
  <si>
    <t>CHARRY GOMEZ DIEGO FERNEY</t>
  </si>
  <si>
    <t>8472003403</t>
  </si>
  <si>
    <t>4025</t>
  </si>
  <si>
    <t>Autorización vigencia futura 99024 Contrato 392/2024 objeto “347_ Prestar servicios profesionales a la Superintendencia de Transporte en la ejecución de las actividades relacionadas con la auditoría y control que sean requeridas con el fin de identif</t>
  </si>
  <si>
    <t>2025-01-03 08:22:38</t>
  </si>
  <si>
    <t>1101390131</t>
  </si>
  <si>
    <t>DOVALE LIZARAZO ABRAHAM ELIAS</t>
  </si>
  <si>
    <t>48426476030</t>
  </si>
  <si>
    <t>4125</t>
  </si>
  <si>
    <t>Autorización vigencia futura 99024 Contrato 393-2024 objeto “264_ Prestar servicios profesionales a la Superintendencia de Transporte en la ejecución de las actividades relacionadas con la auditoría y control que sean requeridas con el fin de identif</t>
  </si>
  <si>
    <t>2025-01-03 08:24:26</t>
  </si>
  <si>
    <t>1043021238</t>
  </si>
  <si>
    <t>TORRES ZAMBRANO JOHAN JESUS</t>
  </si>
  <si>
    <t>0759337470</t>
  </si>
  <si>
    <t>4225</t>
  </si>
  <si>
    <t>Autorización vigencia futura 99024 Contrato 394/2024 objeto “268_ Prestar servicios profesionales a la Superintendencia de Transporte en la ejecución de las actividades relacionadas con la auditoría y control que sean requeridas con el fin de identif</t>
  </si>
  <si>
    <t>2025-01-03 08:26:15</t>
  </si>
  <si>
    <t>25800274</t>
  </si>
  <si>
    <t>MARTINEZ GHISAYS ANA BEATRIZ</t>
  </si>
  <si>
    <t>09148924969</t>
  </si>
  <si>
    <t>4325</t>
  </si>
  <si>
    <t>Autorización vigencia futura 99024 Contrato 395/2024 objeto 343_ Prestar servicios profesionales a la Superintendencia de Transporte en la ejecución de las actividades relacionadas con la auditoría y control que sean requeridas con el fin de identifi</t>
  </si>
  <si>
    <t>2025-01-03 08:27:47</t>
  </si>
  <si>
    <t>37535630</t>
  </si>
  <si>
    <t>BARRERA SILVA LIDA PATRICIA</t>
  </si>
  <si>
    <t>796231868</t>
  </si>
  <si>
    <t>4425</t>
  </si>
  <si>
    <t>Autorización vigencia futura 99024 Contrato 414/2024 objeto “292_ Prestar servicios profesionales a la Superintendencia de Transporte en la ejecución de las actividades relacionadas con la auditoría y control que sean requeridas con el fin de identif</t>
  </si>
  <si>
    <t>2025-01-03 08:29:46</t>
  </si>
  <si>
    <t>33358505</t>
  </si>
  <si>
    <t>VILLADIEGO ARMESTO NELLY MATILDE</t>
  </si>
  <si>
    <t>29798344607</t>
  </si>
  <si>
    <t>4525</t>
  </si>
  <si>
    <t>Autorización vigencia futura 99024 Contrato 398/2024 objeto “316_ Prestar servicios profesionales a la Superintendencia de Transporte en la ejecución de las actividades relacionadas con la auditoría y control que sean requeridas con el fin de identif</t>
  </si>
  <si>
    <t>2025-01-03 08:31:58</t>
  </si>
  <si>
    <t>1095801592</t>
  </si>
  <si>
    <t>MARTINEZ VALERO LAURA VICTORIA</t>
  </si>
  <si>
    <t>048500050215</t>
  </si>
  <si>
    <t>4625</t>
  </si>
  <si>
    <t>Autorización vigencia futura 99024 Contrato 415/2024 objeto “286_ Prestar servicios profesionales a la Superintendencia de Transporte en la ejecución de las actividades relacionadas con la auditoría y control que sean requeridas con el fin de identif</t>
  </si>
  <si>
    <t>2025-01-03 08:33:40</t>
  </si>
  <si>
    <t>1010211668</t>
  </si>
  <si>
    <t>CABRERA FONTALVO IVAN CAMILO</t>
  </si>
  <si>
    <t>4852015167</t>
  </si>
  <si>
    <t>4725</t>
  </si>
  <si>
    <t>Autorización vigencia futura 99024 Contrato 461/24 objeto 294_ Prestar servicios profesionales a la Superintendencia de Transporte en la ejecución de las actividades relacionadas con la auditoría y control que sean requeridas con el fin de identifica</t>
  </si>
  <si>
    <t>2025-01-03 08:35:19</t>
  </si>
  <si>
    <t>1039089451</t>
  </si>
  <si>
    <t>RAMOS VILLALVA DINA MARCELA</t>
  </si>
  <si>
    <t>73980658691</t>
  </si>
  <si>
    <t>4825</t>
  </si>
  <si>
    <t>Autorización vigencia futura 99024 Contrato 401/2024 objeto “345_ Prestar los servicios profesionales con autonomía técnica y administrativa ejecutando las actividades que se requieran en los modos de transporte de las regiones que le sean asignadas</t>
  </si>
  <si>
    <t>2025-01-03 08:38:29</t>
  </si>
  <si>
    <t>77029333</t>
  </si>
  <si>
    <t>ROSADO QUINTERO OCTAVIO ENRIQUE</t>
  </si>
  <si>
    <t>26159004111</t>
  </si>
  <si>
    <t>4925</t>
  </si>
  <si>
    <t>Autorización vigencia futura 99024 Contrato 314/2024 objeto 297_ Prestar los servicios profesionales con autonomía técnica y administrativa ejecutando las actividades que se requieran en los modos de transporte de las regiones que le sean asignadas</t>
  </si>
  <si>
    <t>2025-01-03 08:40:22</t>
  </si>
  <si>
    <t>12997410</t>
  </si>
  <si>
    <t>VALLEJO SANTIUSTY DIEGO FRANCISCO</t>
  </si>
  <si>
    <t>806056131</t>
  </si>
  <si>
    <t>5025</t>
  </si>
  <si>
    <t>Autorización vigencia futura 99024 Contrato 381/2024 objeto “354_ prestar servicios profesionales a la superintendencia de transporte en la ejecución de las actividades relacionadas con la auditoría y control que sean requeridas con el fin de identif</t>
  </si>
  <si>
    <t>2025-01-03 08:42:23</t>
  </si>
  <si>
    <t>1094931773</t>
  </si>
  <si>
    <t>OJEDA ARISTIZABAL DAVID RICARDO</t>
  </si>
  <si>
    <t>86750367838</t>
  </si>
  <si>
    <t>5125</t>
  </si>
  <si>
    <t>Autorización vigencia futura 99024 Contrato 382/2024 “260_ Prestar servicios profesionales a la Superintendencia de Transporte en la ejecución de las actividades relacionadas con la auditoría y control que sean requeridas con el fin de identificar si</t>
  </si>
  <si>
    <t>2025-01-03 09:14:16</t>
  </si>
  <si>
    <t>17587782</t>
  </si>
  <si>
    <t>REINA PEREZ JOSE ELIAS</t>
  </si>
  <si>
    <t>0550506000064044</t>
  </si>
  <si>
    <t>5225</t>
  </si>
  <si>
    <t>Autorización vigencia futura 99024 Contrato 405/2024 objeto “298_ Prestar los servicios profesionales con autonomía técnica y administrativa ejecutando las actividades que se requieran en los modos de transporte de las regiones que le sean asignadas</t>
  </si>
  <si>
    <t>2025-01-03 09:16:55</t>
  </si>
  <si>
    <t>1119839621</t>
  </si>
  <si>
    <t>TEJEDOR FUENTES KATTY LEONOR</t>
  </si>
  <si>
    <t>969056688</t>
  </si>
  <si>
    <t>5325</t>
  </si>
  <si>
    <t>Autorización vigencia futura 99024 Contrato 384/2024 objeto “374_ Prestar servicios profesionales a la Superintendencia de Transporte en la ejecución de las actividades relacionadas con la auditoría y control que sean requeridas con el fin de identif</t>
  </si>
  <si>
    <t>2025-01-03 09:19:31</t>
  </si>
  <si>
    <t>1083005314</t>
  </si>
  <si>
    <t>PINSON ORTIZ ANDRES</t>
  </si>
  <si>
    <t>221256944</t>
  </si>
  <si>
    <t>5425</t>
  </si>
  <si>
    <t>Autorización vigencia futura 99024 Contrato 389/2024 objeto “366_ prestar servicios profesionales a la superintendencia de transporte en la ejecución de las actividades relacionadas con la auditoría y control que sean requeridas con el fin de identif</t>
  </si>
  <si>
    <t>2025-01-03 09:23:15</t>
  </si>
  <si>
    <t>1024485823</t>
  </si>
  <si>
    <t>YATE MALAMBO DIANA YASMIN</t>
  </si>
  <si>
    <t>052361466</t>
  </si>
  <si>
    <t>5525</t>
  </si>
  <si>
    <t>Autorización vigencia futura 99024 Contrato 408/2024 objeto “273_ Prestar servicios profesionales a la Superintendencia de Transporte en la ejecución de las actividades relacionadas con la auditoría y control que sea nrequeridas con el fin de identif</t>
  </si>
  <si>
    <t>2025-01-03 09:27:23</t>
  </si>
  <si>
    <t>1059042338</t>
  </si>
  <si>
    <t>RIASCOS CALONJE EDIER</t>
  </si>
  <si>
    <t>46651448620</t>
  </si>
  <si>
    <t>5625</t>
  </si>
  <si>
    <t>Autorización vigencia futura 99024 Contrato 409/2024 objeto “325_ Prestar los servicios profesionales con autonomía técnica y administrativa ejecutando las actividades que se requieran en los modos de transporte de las regiones que le sean asignadas</t>
  </si>
  <si>
    <t>2025-01-03 09:30:31</t>
  </si>
  <si>
    <t>55178697</t>
  </si>
  <si>
    <t>GUALTEROS PRIETO LUZ VICTORIA</t>
  </si>
  <si>
    <t>85100015001</t>
  </si>
  <si>
    <t>5725</t>
  </si>
  <si>
    <t>Autorización vigencia futura 99024 Contrato 410/2024 “280_ Prestar servicios profesionales a la Superintendencia de Transporte en la ejecución de las actividades relacionadas con la auditoría y control que sean requeridas con el fin de identificar si</t>
  </si>
  <si>
    <t>2025-01-03 09:40:37</t>
  </si>
  <si>
    <t>1083009524</t>
  </si>
  <si>
    <t>ZUÑIGA MONTERO YULIETH MARCELA</t>
  </si>
  <si>
    <t>780114955</t>
  </si>
  <si>
    <t>5825</t>
  </si>
  <si>
    <t>Autorización vigencia futura 99024 Contrato 402/2024 objeto 368_prestar servicios profesionales a la superintendencia de transporte en la ejecución de las actividades relacionadas con la auditoría y control que sean requeridas con el fin de identific</t>
  </si>
  <si>
    <t>2025-01-03 09:43:27</t>
  </si>
  <si>
    <t>1067899675</t>
  </si>
  <si>
    <t>DIEGO SOLANO ANA MARIA</t>
  </si>
  <si>
    <t>79030112950</t>
  </si>
  <si>
    <t>5925</t>
  </si>
  <si>
    <t>Autorización vigencia futura 99024 Contrato 403/2024 objeto “341_ Prestar servicios profesionales a la Superintendencia de Transporte en la ejecución de las actividades relacionadas con la auditoría y control que sean requeridas con el fin de identif</t>
  </si>
  <si>
    <t>2025-01-03 09:46:09</t>
  </si>
  <si>
    <t>1112103475</t>
  </si>
  <si>
    <t>VEITIA OREJUELA ERIKA VIVIANA</t>
  </si>
  <si>
    <t>612533794</t>
  </si>
  <si>
    <t>6025</t>
  </si>
  <si>
    <t>Autorización vigencia futura 99024 Contrato 406/2024 objeto “313_ Prestar servicios profesionales a la Superintendencia de Transporte en la ejecución de las actividades relacionadas con la auditoría y control que sean requeridas con el fin de identif</t>
  </si>
  <si>
    <t>2025-01-03 09:52:56</t>
  </si>
  <si>
    <t>80505097</t>
  </si>
  <si>
    <t>ESCOBAR BARONA ANDRES</t>
  </si>
  <si>
    <t>052849275</t>
  </si>
  <si>
    <t>860035827</t>
  </si>
  <si>
    <t>BANCO COMERCIAL AV VILLAS SA</t>
  </si>
  <si>
    <t>6125</t>
  </si>
  <si>
    <t>Autorización vigencia futura 99024 Contrato 416/2024 objeto “278_ Prestar servicios profesionales a la Superintendencia de Transporte en la ejecución de las actividades relacionadas con la auditoría y control que sean requeridas con el fin de identif</t>
  </si>
  <si>
    <t>2025-01-03 09:55:43</t>
  </si>
  <si>
    <t>94551412</t>
  </si>
  <si>
    <t>FILIGRANA JUANILLO JORGE ARMANDO</t>
  </si>
  <si>
    <t>13155707092</t>
  </si>
  <si>
    <t>6225</t>
  </si>
  <si>
    <t>Autorización vigencia futura 99024 Contrato 419/2024 objeto “311_ Prestar servicios profesionales a la Superintendencia de Transporte en la ejecución de las actividades relacionadas con la auditoría y control que sean requeridas con el fin de identif</t>
  </si>
  <si>
    <t>2025-01-03 09:57:37</t>
  </si>
  <si>
    <t>1090406687</t>
  </si>
  <si>
    <t>GAMBOA CARRILLO JAIME YESID</t>
  </si>
  <si>
    <t>82013001703</t>
  </si>
  <si>
    <t>6325</t>
  </si>
  <si>
    <t>Autorización vigencia futura 99024 Contrato 420/2024 objeto “321_ Prestar los servicios profesionales con autonomía técnica y administrativa ejecutando las actividades que se requieran en los modos de transporte de las regiones que le sean asignadas</t>
  </si>
  <si>
    <t>2025-01-03 10:03:41</t>
  </si>
  <si>
    <t>80403304</t>
  </si>
  <si>
    <t>TRIANA ARBELAEZ JIMMY ANCIZAR</t>
  </si>
  <si>
    <t>407282714</t>
  </si>
  <si>
    <t>6425</t>
  </si>
  <si>
    <t>Autorización vigencia futura 99024 Contrato 443/24 objeto “351_Prestar los servicios profesionales con autonomía técnica y administrativa ejecutando las actividades que se requieran en los modos de transporte de las regiones que le sean asignadas c</t>
  </si>
  <si>
    <t>2025-01-03 10:26:16</t>
  </si>
  <si>
    <t>1121906828</t>
  </si>
  <si>
    <t>RODRIGUEZ QUINTERO YERMAN FERNANDO</t>
  </si>
  <si>
    <t>24115841077</t>
  </si>
  <si>
    <t>6525</t>
  </si>
  <si>
    <t>Autorización vigencia futura 99024 contrato 385/24 objeto 377_ Prestar los servicios profesionales con autonomía técnica y administrativa ejecutando las actividades que se requieran en los modos de transporte de las regiones que le sean asignadas</t>
  </si>
  <si>
    <t>2025-01-03 15:42:39</t>
  </si>
  <si>
    <t>804011536</t>
  </si>
  <si>
    <t>SEGURIDAD ACROPOLIS LIMITADA</t>
  </si>
  <si>
    <t>157321811</t>
  </si>
  <si>
    <t>11125</t>
  </si>
  <si>
    <t>6625</t>
  </si>
  <si>
    <t>Autorización VF 89923 contrato 784/23-PRESTAR EL SERVICIO INTEGRAL DE VIGILANCIA Y SEGURIDAD PRIVADA EN LAS MODALIDADES QUE SE REQUIERA CON ARMA Y SIN ARMAS DE FUEGO CON MEDIOS DE APOYO HUMANO Y TECNOLÓGICO PARA LOS FUNCIONARIOS USUARIOS</t>
  </si>
  <si>
    <t>2025-01-03 15:58:15</t>
  </si>
  <si>
    <t>A-02-02-01-003-003</t>
  </si>
  <si>
    <t>PRODUCTOS DE HORNOS DE COQUE; PRODUCTOS DE REFINACIÓN DE PETRÓLEO Y COMBUSTIBLE NUCLEAR</t>
  </si>
  <si>
    <t>830095213</t>
  </si>
  <si>
    <t>ORGANIZACION TERPEL SA</t>
  </si>
  <si>
    <t>3108322996</t>
  </si>
  <si>
    <t>11725</t>
  </si>
  <si>
    <t>11325</t>
  </si>
  <si>
    <t>6725</t>
  </si>
  <si>
    <t>Autorización VF 89923 orden de compra 122891-Suministrar el combustible (gasolina corriente gasolina extra y Diesel - ACPM) para el funcionamiento del parque automotor de la Superintendencia de Transporte con el fin</t>
  </si>
  <si>
    <t>2025-01-07 16:28:13</t>
  </si>
  <si>
    <t>A-02-02-02-008-003</t>
  </si>
  <si>
    <t>SERVICIOS PROFESIONALES CIENTÍFICOS Y TÉCNICOS (EXCEPTO LOS SERVICIOS DE INVESTIGACION URBANISMO JURÍDICOS Y DE CONTABILIDAD)</t>
  </si>
  <si>
    <t>13722886</t>
  </si>
  <si>
    <t>BALLESTEROS RIVERA ELKIN MAURICIO</t>
  </si>
  <si>
    <t>30299873974</t>
  </si>
  <si>
    <t>6825</t>
  </si>
  <si>
    <t>Contrato 001/2025 objeto 001_Prestar servicios profesionales en el GIT de Gestión Contractual de la Superintendencia de Transporte enfocándose en la proyección de análisis sectoriales y de precios utilizando analítica de datos y apoyando la evaluac</t>
  </si>
  <si>
    <t>2025-01-07 18:52:54</t>
  </si>
  <si>
    <t>52409868</t>
  </si>
  <si>
    <t>CEPEDA DE LA ESPRIELLA RAQUEL LUCIA</t>
  </si>
  <si>
    <t>0550451800123981</t>
  </si>
  <si>
    <t>6925</t>
  </si>
  <si>
    <t>Contrato 002/2025 objeto 002_Prestar servicios profesionales jurídicos al Grupo Interno de Trabajo de Gestión Contractual de la Superintendencia de Transporte brindando apoyo en el alistamiento documental proyección de documentos previos y publicid</t>
  </si>
  <si>
    <t>2025-01-07 19:09:12</t>
  </si>
  <si>
    <t>A-02-02-02-008-002</t>
  </si>
  <si>
    <t>SERVICIOS JURÍDICOS Y CONTABLES</t>
  </si>
  <si>
    <t>1053853404</t>
  </si>
  <si>
    <t>YEPEZ FIGUEROA NASLY DANIELA</t>
  </si>
  <si>
    <t>07003811781</t>
  </si>
  <si>
    <t>7025</t>
  </si>
  <si>
    <t>Contrato 003/2025 objeto 003_Prestar servicios profesionales especializados en materia jurídica al Grupo Interno de Trabajo de Gestión Contractual de la Superintendencia de Transporte en la proyección de documentos previos alistamiento documental</t>
  </si>
  <si>
    <t>2025-01-07 20:02:51</t>
  </si>
  <si>
    <t>1129570405</t>
  </si>
  <si>
    <t>GUTIERREZ ROCA KAREN PAOLA</t>
  </si>
  <si>
    <t>17448721167</t>
  </si>
  <si>
    <t>7125</t>
  </si>
  <si>
    <t>Contrato 004 objeto 004_Prestar servicios profesionales en el Grupo Interno de Trabajo de Gestión Contractual de la Superintendencia de Transporte realizando la publicación de eventos de cotización proyección y análisis de los aspectos financi</t>
  </si>
  <si>
    <t>2025-01-07 20:13:05</t>
  </si>
  <si>
    <t>1018454656</t>
  </si>
  <si>
    <t>ACOSTA MANCILLA LISETTE DAYHANNA</t>
  </si>
  <si>
    <t>0550488439435659</t>
  </si>
  <si>
    <t>7525</t>
  </si>
  <si>
    <t>7225</t>
  </si>
  <si>
    <t>Contrato 005 objeto 007_Prestar servicios profesionales como experto jurídico al Grupo Interno de Trabajo de Gestión Contractual de la Superintendencia de Transporte brindar asesoría integral además de la proyección de documentos previos alis</t>
  </si>
  <si>
    <t>2025-01-07 20:29:17</t>
  </si>
  <si>
    <t>1020795743</t>
  </si>
  <si>
    <t>TIBADUIZA VEGA LILIA ESPERANZA</t>
  </si>
  <si>
    <t>58903164164</t>
  </si>
  <si>
    <t>7925</t>
  </si>
  <si>
    <t>7325</t>
  </si>
  <si>
    <t>Contrato 006 objeto 010_Prestar servicios de apoyo a la gestión como tecnólogo en el Grupo Interno de Trabajo de Gestión Contractual de la Superintendencia de Transporte en los trámites de gestión documental orientados a la completitud del arc</t>
  </si>
  <si>
    <t>2025-01-07 20:39:09</t>
  </si>
  <si>
    <t>1006665445</t>
  </si>
  <si>
    <t>SALAZAR CAJAS KAREN YULIANA</t>
  </si>
  <si>
    <t>24106852530</t>
  </si>
  <si>
    <t>8025</t>
  </si>
  <si>
    <t>7425</t>
  </si>
  <si>
    <t>Contrato 007 objeto 011_Prestar servicios profesionales jurídicos en el Grupo Interno de Trabajo de Gestión Contractual de la Superintendencia de Transporte brindando apoyo integral desde la planeación proyección de documentos previos alistam</t>
  </si>
  <si>
    <t>2025-01-07 20:50:17</t>
  </si>
  <si>
    <t>1032376251</t>
  </si>
  <si>
    <t>KELLYS JUSTINE</t>
  </si>
  <si>
    <t>91223947111</t>
  </si>
  <si>
    <t>8325</t>
  </si>
  <si>
    <t>8225</t>
  </si>
  <si>
    <t>Contrato 008 objeto 013_Prestar servicios de apoyo a la gestión como tecnólogo en el Grupo Interno de Trabajo (GIT) de Gestión Contractual de la Superintendencia de Transporte realizando acompañamiento en el inicio de ejecución y seguimiento de</t>
  </si>
  <si>
    <t>2025-01-09 11:07:15</t>
  </si>
  <si>
    <t>C-2499-0600-2-51102D-2499062-02</t>
  </si>
  <si>
    <t>ADQUIS DE BYS - SERVICIOS DE INFORMACIÓN ACTUALIZADOS - MEJORAMIENTO DE LA GESTIÓN Y CAPACIDAD INSTITUCIONAL PARA LA SUPERVISIÓN INTEGRAL A LOS VIGILADOS A NIVEL NACIONAL</t>
  </si>
  <si>
    <t>9977260</t>
  </si>
  <si>
    <t>RAMIREZ CARDONA CRISTIAN</t>
  </si>
  <si>
    <t>085200036169</t>
  </si>
  <si>
    <t>13825</t>
  </si>
  <si>
    <t>7625</t>
  </si>
  <si>
    <t>Contrato 011 objeto 526_Prestar sus servicios profesionales con plena autonomía técnica y administrativa en la Oficina de Tecnologías de la Información y las Comunicaciones servicios para apoyar el afinamiento tecnológico misional del proyecto</t>
  </si>
  <si>
    <t>2025-01-09 11:15:13</t>
  </si>
  <si>
    <t>1015481763</t>
  </si>
  <si>
    <t>MELGAREJO DAZA EMILY ROCIO</t>
  </si>
  <si>
    <t>91215216603</t>
  </si>
  <si>
    <t>15725</t>
  </si>
  <si>
    <t>7725</t>
  </si>
  <si>
    <t>Contrato 010 objeto “545_Prestar sus servicios profesionales con plena autonomía técnica y administrativa en la Oficina de Tecnologías de la Información y las Comunicaciones realizando actividades de levantamiento de requerimientos para la cons</t>
  </si>
  <si>
    <t>2025-01-09 11:24:31</t>
  </si>
  <si>
    <t>1032497217</t>
  </si>
  <si>
    <t>UÑATE PATIÑO JULIO CESAR</t>
  </si>
  <si>
    <t>488409074603</t>
  </si>
  <si>
    <t>19325</t>
  </si>
  <si>
    <t>19025</t>
  </si>
  <si>
    <t>7825</t>
  </si>
  <si>
    <t>Contrato 009 objeto “578_Prestar sus servicios profesionales con plena autonomía técnica y administrativa en la Oficina de Tecnologías de la Información y las Comunicaciones para apoyar y acompañar jurídicamente los procesos administrativos</t>
  </si>
  <si>
    <t>2025-01-09 14:43:52</t>
  </si>
  <si>
    <t>1022367902</t>
  </si>
  <si>
    <t>UÑATE PATIÑO OSMAN FELIPE</t>
  </si>
  <si>
    <t>21100037502</t>
  </si>
  <si>
    <t>14725</t>
  </si>
  <si>
    <t>Contrato 013 objeto 535_Prestar sus servicios profesionales con plena autonomía técnica y administrativa en la Oficina de Tecnologías de la Información y las Comunicaciones servicios para apoyar el afinamiento tecnológico misional del proyecto</t>
  </si>
  <si>
    <t>2025-01-09 14:55:11</t>
  </si>
  <si>
    <t>C-2499-0600-2-51102D-2499060-02</t>
  </si>
  <si>
    <t>ADQUIS DE BYS - SERVICIO DE IMPLEMENTACIÓN SISTEMAS DE GESTIÓN - MEJORAMIENTO DE LA GESTIÓN Y CAPACIDAD INSTITUCIONAL PARA LA SUPERVISIÓN INTEGRAL A LOS VIGILADOS A NIVEL NACIONAL</t>
  </si>
  <si>
    <t>1001331836</t>
  </si>
  <si>
    <t>ROJAS VARELA JUANITA</t>
  </si>
  <si>
    <t>91249224346</t>
  </si>
  <si>
    <t>Contrato 015 objeto 095_Prestar servicios profesionales a la Oficina Asesora de Planeación en el acompañamiento de las actividades relacionadas con el monitoreo y seguimiento de los productos y presupuesto de los proyectos de inversión así como</t>
  </si>
  <si>
    <t>2025-01-09 15:20:25</t>
  </si>
  <si>
    <t>1018402234</t>
  </si>
  <si>
    <t>FERNANDEZ FERNANDEZ DIANA PAOLA</t>
  </si>
  <si>
    <t>68911843858</t>
  </si>
  <si>
    <t>12425</t>
  </si>
  <si>
    <t>8125</t>
  </si>
  <si>
    <t>Contrato 016 objeto “046_Prestar sus servicios profesionales para brindar apoyo a la ejecución monitoreo control financiero y presupuestal de los contratos a cargo de la Dirección Administrativa y sus grupos internos de trabajo”</t>
  </si>
  <si>
    <t>2025-01-09 16:08:58</t>
  </si>
  <si>
    <t>24332622</t>
  </si>
  <si>
    <t>JIMENEZ MARTINEZ DIANA LORENA</t>
  </si>
  <si>
    <t>05967357954</t>
  </si>
  <si>
    <t>24825</t>
  </si>
  <si>
    <t>24525</t>
  </si>
  <si>
    <t>Contrato 017 objeto “138_Prestar servicios profesionales especializados con plena autonomía técnica y administrativa al Grupo Interno de Trabajo de Comunicaciones de la Superintendencia de Transporte brindando acompañamiento y asesoría al despa</t>
  </si>
  <si>
    <t>2025-01-09 16:41:10</t>
  </si>
  <si>
    <t>1023369835</t>
  </si>
  <si>
    <t>QUIROGA DAZA CONY CAROLINA</t>
  </si>
  <si>
    <t>221022808</t>
  </si>
  <si>
    <t>15125</t>
  </si>
  <si>
    <t>Contrato 014 objeto “539_Prestar sus servicios con plena autonomía técnica y administrativa en la Oficina de Tecnologías de la Información y las Comunicaciones de apoyo a la gestión de soporte a aplicativos firmas digitales levantamiento de r</t>
  </si>
  <si>
    <t>2025-01-09 16:58:28</t>
  </si>
  <si>
    <t>1049616848</t>
  </si>
  <si>
    <t>CASTILLO NIDIA</t>
  </si>
  <si>
    <t>59124112537</t>
  </si>
  <si>
    <t>21825</t>
  </si>
  <si>
    <t>21925</t>
  </si>
  <si>
    <t>8425</t>
  </si>
  <si>
    <t>Contrato 018 objeto “186_Prestar los servicios profesionales con plena autonomía técnica y administrativa como especializado en la Delegatura de Concesiones e Infraestructura brindando acompañamiento en los trámites de las actividades que se re</t>
  </si>
  <si>
    <t>2025-01-09 17:06:18</t>
  </si>
  <si>
    <t>1233493485</t>
  </si>
  <si>
    <t>VALENCIA CAICEDO PAULA ANDREA</t>
  </si>
  <si>
    <t>0550488418159635</t>
  </si>
  <si>
    <t>22825</t>
  </si>
  <si>
    <t>23625</t>
  </si>
  <si>
    <t>8525</t>
  </si>
  <si>
    <t>Contrato 019 objeto “195_Prestar los servicios profesionales con plena autonomía técnica y administrativa en la Delegatura de Concesiones e Infraestructura brindando apoyo a la ejecución de las actividades que se requieran para el fortalecimien</t>
  </si>
  <si>
    <t>2025-01-09 17:21:41</t>
  </si>
  <si>
    <t>1019037283</t>
  </si>
  <si>
    <t>GALLEGO CEBALLOS ANDRES</t>
  </si>
  <si>
    <t>006487014661</t>
  </si>
  <si>
    <t>16125</t>
  </si>
  <si>
    <t>8625</t>
  </si>
  <si>
    <t>Contrato 012 objeto 549_Prestar sus servicios profesionales con plena autonomía técnica y administrativa en la Oficina de Tecnologías de la Información y las Comunicaciones para apoyar y acompañar jurídicamente la ejecución de los procesos y co</t>
  </si>
  <si>
    <t>2025-01-10 08:54:07</t>
  </si>
  <si>
    <t>79541984</t>
  </si>
  <si>
    <t>MOJICA RANGEL CARLOS ARTURO</t>
  </si>
  <si>
    <t>03126823672</t>
  </si>
  <si>
    <t>9225</t>
  </si>
  <si>
    <t>8925</t>
  </si>
  <si>
    <t>8725</t>
  </si>
  <si>
    <t>Contrato 020 objeto “015_Prestar sus servicios profesionales en la Dirección Financiera de la Superintendencia de Transporte acompañando en las acciones administrativas y operativas que se requieran para la actualización análisis depuración</t>
  </si>
  <si>
    <t>2025-01-10 16:23:46</t>
  </si>
  <si>
    <t>A-02-02-02-006-009</t>
  </si>
  <si>
    <t>SERVICIOS DE DISTRIBUCIÓN DE ELECTRICIDAD GAS Y AGUA (POR CUENTA PROPIA)</t>
  </si>
  <si>
    <t>899999094</t>
  </si>
  <si>
    <t>EMPRESA DE ACUEDUCTO Y ALCANTARILLADO DE BOGOTA - ESP</t>
  </si>
  <si>
    <t>1804673</t>
  </si>
  <si>
    <t>860050750</t>
  </si>
  <si>
    <t>BANCO GNB SUDAMERIS S A</t>
  </si>
  <si>
    <t>21125</t>
  </si>
  <si>
    <t>20725</t>
  </si>
  <si>
    <t>8825</t>
  </si>
  <si>
    <t>3228525</t>
  </si>
  <si>
    <t>OFICIO</t>
  </si>
  <si>
    <t>162423 - 17 facturas</t>
  </si>
  <si>
    <t>2025-01-10 16:40:08</t>
  </si>
  <si>
    <t>830122566</t>
  </si>
  <si>
    <t>COLOMBIA TELECOMUNICACIONES SA ESP BIC</t>
  </si>
  <si>
    <t>062781273</t>
  </si>
  <si>
    <t>21225</t>
  </si>
  <si>
    <t>20925</t>
  </si>
  <si>
    <t>3229625</t>
  </si>
  <si>
    <t>162383 - Factura Movistar 580831263452</t>
  </si>
  <si>
    <t>2025-01-10 17:12:50</t>
  </si>
  <si>
    <t>79316183</t>
  </si>
  <si>
    <t>LOPEZ LOPEZ JESUS ARMANDO</t>
  </si>
  <si>
    <t>4542009017</t>
  </si>
  <si>
    <t>9625</t>
  </si>
  <si>
    <t>10325</t>
  </si>
  <si>
    <t>9025</t>
  </si>
  <si>
    <t>Contrato 024 objeto 116_Prestar servicios profesionales a la Oficina Asesora de Planeación con el fin de apoyar en el mantenimiento y mejora del Sistema Integrado de Gestión a través del acompañamiento a los procesos de la cadena de valor así</t>
  </si>
  <si>
    <t>2025-01-10 17:21:24</t>
  </si>
  <si>
    <t>52124924</t>
  </si>
  <si>
    <t>GOMEZ RINCON LUCIA JUDITH</t>
  </si>
  <si>
    <t>91226983321</t>
  </si>
  <si>
    <t>16225</t>
  </si>
  <si>
    <t>9125</t>
  </si>
  <si>
    <t>Contrato 022 objeto “550_Prestar sus servicios profesionales con plena autonomía técnica y administrativa en la Oficina de Tecnologías de la Información y las Comunicaciones para apoyar el seguimiento y control de los aspectos administrativos y</t>
  </si>
  <si>
    <t>2025-01-13 12:56:35</t>
  </si>
  <si>
    <t>80092126</t>
  </si>
  <si>
    <t>DIAZ VILLEGAS ESTEBAN</t>
  </si>
  <si>
    <t>20735955664</t>
  </si>
  <si>
    <t>13225</t>
  </si>
  <si>
    <t>Contrato 021 objeto “520_Prestar sus servicios profesionales con plena autonomía técnica y administrativa en la Oficina de Tecnologías de la Información y las Comunicaciones para la gestión y supervisión de los servicios tecnológicos asegurand</t>
  </si>
  <si>
    <t>2025-01-13 13:05:59</t>
  </si>
  <si>
    <t>1014192987</t>
  </si>
  <si>
    <t>MEDINA ROMERO ANDRES FELIPE</t>
  </si>
  <si>
    <t>606247278</t>
  </si>
  <si>
    <t>15625</t>
  </si>
  <si>
    <t>9325</t>
  </si>
  <si>
    <t>Contrato 023 objeto “544_Prestar sus servicios profesionales con plena autonomía técnica y administrativa en la Oficina de Tecnologías de la Información y las Comunicaciones en la definición implementación y fortalecimiento de sistemas de info</t>
  </si>
  <si>
    <t>2025-01-13 14:53:33</t>
  </si>
  <si>
    <t>1012416428</t>
  </si>
  <si>
    <t>LARA GONZALEZ LADY TATIANA</t>
  </si>
  <si>
    <t>03100006565</t>
  </si>
  <si>
    <t>14025</t>
  </si>
  <si>
    <t>9425</t>
  </si>
  <si>
    <t>Contrato 025 objeto “528_Prestar sus servicios con plena autonomía técnica y administrativa en la Oficina de Tecnologías de la Información y las Comunicaciones actividades de apoyo a la gestión relacionadas con los asuntos de competencia de la</t>
  </si>
  <si>
    <t>2025-01-13 15:06:36</t>
  </si>
  <si>
    <t>1082995308</t>
  </si>
  <si>
    <t>MANRIQUE ROA VIVIANA MARCELA</t>
  </si>
  <si>
    <t>488439590800</t>
  </si>
  <si>
    <t>33725</t>
  </si>
  <si>
    <t>33125</t>
  </si>
  <si>
    <t>9525</t>
  </si>
  <si>
    <t>Contrato 026 objeto 353_Prestar sus servicios profesionales jurídicos con autonomía técnica y administrativa en la dirección de promoción y prevención de la delegatura de puertos gestionando las actividades relacionadas al seguimiento de la plan</t>
  </si>
  <si>
    <t>2025-01-13 15:21:38</t>
  </si>
  <si>
    <t>1022424001</t>
  </si>
  <si>
    <t>TORRES BOHORQUEZ LUISA FERNANDA</t>
  </si>
  <si>
    <t>24095587479</t>
  </si>
  <si>
    <t>33625</t>
  </si>
  <si>
    <t>33025</t>
  </si>
  <si>
    <t>Contrato 027 objeto 355_Prestar sus servicios profesionales con autonomía técnica y administrativa en la Dirección de Promoción y Prevención de la Delegatura de Puertos apoyando la ejecución de actividades relacionadas con el diseño seguimient</t>
  </si>
  <si>
    <t>2025-01-13 15:32:17</t>
  </si>
  <si>
    <t>1024498981</t>
  </si>
  <si>
    <t>MONTOYA VASQUEZ CAMILO ESTEBAN</t>
  </si>
  <si>
    <t>22941464789</t>
  </si>
  <si>
    <t>10225</t>
  </si>
  <si>
    <t>9725</t>
  </si>
  <si>
    <t>Contrato 028 objeto 115_Prestar servicios profesionales a la Oficina Asesora de Planeación para realizar en seguimiento de los proyectos de inversión y las actividades necesarias para la implementación de los lineamientos del Modelo Integrado de</t>
  </si>
  <si>
    <t>2025-01-13 15:45:56</t>
  </si>
  <si>
    <t>1033794595</t>
  </si>
  <si>
    <t>ROMERO PADILLA YURAI HASBLEIDY</t>
  </si>
  <si>
    <t>488427574535</t>
  </si>
  <si>
    <t>21725</t>
  </si>
  <si>
    <t>9825</t>
  </si>
  <si>
    <t>Contrato 030 objeto “185_Prestar los servicios profesionales por sus propios medios con plena autonomía técnica y administrativa brindando acompañamiento a la Delegatura de Concesiones e Infraestructura apoyando los trámites necesarios para la</t>
  </si>
  <si>
    <t>2025-01-13 16:01:31</t>
  </si>
  <si>
    <t>80472297</t>
  </si>
  <si>
    <t>GUZMAN LUGO JOHN ALEXANDER</t>
  </si>
  <si>
    <t>000195362</t>
  </si>
  <si>
    <t>23425</t>
  </si>
  <si>
    <t>21525</t>
  </si>
  <si>
    <t>9925</t>
  </si>
  <si>
    <t>Contrato 031 objeto 124_Prestar los servicios de apoyo a la gestión en el Grupo de Talento Humano apoyando los trámites para la consolidación y procesamiento de la nómina del personal vinculado a la Superintendencia de Transporte</t>
  </si>
  <si>
    <t>2025-01-13 16:14:27</t>
  </si>
  <si>
    <t>1032377717</t>
  </si>
  <si>
    <t>HERNANDEZ LAGOS LUCIA</t>
  </si>
  <si>
    <t>91264909819</t>
  </si>
  <si>
    <t>23725</t>
  </si>
  <si>
    <t>22325</t>
  </si>
  <si>
    <t>10025</t>
  </si>
  <si>
    <t>Contrato 033 objeto 127_Prestar los servicios profesionales brindando apoyo jurídico en los trámites contractuales atención a las Peticiones Quejas Reclamos Sugerencias y Denuncias (PQRSD) proyección de actos administrativos y respuesta a r</t>
  </si>
  <si>
    <t>2025-01-13 16:24:59</t>
  </si>
  <si>
    <t>1053345199</t>
  </si>
  <si>
    <t>SIERRA NEIRA DANNA MELISA</t>
  </si>
  <si>
    <t>24099542175</t>
  </si>
  <si>
    <t>20825</t>
  </si>
  <si>
    <t>20625</t>
  </si>
  <si>
    <t>10125</t>
  </si>
  <si>
    <t>Contrato 037 objeto 389_Prestar servicios profesionales jurídicos con autonomía técnica y administrativa en la Oficina de Control Interno con el fin de desarrollar las actividades para el cumplimiento de los cinco roles de la Oficina de Co</t>
  </si>
  <si>
    <t>2025-01-13 16:36:39</t>
  </si>
  <si>
    <t>79965555</t>
  </si>
  <si>
    <t>CARVAJAL BERNAL OSCAR JAVIER</t>
  </si>
  <si>
    <t>17312009005</t>
  </si>
  <si>
    <t>17225</t>
  </si>
  <si>
    <t>17025</t>
  </si>
  <si>
    <t>Contrato 038 objeto “557_Prestar sus servicios profesionales con plena autonomía técnica y administrativa en la Oficina de Tecnologías de la Información y las Comunicaciones para la implementación mantenimiento seguimiento y actualización de</t>
  </si>
  <si>
    <t>2025-01-13 16:54:43</t>
  </si>
  <si>
    <t>1030630793</t>
  </si>
  <si>
    <t>CHAPARRO SALAMANCA ANDREA CATHERINN</t>
  </si>
  <si>
    <t>38885396736</t>
  </si>
  <si>
    <t>26225</t>
  </si>
  <si>
    <t>27925</t>
  </si>
  <si>
    <t>Contrato 029 objeto “218_Prestar sus servicios técnicos en la Dirección de Investigaciones de Tránsito y Transporte Terrestre en el ejercicio de la supervisión integral a los vigilados a nivel nacional revisando los documentos para aprobar o rec</t>
  </si>
  <si>
    <t>2025-01-13 18:09:30</t>
  </si>
  <si>
    <t>1030537167</t>
  </si>
  <si>
    <t>BLANCO BERNAL DIEGO ALEJANDRO</t>
  </si>
  <si>
    <t>66644916384</t>
  </si>
  <si>
    <t>17125</t>
  </si>
  <si>
    <t>16925</t>
  </si>
  <si>
    <t>10425</t>
  </si>
  <si>
    <t>Contrato 032 objeto “556_Prestar sus servicios profesionales con plena autonomía técnica y administrativa en la Oficina de Tecnologías de la Información y las Comunicaciones llevando a cabo actividades de configuración parametrización y optimi</t>
  </si>
  <si>
    <t>2025-01-13 20:36:34</t>
  </si>
  <si>
    <t>1003242733</t>
  </si>
  <si>
    <t>OROZCO D'AMIRE VANESSA</t>
  </si>
  <si>
    <t>257100040423</t>
  </si>
  <si>
    <t>24025</t>
  </si>
  <si>
    <t>22925</t>
  </si>
  <si>
    <t>10525</t>
  </si>
  <si>
    <t>Contrato 041 objeto 130_Prestar los servicios profesionales jurídicos en el Grupo de Talento Humano de la Superintendencia de Transporte brindando apoyo en la proyección revisión y trámites de documentos de los actos administrativos conceptos</t>
  </si>
  <si>
    <t>2025-01-13 21:56:56</t>
  </si>
  <si>
    <t>1010185718</t>
  </si>
  <si>
    <t>GUTIERREZ OSPINA CRISTIAN DAVID</t>
  </si>
  <si>
    <t>0550462600040606</t>
  </si>
  <si>
    <t>12325</t>
  </si>
  <si>
    <t>10625</t>
  </si>
  <si>
    <t>Contrato 042 objeto “045_Prestar sus servicios profesionales jurídicos a la Dirección Administrativa y sus grupos internos de trabajo haciendo acompañamiento en temas contractuales a su cargo”</t>
  </si>
  <si>
    <t>2025-01-13 22:18:04</t>
  </si>
  <si>
    <t>1020749638</t>
  </si>
  <si>
    <t>FONSECA MARTINEZ ANGELICA LIZETH</t>
  </si>
  <si>
    <t>583424080</t>
  </si>
  <si>
    <t>23025</t>
  </si>
  <si>
    <t>10725</t>
  </si>
  <si>
    <t>Contrato 043 objeto “196_Prestar los servicios profesionales como especializado en la Delegatura de Concesiones e Infraestructura brindando acompañamiento jurídico y proyectando oportunamente los documentos que se requieran para el fortalecimie</t>
  </si>
  <si>
    <t>2025-01-14 13:14:39</t>
  </si>
  <si>
    <t>1054990700</t>
  </si>
  <si>
    <t>CONTRERAS GONZALEZ CINDY JHOANNA</t>
  </si>
  <si>
    <t>07024637209</t>
  </si>
  <si>
    <t>24225</t>
  </si>
  <si>
    <t>23125</t>
  </si>
  <si>
    <t>10825</t>
  </si>
  <si>
    <t>Contrato 039 objeto 132_Prestar los servicios profesionales jurídicos en el Grupo de Talento Humano apoyando la atención a las Peticiones Quejas Reclamos Sugerencias y Denuncias (PQRSD) la proyección revisión y trámites de actos administra</t>
  </si>
  <si>
    <t>2025-01-14 15:38:59</t>
  </si>
  <si>
    <t>21325</t>
  </si>
  <si>
    <t>21025</t>
  </si>
  <si>
    <t>10925</t>
  </si>
  <si>
    <t>6035325</t>
  </si>
  <si>
    <t>1413 Factura Movistar BEC426621610</t>
  </si>
  <si>
    <t>2025-01-14 20:53:20</t>
  </si>
  <si>
    <t>1100950879</t>
  </si>
  <si>
    <t>GOMEZ GARNICA YOMAIRA</t>
  </si>
  <si>
    <t>0474211133</t>
  </si>
  <si>
    <t>11025</t>
  </si>
  <si>
    <t>Contrato 035 objeto 109_Prestar sus servicios profesionales como experto con plena autonomía técnica y administrativa acompañando el seguimiento de los planes de mejoramiento hallazgos informes observaciones de auditorías internas y externas</t>
  </si>
  <si>
    <t>2025-01-14 21:35:22</t>
  </si>
  <si>
    <t>1030575861</t>
  </si>
  <si>
    <t>arenas robayo wilmer fabian</t>
  </si>
  <si>
    <t>0570455970055659</t>
  </si>
  <si>
    <t>21625</t>
  </si>
  <si>
    <t>Contrato 044 objeto “184_Prestar los servicios de apoyo a la gestión en la Delegatura de Concesiones e Infraestructura apoyando la ejecución de las actividades relacionadas con los trámites administrativos de los expedientes generados en las ac</t>
  </si>
  <si>
    <t>2025-01-14 21:49:24</t>
  </si>
  <si>
    <t>1016027783</t>
  </si>
  <si>
    <t>RODRIGUEZ RAMIREZ IVAN DAVID</t>
  </si>
  <si>
    <t>089529069</t>
  </si>
  <si>
    <t>11225</t>
  </si>
  <si>
    <t>Contrato 045 objeto “014_Prestar sus servicios profesionales en la Dirección Financiera de la Superintendencia de Transporte apoyando en las acciones administrativas que se requieran para el seguimiento a la ejecución y gestión del recaudo; asi</t>
  </si>
  <si>
    <t>2025-01-14 22:15:05</t>
  </si>
  <si>
    <t>92545534</t>
  </si>
  <si>
    <t>JIMENEZ MEZA JULIO CESAR</t>
  </si>
  <si>
    <t>50629126951</t>
  </si>
  <si>
    <t>13025</t>
  </si>
  <si>
    <t>Contrato 046 objeto “518_Prestar sus servicios profesionales con plena autonomía técnica y administrativa en la Oficina de Tecnologías de la Información y las comunicaciones desarrollando actividades de documentación elaboración de guías inst</t>
  </si>
  <si>
    <t>2025-01-14 22:28:00</t>
  </si>
  <si>
    <t>1016080339</t>
  </si>
  <si>
    <t>BURGOS ESCOBAR LAURA ALEJANDRA</t>
  </si>
  <si>
    <t>Depósito Electrónico</t>
  </si>
  <si>
    <t>3208706564</t>
  </si>
  <si>
    <t>27025</t>
  </si>
  <si>
    <t>29025</t>
  </si>
  <si>
    <t>11425</t>
  </si>
  <si>
    <t>Contrato 034 objeto “229_Proveer servicios profesionales de abogado a la Dirección de Investigaciones de la Delegatura de Tránsito y Transporte Terrestre para preparar y presentar los proyectos de actos administrativos que se asignen así como</t>
  </si>
  <si>
    <t>2025-01-14 22:41:17</t>
  </si>
  <si>
    <t>1052403865</t>
  </si>
  <si>
    <t>MERCHAN BALAGUERA CAMILO SANTIAGO</t>
  </si>
  <si>
    <t>0550488408066352</t>
  </si>
  <si>
    <t>20225</t>
  </si>
  <si>
    <t>19925</t>
  </si>
  <si>
    <t>11525</t>
  </si>
  <si>
    <t>Contrato 036 objeto “090_Prestar sus servicios de apoyo a la gestión en el Grupo Interno de Trabajo de notificaciones de la Superintendencia de Transporte realizando las actividades operativas necesarias dentro del trámite de la notificación de</t>
  </si>
  <si>
    <t>2025-01-14 22:50:07</t>
  </si>
  <si>
    <t>1192759218</t>
  </si>
  <si>
    <t>NAVARRO MARTINEZ YEOSCARINE</t>
  </si>
  <si>
    <t>91267790871</t>
  </si>
  <si>
    <t>44825</t>
  </si>
  <si>
    <t>44125</t>
  </si>
  <si>
    <t>11625</t>
  </si>
  <si>
    <t>Contrato 057 objeto 175_Prestar servicios profesionales para la recopilación análisis y organización de la información requerida en el desarrollo de las actividades asignadas a la Oficina Asesora Jurídica con el propósito de apoyar los procedi</t>
  </si>
  <si>
    <t>2025-01-14 22:59:11</t>
  </si>
  <si>
    <t>52779911</t>
  </si>
  <si>
    <t>JAIMES POBLADOR ANGELICA</t>
  </si>
  <si>
    <t>064174295</t>
  </si>
  <si>
    <t>44925</t>
  </si>
  <si>
    <t>44225</t>
  </si>
  <si>
    <t>Contrato 049 objeto 006_Prestar servicios profesionales jurídicos en el Grupo Interno de Trabajo de Gestión Contractual de la superintendencia de Transporte para apoyar en la proyección de documentos previos alistamiento documental y publici</t>
  </si>
  <si>
    <t>2025-01-15 08:55:08</t>
  </si>
  <si>
    <t>800170433</t>
  </si>
  <si>
    <t>SUPERINTENDENCIA DE TRANSPORTE</t>
  </si>
  <si>
    <t>223035106</t>
  </si>
  <si>
    <t>11825</t>
  </si>
  <si>
    <t>9611125</t>
  </si>
  <si>
    <t>162423-grav mov finan acueducto</t>
  </si>
  <si>
    <t>2025-01-15 09:06:54</t>
  </si>
  <si>
    <t>899999115</t>
  </si>
  <si>
    <t>EMPRESA DE TELECOMUNICACIONES DE BOGOTA SA ESP PUDIENDO IDENTIFICARSE PARA TODOS LOS EFECTOS CON LA SIGLA ETB SA ESP</t>
  </si>
  <si>
    <t>0020936509</t>
  </si>
  <si>
    <t>860051135</t>
  </si>
  <si>
    <t>CITIBANK COLOMBIA</t>
  </si>
  <si>
    <t>11925</t>
  </si>
  <si>
    <t>6039725</t>
  </si>
  <si>
    <t>1533 - Factura FC 001000141342</t>
  </si>
  <si>
    <t>2025-01-15 10:21:18</t>
  </si>
  <si>
    <t>1026291487</t>
  </si>
  <si>
    <t>PORRAS VELA MONICA ISABELLA</t>
  </si>
  <si>
    <t>506002185</t>
  </si>
  <si>
    <t>40125</t>
  </si>
  <si>
    <t>39425</t>
  </si>
  <si>
    <t>12025</t>
  </si>
  <si>
    <t>Contrato 048 objeto “403_Prestar servicios profesionales con autonomía técnica y administrativa para apoyar y ejecutar actividades de supervisión de los servicios de transporte en los diferentes modos en los territorios asignados a nivel nacion</t>
  </si>
  <si>
    <t>2025-01-15 13:41:18</t>
  </si>
  <si>
    <t>1032462879</t>
  </si>
  <si>
    <t>TORRES NOCUA KAREN DAYANNA</t>
  </si>
  <si>
    <t>24091242510</t>
  </si>
  <si>
    <t>22425</t>
  </si>
  <si>
    <t>12125</t>
  </si>
  <si>
    <t>Contrato 051 objeto 122_Prestar los servicios profesionales al Grupo de Talento Humano apoyando la ejecución del Plan Anual de Sistema de Gestión de Seguridad y Salud en el Trabajo (SGSST) de la entidad</t>
  </si>
  <si>
    <t>2025-01-15 14:18:59</t>
  </si>
  <si>
    <t>860063875</t>
  </si>
  <si>
    <t>ENEL COLOMBIA SA ESP</t>
  </si>
  <si>
    <t>90060000410</t>
  </si>
  <si>
    <t>20525</t>
  </si>
  <si>
    <t>12225</t>
  </si>
  <si>
    <t>825 925 1025 1125 1225 1325 1425 1525 1625 1725 1825 1925 2025 2125 2225 2325 2425</t>
  </si>
  <si>
    <t>625 725 825 925 1025 1125 1225 1325 1425 1525 1625 1725 1825 1925 2025 2125 2225</t>
  </si>
  <si>
    <t>9611225 9611325 9611425 9611525 9611625 9611725 9611925 9612025 9612125 9612225 9612425 9612525 9612625 9612725 9612825 9612925 9613025</t>
  </si>
  <si>
    <t>1623 - 17 Facturas</t>
  </si>
  <si>
    <t>2025-01-15 15:19:52</t>
  </si>
  <si>
    <t>A-02-02-02-007-001</t>
  </si>
  <si>
    <t>SERVICIOS FINANCIEROS Y SERVICIOS CONEXOS</t>
  </si>
  <si>
    <t>47825</t>
  </si>
  <si>
    <t>47125</t>
  </si>
  <si>
    <t>9613125</t>
  </si>
  <si>
    <t>OTROS</t>
  </si>
  <si>
    <t>Correo 15-01-2025</t>
  </si>
  <si>
    <t>grav mov finan impuesto ica</t>
  </si>
  <si>
    <t>2025-01-15 15:58:09</t>
  </si>
  <si>
    <t>1020761878</t>
  </si>
  <si>
    <t>TINOCO GARCIA FELIPE</t>
  </si>
  <si>
    <t>24053498094</t>
  </si>
  <si>
    <t>17625</t>
  </si>
  <si>
    <t>17425</t>
  </si>
  <si>
    <t>Contrato 040 objeto “561_Prestar sus servicios profesionales jurídicos apoyando la implementación y seguimiento de los proyectos de transformación digital apropiados en la Oficina de Tecnologías de la Información y Comunicaciones de la Superinte</t>
  </si>
  <si>
    <t>2025-01-15 20:41:51</t>
  </si>
  <si>
    <t>1103109463</t>
  </si>
  <si>
    <t>ROMERO DIAZ SEBASTIAN ELIAS</t>
  </si>
  <si>
    <t>11100018057</t>
  </si>
  <si>
    <t>40325</t>
  </si>
  <si>
    <t>39625</t>
  </si>
  <si>
    <t>12525</t>
  </si>
  <si>
    <t>Contrato 052 objeto “414_Prestar servicios profesionales a la Superintendencia de Transporte para apoyar la ejecución de actividades de supervisión auditoría y control en los diferentes modos de transporte en los territorios asignados con el</t>
  </si>
  <si>
    <t>2025-01-15 20:50:48</t>
  </si>
  <si>
    <t>1012379162</t>
  </si>
  <si>
    <t>MONROY ZAMBRANO MARICEL ALEJANDRA</t>
  </si>
  <si>
    <t>24075409359</t>
  </si>
  <si>
    <t>25925</t>
  </si>
  <si>
    <t>27425</t>
  </si>
  <si>
    <t>12625</t>
  </si>
  <si>
    <t>Contrato 056 objeto “215_Proveer sus servicios profesionales a la Dirección de Investigaciones de Tránsito y Transporte Terrestre con autonomía técnica y administrativa apoyando en la estructuración y control de toda la gestión documental respe</t>
  </si>
  <si>
    <t>2025-01-15 21:02:02</t>
  </si>
  <si>
    <t>1051827458</t>
  </si>
  <si>
    <t>DE LA ROSA RUA ROSA XIMENA</t>
  </si>
  <si>
    <t>55000029385</t>
  </si>
  <si>
    <t>40625</t>
  </si>
  <si>
    <t>39925</t>
  </si>
  <si>
    <t>12725</t>
  </si>
  <si>
    <t>Contrato 054 objeto “457_Prestar servicios profesionales a la Superintendencia de Transporte para apoyar la ejecución de actividades de supervisión auditoría y control en los diferentes modos de transporte en los territorios asignados con el</t>
  </si>
  <si>
    <t>2025-01-15 21:25:56</t>
  </si>
  <si>
    <t>7143860</t>
  </si>
  <si>
    <t>LOPEZ GOMEZ ANDRES FELIPE</t>
  </si>
  <si>
    <t>007470421731</t>
  </si>
  <si>
    <t>41925</t>
  </si>
  <si>
    <t>41225</t>
  </si>
  <si>
    <t>12825</t>
  </si>
  <si>
    <t>Contrato 058 objeto 168_Prestar sus servicios profesionales como experto en la Oficina Asesora Jurídica brindando asesoría jurídica de forma transversal en las áreas que requiera la entidad en aspectos relacionados con el fortalecimiento de la</t>
  </si>
  <si>
    <t>2025-01-16 14:03:46</t>
  </si>
  <si>
    <t>1010227377</t>
  </si>
  <si>
    <t>ENCINALES RAMIREZ SARA ROCIO</t>
  </si>
  <si>
    <t>074922563</t>
  </si>
  <si>
    <t>31225</t>
  </si>
  <si>
    <t>12925</t>
  </si>
  <si>
    <t>Contrato 053 objeto “257_Proveer servicios profesionales de abogado a la Dirección de Investigaciones de Tránsito y Transporte Terrestre para preparar y presentar los proyectos de actos administrativos que se asignen como consecuencia de la cla</t>
  </si>
  <si>
    <t>2025-01-16 14:20:41</t>
  </si>
  <si>
    <t>C-2410-0600-3-51102D-2410006-02</t>
  </si>
  <si>
    <t>ADQUIS DE BYS - DOCUMENTOS DE PLANEACIÓN - FORTALECIMIENTO A LA SUPERVISIÓN INTEGRAL A LOS VIGILADOS A NIVEL NACIONAL</t>
  </si>
  <si>
    <t>7177564</t>
  </si>
  <si>
    <t>LEIVA ARANZALES NICOLAS</t>
  </si>
  <si>
    <t>431361435</t>
  </si>
  <si>
    <t>36625</t>
  </si>
  <si>
    <t>35925</t>
  </si>
  <si>
    <t>Contrato 061 objeto 278_Prestar sus servicios profesionales en la Dirección de Promoción y Prevención de Tránsito y Transporte Terrestre realizando el análisis de los Planes Estratégicos de Seguridad Vial reportados por los vigilados con el f</t>
  </si>
  <si>
    <t>2025-01-16 17:03:25</t>
  </si>
  <si>
    <t>1010225606</t>
  </si>
  <si>
    <t>PEREIRA ORTIZ ANGELA GABRIELA</t>
  </si>
  <si>
    <t>0550488408542311</t>
  </si>
  <si>
    <t>37125</t>
  </si>
  <si>
    <t>36425</t>
  </si>
  <si>
    <t>13125</t>
  </si>
  <si>
    <t>Contrato 064 objeto 283_Prestar los servicios profesionales con plena autonomía técnica y administrativa en la Dirección de Promoción y Prevención de Tránsito y Transporte Terrestre realizando el análisis de la informa</t>
  </si>
  <si>
    <t>2025-01-16 17:16:59</t>
  </si>
  <si>
    <t>1032409780</t>
  </si>
  <si>
    <t>RODRIGUEZ CERERO JENNY MARCELA</t>
  </si>
  <si>
    <t>0857005011</t>
  </si>
  <si>
    <t>45025</t>
  </si>
  <si>
    <t>44325</t>
  </si>
  <si>
    <t>Contrato 050 objeto 009_Prestar servicios profesionales jurídicos en el Grupo Interno de Trabajo de Gestión Contractual de la Superintendencia de Transporte para apoyar en la proyección de documentos previos alistamiento documental y publicida</t>
  </si>
  <si>
    <t>2025-01-17 07:45:09</t>
  </si>
  <si>
    <t>52441030</t>
  </si>
  <si>
    <t>MUÑOZ GALEANO SANDRA PATRICIA</t>
  </si>
  <si>
    <t>24083242519</t>
  </si>
  <si>
    <t>38725</t>
  </si>
  <si>
    <t>38025</t>
  </si>
  <si>
    <t>13325</t>
  </si>
  <si>
    <t>Contrato 066 objeto 302_Prestar sus servicios de apoyo a la gestión a la Superintendencia Delegada de Tránsito y Transporte Terrestre aplicando con los procesos y procedimientos internos de gestión documental conforme el modelo integrado de gest</t>
  </si>
  <si>
    <t>2025-01-17 07:55:29</t>
  </si>
  <si>
    <t>1094664120</t>
  </si>
  <si>
    <t>BENITEZ LEAL GABRIEL</t>
  </si>
  <si>
    <t>473870225843</t>
  </si>
  <si>
    <t>20325</t>
  </si>
  <si>
    <t>20025</t>
  </si>
  <si>
    <t>13425</t>
  </si>
  <si>
    <t>Contrato 062 objeto “091_Prestar sus servicios de apoyo a la gestión en el Grupo Interno de Trabajo de notificaciones de la Superintendencia de Transporte realizando las actividades operativas necesarias dentro del trámite de la notificación de</t>
  </si>
  <si>
    <t>2025-01-17 08:03:30</t>
  </si>
  <si>
    <t>1026272606</t>
  </si>
  <si>
    <t>JIMENEZ TIMANA ANGIE VANESSA</t>
  </si>
  <si>
    <t>1012545009</t>
  </si>
  <si>
    <t>45125</t>
  </si>
  <si>
    <t>44425</t>
  </si>
  <si>
    <t>13525</t>
  </si>
  <si>
    <t>Contrato 063 objeto 322_Prestar sus servicios profesionales jurídicos con plena autonomía a la Delegatura de Tránsito y Transporte Terrestre para la proyección de los actos administrativos y documentos jurídicos que se requieren para el trámite</t>
  </si>
  <si>
    <t>2025-01-17 08:10:40</t>
  </si>
  <si>
    <t>1002476239</t>
  </si>
  <si>
    <t>PEREZ MORALES MARILEN</t>
  </si>
  <si>
    <t>4722037792</t>
  </si>
  <si>
    <t>30125</t>
  </si>
  <si>
    <t>31525</t>
  </si>
  <si>
    <t>13625</t>
  </si>
  <si>
    <t>Contrato 065 objeto “260_Proveer servicios profesionales de abogado a la Dirección de Investigaciones de la Delegatura de Tránsito y Transporte Terrestre para preparar presentar y revisar los proyectos de actos administrativos que se asignen c</t>
  </si>
  <si>
    <t>2025-01-17 08:22:24</t>
  </si>
  <si>
    <t>1233498445</t>
  </si>
  <si>
    <t>FONSECA LOPEZ</t>
  </si>
  <si>
    <t>32897156953</t>
  </si>
  <si>
    <t>43725</t>
  </si>
  <si>
    <t>13725</t>
  </si>
  <si>
    <t>Contrato 067 - 2025 objeto 058_Prestar sus servicios profesionales con plena autonomía técnica y administrativa en el GIT de Gestión Documental de la Superintendencia de Transporte apoyando el seguimiento a la gestión del grupo en relación con el r</t>
  </si>
  <si>
    <t>2025-01-17 08:34:12</t>
  </si>
  <si>
    <t>1102846490</t>
  </si>
  <si>
    <t>GARCIA VILLAFAÑE ROSA ALEXANDRA</t>
  </si>
  <si>
    <t>24500070486</t>
  </si>
  <si>
    <t>34325</t>
  </si>
  <si>
    <t>Contrato 055 objeto 344_Prestar sus servicios profesionales con autonomía técnica y administrativa en la Dirección de Promoción y Prevención de la Delegatura de Puertos para la planificación y seguimiento de las visitas de inspección a través d</t>
  </si>
  <si>
    <t>2025-01-17 13:45:06</t>
  </si>
  <si>
    <t>1012435425</t>
  </si>
  <si>
    <t>MORENO MONTOYA DERLY YURANY</t>
  </si>
  <si>
    <t>488423500435</t>
  </si>
  <si>
    <t>44525</t>
  </si>
  <si>
    <t>43825</t>
  </si>
  <si>
    <t>13925</t>
  </si>
  <si>
    <t>75</t>
  </si>
  <si>
    <t>Contrato 075 objeto 059_Prestar sus servicios profesionales con plena autonomía técnica y administrativa en el GIT de Gestión Documental de la Superintendencia de Transporte apoyando la programación y ejecución de las capacitaciones del proces</t>
  </si>
  <si>
    <t>2025-01-17 13:59:11</t>
  </si>
  <si>
    <t>1019123323</t>
  </si>
  <si>
    <t>ACOSTA MORALES JUAN DAVID</t>
  </si>
  <si>
    <t>04035870411</t>
  </si>
  <si>
    <t>42225</t>
  </si>
  <si>
    <t>41525</t>
  </si>
  <si>
    <t>Contrato 070 objeto 172_Prestar sus servicios profesionales jurídicos en la Oficina Asesora Jurídica brindando apoyo en la representación judicial de la Superintendencia de Transporte respecto de las acciones de tutela garantizando la defensa</t>
  </si>
  <si>
    <t>2025-01-17 14:35:10</t>
  </si>
  <si>
    <t>1101596693</t>
  </si>
  <si>
    <t>BAUTISTA BAUTISTA SANDRA MILENA</t>
  </si>
  <si>
    <t>13133372185</t>
  </si>
  <si>
    <t>40425</t>
  </si>
  <si>
    <t>39725</t>
  </si>
  <si>
    <t>14125</t>
  </si>
  <si>
    <t>Contrato 072 objeto “429_Prestar servicios profesionales a la Superintendencia de Transporte para apoyar la ejecución de actividades de supervisión auditoría y control en los diferentes modos de transporte en los territorios asignados con el</t>
  </si>
  <si>
    <t>2025-01-17 14:47:12</t>
  </si>
  <si>
    <t>7542353</t>
  </si>
  <si>
    <t>GONZALEZ SANCHEZ FRANK JIMMY</t>
  </si>
  <si>
    <t>24129831846</t>
  </si>
  <si>
    <t>41825</t>
  </si>
  <si>
    <t>41125</t>
  </si>
  <si>
    <t>14225</t>
  </si>
  <si>
    <t>Contrato 071 objeto 167_Prestar sus servicios profesionales en la Oficina Asesora Jurídica de la Superintendencia de Transporte apoyando en la representación judicial en los procesos penales y elaboración revisión y asesoramiento de los actos</t>
  </si>
  <si>
    <t>2025-01-17 15:04:05</t>
  </si>
  <si>
    <t>1015433370</t>
  </si>
  <si>
    <t>SARMIENTO PUENTES JESUS ARMANDO</t>
  </si>
  <si>
    <t>24081872370</t>
  </si>
  <si>
    <t>18625</t>
  </si>
  <si>
    <t>18325</t>
  </si>
  <si>
    <t>14325</t>
  </si>
  <si>
    <t>Contrato 074 objeto “571_Prestar sus servicios profesionales para apoyar y acompañar jurídicamente el desarrollo implementación y seguimiento de los procesos administrativos relacionados con los requerimientos de la estrategia masiva dentro del</t>
  </si>
  <si>
    <t>2025-01-17 15:21:56</t>
  </si>
  <si>
    <t>72258184</t>
  </si>
  <si>
    <t>REBOLLEDO NIETO JAROL ANTONIO</t>
  </si>
  <si>
    <t>210364169136</t>
  </si>
  <si>
    <t>860007738</t>
  </si>
  <si>
    <t>BANCO POPULAR S A</t>
  </si>
  <si>
    <t>14425</t>
  </si>
  <si>
    <t>Contrato 068 objeto “040_Prestar sus servicios de apoyo a la gestión para realizar las diferentes actividades en el GIT de recursos físicos adscrito a la Dirección Administrativa”</t>
  </si>
  <si>
    <t>2025-01-18 07:35:20</t>
  </si>
  <si>
    <t>11002533</t>
  </si>
  <si>
    <t>MENDOZA MORENO EFRAIN HERNANDO</t>
  </si>
  <si>
    <t>05328683280</t>
  </si>
  <si>
    <t>41325</t>
  </si>
  <si>
    <t>14525</t>
  </si>
  <si>
    <t>Contrato 069 objeto 161_Prestar sus servicios profesionales jurídicos en la Oficina Asesora Jurídica brindando apoyo en la representación judicial de la Superintendencia de Transporte respecto de las acciones de tutela garantizando la defensa</t>
  </si>
  <si>
    <t>2025-01-18 07:46:39</t>
  </si>
  <si>
    <t>1018422691</t>
  </si>
  <si>
    <t>SANDOVAL PARRA JULIAN EDUARDO</t>
  </si>
  <si>
    <t>1562013526</t>
  </si>
  <si>
    <t>34625</t>
  </si>
  <si>
    <t>34025</t>
  </si>
  <si>
    <t>14625</t>
  </si>
  <si>
    <t>Contrato 076 objeto 351_Prestar sus servicios profesionales con autonomía técnica y administrativa en la Dirección de Promoción y Prevención de la Delegatura de Puertos con el propósito de realizar un análisis identificación y gestión de riesg</t>
  </si>
  <si>
    <t>2025-01-20 14:50:34</t>
  </si>
  <si>
    <t>1015404555</t>
  </si>
  <si>
    <t>OROZCO OSORIO ANA CAROLINA</t>
  </si>
  <si>
    <t>0570451870112567</t>
  </si>
  <si>
    <t>36925</t>
  </si>
  <si>
    <t>36225</t>
  </si>
  <si>
    <t>Contrato 073 objeto objeto 281_Prestar los servicios profesionales con plena autonomía técnica y administrativa en la Dirección de Promoción y Prevención de Tránsito y Transporte Terrestre realizando el análisis de la información contable y fin</t>
  </si>
  <si>
    <t>2025-01-20 15:35:24</t>
  </si>
  <si>
    <t>1018503919</t>
  </si>
  <si>
    <t>LOPEZ ZAMBRANO LEIDY VIVIANA</t>
  </si>
  <si>
    <t>050850382</t>
  </si>
  <si>
    <t>26325</t>
  </si>
  <si>
    <t>28025</t>
  </si>
  <si>
    <t>14825</t>
  </si>
  <si>
    <t>Contrato 77 objeto “219_Proveer sus servicios personales de apoyo al proceso de gestión documental de la Dirección de Investigaciones de la Delegatura de Tránsito y Transporte Terrestre en cuanto a la estructuración y control de los expedientes</t>
  </si>
  <si>
    <t>2025-01-20 15:44:48</t>
  </si>
  <si>
    <t>1024576513</t>
  </si>
  <si>
    <t>BOHORQUEZ ORTIZ INGRIT LORENA</t>
  </si>
  <si>
    <t>488402461724</t>
  </si>
  <si>
    <t>26525</t>
  </si>
  <si>
    <t>28425</t>
  </si>
  <si>
    <t>14925</t>
  </si>
  <si>
    <t>Contrato 080-2024 objeto “222_Proveer servicios técnicos personales de apoyo al proceso de gestión documental de la Dirección de Investigaciones de Tránsito y Transporte Terrestre en cuanto a la verificación clasificación depuración y asignación o</t>
  </si>
  <si>
    <t>2025-01-20 15:56:06</t>
  </si>
  <si>
    <t>1057570676</t>
  </si>
  <si>
    <t>NOVA DIAZ LADY ODILIA</t>
  </si>
  <si>
    <t>20298694132</t>
  </si>
  <si>
    <t>20425</t>
  </si>
  <si>
    <t>15025</t>
  </si>
  <si>
    <t>Contrato 081 objeto 388_Prestar servicios profesionales especializados en el ámbito contable presupuestal financiero y administrativo con autonomía técnica y administrativa en la Oficina de Control Interno con el fin de desarrollar las ac</t>
  </si>
  <si>
    <t>2025-01-20 16:05:32</t>
  </si>
  <si>
    <t>71385323</t>
  </si>
  <si>
    <t>OYOLA VIVERO AGUSTIN JOSE</t>
  </si>
  <si>
    <t>31429605591</t>
  </si>
  <si>
    <t>Contrato 082 objeto “516_prestar sus servicios profesionales a la oficina de tecnologías de la información y las comunicaciones actuando como scrum master y desarrollando actividades de análisis diseño desarrollo de software pruebas documen</t>
  </si>
  <si>
    <t>2025-01-20 17:13:24</t>
  </si>
  <si>
    <t>24623095</t>
  </si>
  <si>
    <t>OSPINA ARIAS AYDA LUCY</t>
  </si>
  <si>
    <t>001570163566</t>
  </si>
  <si>
    <t>29725</t>
  </si>
  <si>
    <t>15225</t>
  </si>
  <si>
    <t>2693 - comisión a la ciudad de Barranquilla el día 22 de enero del 2025 -</t>
  </si>
  <si>
    <t>A-02-02-02-010</t>
  </si>
  <si>
    <t>VIÁTICOS DE LOS FUNCIONARIOS EN COMISIÓN</t>
  </si>
  <si>
    <t>2025-01-20 17:33:29</t>
  </si>
  <si>
    <t>1018410072</t>
  </si>
  <si>
    <t>HEREDIA MALAGON MARTHA LILIANA</t>
  </si>
  <si>
    <t>15473037588</t>
  </si>
  <si>
    <t>15325</t>
  </si>
  <si>
    <t>Contrato 083 objeto 387_Prestar los servicios profesionales con autonomía técnica y administrativa en el ámbito jurídico a la Oficina de Control Interno apoyando el desarrollo seguimiento y cumplimiento del proceso de evaluación independi</t>
  </si>
  <si>
    <t>2025-01-20 17:35:05</t>
  </si>
  <si>
    <t>15425</t>
  </si>
  <si>
    <t>2425 2525 2625</t>
  </si>
  <si>
    <t>8005525 8005625 8005725</t>
  </si>
  <si>
    <t>Presencia en buenaventura los días 22 y 23 de 2025 con el fin de poder atender las mesas de traba</t>
  </si>
  <si>
    <t>2025-01-20 17:47:42</t>
  </si>
  <si>
    <t>1001056728</t>
  </si>
  <si>
    <t>COLMENARES CARDENAS JASBLEIDY</t>
  </si>
  <si>
    <t>24096051290</t>
  </si>
  <si>
    <t>40025</t>
  </si>
  <si>
    <t>39325</t>
  </si>
  <si>
    <t>15525</t>
  </si>
  <si>
    <t>Contrato 084  objeto “400_Prestar servicios profesionales con autonomía técnica y administrativa para apoyar y ejecutar actividades de supervisión de los servicios de transporte en los diferentes modos en los territorios asignados a nivel nacio</t>
  </si>
  <si>
    <t>2025-01-20 18:05:46</t>
  </si>
  <si>
    <t>78381829</t>
  </si>
  <si>
    <t>VELANDIA FERIA MIGUEL ERNESTO</t>
  </si>
  <si>
    <t>50634360104</t>
  </si>
  <si>
    <t>Contrato 085 objeto “519_prestar sus servicios profesionales con plena autonomía técnica y administrativa en la oficina de tecnologías de la información y las comunicaciones desarrollando actividades de análisis diseño desarrollo de software</t>
  </si>
  <si>
    <t>2025-01-20 21:29:14</t>
  </si>
  <si>
    <t>1003811740</t>
  </si>
  <si>
    <t>VASQUEZ PULIDO EDUAR ESNEIDER</t>
  </si>
  <si>
    <t>24130734286</t>
  </si>
  <si>
    <t>Contrato 091 objeto “025_Prestar sus servicios de apoyo a la gestión en la Dirección Financiera de la Superintendencia de Transporte acompañando en las acciones administrativas necesarias para registrar en la Consola Taux los ingresos no tribut</t>
  </si>
  <si>
    <t>2025-01-20 21:41:07</t>
  </si>
  <si>
    <t>1144140260</t>
  </si>
  <si>
    <t>QUINTERO PEREA JAIME</t>
  </si>
  <si>
    <t>74105946001</t>
  </si>
  <si>
    <t>40725</t>
  </si>
  <si>
    <t>15825</t>
  </si>
  <si>
    <t>Contrato 079 objeto “460_Prestar servicios profesionales a la Superintendencia de Transporte para apoyar la ejecución de actividades de supervisión auditoría y control en los diferentes modos de transporte en los territorios asignados con el</t>
  </si>
  <si>
    <t>2025-01-20 22:11:21</t>
  </si>
  <si>
    <t>1107051404</t>
  </si>
  <si>
    <t>MARIN JARAMILLO MARGARITA</t>
  </si>
  <si>
    <t>0631192119</t>
  </si>
  <si>
    <t>33525</t>
  </si>
  <si>
    <t>32925</t>
  </si>
  <si>
    <t>15925</t>
  </si>
  <si>
    <t>Contrato 060 objeto 348_Prestar sus servicios profesionales como experta con autonomía técnica y administrativa a la Delegatura de Puertos de la Superintendencia de Transporte para el mejoramiento del proceso estadístico de tráfico portuario l</t>
  </si>
  <si>
    <t>2025-01-21 10:34:54</t>
  </si>
  <si>
    <t>1110505090</t>
  </si>
  <si>
    <t>POLANIA OSORIO NATALIA</t>
  </si>
  <si>
    <t>61984708989</t>
  </si>
  <si>
    <t>42325</t>
  </si>
  <si>
    <t>41625</t>
  </si>
  <si>
    <t>16025</t>
  </si>
  <si>
    <t>Contrato 086 objeto 173_Prestar sus servicios profesionales en la Oficina Asesora Jurídica brindando apoyo en la representación jurídica y en las actividades de los procesos de reestructuración Ley 550 de 1999 y reorganización Ley 1116 de 2006</t>
  </si>
  <si>
    <t>2025-01-21 10:48:46</t>
  </si>
  <si>
    <t>1053844772</t>
  </si>
  <si>
    <t>CASTAÑO DUQUE ISABEL CRISTINA</t>
  </si>
  <si>
    <t>07000042255</t>
  </si>
  <si>
    <t>40225</t>
  </si>
  <si>
    <t>39525</t>
  </si>
  <si>
    <t>Contrato 078 objeto “404_Prestar servicios profesionales con autonomía técnica y administrativa para apoyar y ejecutar actividades de supervisión de los servicios de transporte en los diferentes modos en los territorios asignados a nivel nacion</t>
  </si>
  <si>
    <t>2025-01-21 11:23:54</t>
  </si>
  <si>
    <t>1026284444</t>
  </si>
  <si>
    <t>RODRIGUEZ PULGARIN DANIEL FELIPE</t>
  </si>
  <si>
    <t>22340259096</t>
  </si>
  <si>
    <t>Contrato 087 objeto “021_Prestar sus servicios profesionales en el Grupo Interno de Trabajo de Gestión Financiera Presupuestal y Contable de la Dirección Financiera realizando el proceso de revisión y liquidación de las obligaciones financiera</t>
  </si>
  <si>
    <t>2025-01-21 11:31:25</t>
  </si>
  <si>
    <t>33377996</t>
  </si>
  <si>
    <t>MESA MARTINEZ ANA CAROLINA</t>
  </si>
  <si>
    <t>26246128463</t>
  </si>
  <si>
    <t>17325</t>
  </si>
  <si>
    <t>16325</t>
  </si>
  <si>
    <t>Contrato 047 “558_Prestar sus servicios profesionales con plena autonomía técnica y administrativa en la Oficina de Tecnologías de la Información y las Comunicaciones en la gestión administración modelado despliegue y mantenimiento de las ba</t>
  </si>
  <si>
    <t>2025-01-21 15:24:27</t>
  </si>
  <si>
    <t>A-01-01-01-001-004</t>
  </si>
  <si>
    <t>SUBSIDIO DE ALIMENTACIÓN</t>
  </si>
  <si>
    <t>16425</t>
  </si>
  <si>
    <t>9327725</t>
  </si>
  <si>
    <t>3283 - Nomina Enero 2025</t>
  </si>
  <si>
    <t>A-01-01-01-001-005</t>
  </si>
  <si>
    <t>AUXILIO DE TRANSPORTE</t>
  </si>
  <si>
    <t>A-01-01-03-001-003</t>
  </si>
  <si>
    <t>BONIFICACIÓN ESPECIAL DE RECREACIÓN</t>
  </si>
  <si>
    <t>A-01-01-03-016</t>
  </si>
  <si>
    <t>PRIMA DE COORDINACIÓN</t>
  </si>
  <si>
    <t>A-03-04-02-012-001</t>
  </si>
  <si>
    <t>INCAPACIDADES (NO DE PENSIONES)</t>
  </si>
  <si>
    <t>A-03-04-02-012-002</t>
  </si>
  <si>
    <t>LICENCIAS DE MATERNIDAD Y PATERNIDAD (NO DE PENSIONES)</t>
  </si>
  <si>
    <t>A-01-01-01-001-001</t>
  </si>
  <si>
    <t>SUELDO BÁSICO</t>
  </si>
  <si>
    <t>A-01-01-01-001-003</t>
  </si>
  <si>
    <t>PRIMA TÉCNICA SALARIAL</t>
  </si>
  <si>
    <t>A-01-01-01-001-007</t>
  </si>
  <si>
    <t>BONIFICACIÓN POR SERVICIOS PRESTADOS</t>
  </si>
  <si>
    <t>A-01-01-01-001-010</t>
  </si>
  <si>
    <t>PRIMA DE VACACIONES</t>
  </si>
  <si>
    <t>A-01-01-03-001-001</t>
  </si>
  <si>
    <t>VACACIONES</t>
  </si>
  <si>
    <t>A-01-01-03-002</t>
  </si>
  <si>
    <t>PRIMA TÉCNICA NO SALARIAL</t>
  </si>
  <si>
    <t>2025-01-21 17:21:03</t>
  </si>
  <si>
    <t>94540503</t>
  </si>
  <si>
    <t>MUESES CUARAN WILSON ARMANDO</t>
  </si>
  <si>
    <t>03227226292</t>
  </si>
  <si>
    <t>25025</t>
  </si>
  <si>
    <t>24725</t>
  </si>
  <si>
    <t>16525</t>
  </si>
  <si>
    <t>Contrato 090 objeto 140_Prestar servicios profesionales con plena autonomía técnica y administrativa al Grupo Interno de Trabajo de Comunicaciones de la Superintendencia de Transporte apoyando en el diseño mejora e implementación de estrategia</t>
  </si>
  <si>
    <t>2025-01-21 18:19:00</t>
  </si>
  <si>
    <t>1095831813</t>
  </si>
  <si>
    <t>RODRIGUEZ DANESA</t>
  </si>
  <si>
    <t>79217393383</t>
  </si>
  <si>
    <t>16625</t>
  </si>
  <si>
    <t>350</t>
  </si>
  <si>
    <t>Cesión del contrato 350-2024 objeto 307_ Prestar servicios profesionales a la Superintendencia de Transporte en el seguimiento de temas administrativos contractuales y financieros de los contratistas regionales que ejecutan actividades en el marco d</t>
  </si>
  <si>
    <t>2025-01-22 12:53:18</t>
  </si>
  <si>
    <t>1022380146</t>
  </si>
  <si>
    <t>ORREGO FERNANDEZ LUZ DANIELA</t>
  </si>
  <si>
    <t>0550009600171327</t>
  </si>
  <si>
    <t>18525</t>
  </si>
  <si>
    <t>18225</t>
  </si>
  <si>
    <t>16725</t>
  </si>
  <si>
    <t>Contrato 097 objeto “570_Prestar sus servicios profesionales para apoyar y acompañar jurídicamente el desarrollo implementación y seguimiento de los procesos administrativos relacionados con los requerimientos de la estrategia masiva dentro del</t>
  </si>
  <si>
    <t>2025-01-22 13:09:29</t>
  </si>
  <si>
    <t>1016103977</t>
  </si>
  <si>
    <t>ESPINOSA CAICEDO LINA FERNANDA</t>
  </si>
  <si>
    <t>0034003183</t>
  </si>
  <si>
    <t>Registrada</t>
  </si>
  <si>
    <t>19725</t>
  </si>
  <si>
    <t>16825</t>
  </si>
  <si>
    <t>Contrato 112 Objeto 087_Prestar sus servicios profesionales jurídicos con autonomía técnica y administrativa en el Grupo Interno de Trabajo de notificaciones de la Superintendencia de Transporte en la atención de las PQRS asignadas y las activi</t>
  </si>
  <si>
    <t>2025-01-22 16:02:17</t>
  </si>
  <si>
    <t>1012452459</t>
  </si>
  <si>
    <t>PALACIOS ALVAREZ YESICA ALEJANDRA</t>
  </si>
  <si>
    <t>24123411756</t>
  </si>
  <si>
    <t>35125</t>
  </si>
  <si>
    <t>34525</t>
  </si>
  <si>
    <t>Contrato 088 objeto 361_Prestar sus servicios profesionales con autonomía técnica y administrativa en la Dirección de Promoción y Prevención de la Delegatura de Puertos apoyando la ejecución de actividades relacionadas a la planeación ejecució</t>
  </si>
  <si>
    <t>2025-01-22 16:10:46</t>
  </si>
  <si>
    <t>1010243206</t>
  </si>
  <si>
    <t>TRIANA LABRADOR SERGIO ALEJANDRO</t>
  </si>
  <si>
    <t>04100016082</t>
  </si>
  <si>
    <t>19225</t>
  </si>
  <si>
    <t>18925</t>
  </si>
  <si>
    <t>Contrato 100 objeto “577_Prestar sus servicios profesionales con plena autonomía técnica y administrativa en la Oficina de Tecnologías de la Información y las Comunicaciones desarrollando actividades de documentación elaboración de guías inst</t>
  </si>
  <si>
    <t>2025-01-22 16:31:31</t>
  </si>
  <si>
    <t>1107084216</t>
  </si>
  <si>
    <t>MELENDEZ ADRADA JOSE ALEJANDRO</t>
  </si>
  <si>
    <t>91215765666</t>
  </si>
  <si>
    <t>48525</t>
  </si>
  <si>
    <t>Contrato 103 objeto 082_Prestar sus servicios profesionales al Grupo de Relacionamiento con el Ciudadano de la Superintendencia de Transporte en el desarrollo de las actividades que nos permitan dar cumplimiento a los temas establecidos y perti</t>
  </si>
  <si>
    <t>2025-01-22 16:42:20</t>
  </si>
  <si>
    <t>52107110</t>
  </si>
  <si>
    <t>OLARTE MANRIQUE YASMIN</t>
  </si>
  <si>
    <t>0583513395</t>
  </si>
  <si>
    <t>33425</t>
  </si>
  <si>
    <t>Contrato 089 objeto 347_Prestar sus servicios profesionales con autonomía técnica y administrativa en la Dirección de Promoción y Prevención de la Delegatura de Puertos en la gestión de fortalecimiento a la supervisión inteligente mediante la</t>
  </si>
  <si>
    <t>2025-01-22 16:53:24</t>
  </si>
  <si>
    <t>1016040918</t>
  </si>
  <si>
    <t>GOMEZ SALAZAR GISSEL ORIANA</t>
  </si>
  <si>
    <t>275232080</t>
  </si>
  <si>
    <t>42725</t>
  </si>
  <si>
    <t>42025</t>
  </si>
  <si>
    <t>Contrato 096 objeto 329_Prestar sus servicios profesionales en la Dirección de Investigaciones de Puertos con el fin de apoyar la gestión y el trámite de las actividades administrativas que deban realizarse en esta Dirección y respecto de las s</t>
  </si>
  <si>
    <t>2025-01-22 17:00:10</t>
  </si>
  <si>
    <t>80739903</t>
  </si>
  <si>
    <t>CARO MONTOYA LUIS FELIPE</t>
  </si>
  <si>
    <t>230042000992</t>
  </si>
  <si>
    <t>34825</t>
  </si>
  <si>
    <t>34225</t>
  </si>
  <si>
    <t>Contrato 059 objeto 354_Prestar asistencia profesional como abogado en la Superintendencia de Transporte con plena autonomía técnica y administrativa en la verificación de información reportada por los vigilados de la Delegatura de Puertos en lo</t>
  </si>
  <si>
    <t>2025-01-22 17:08:52</t>
  </si>
  <si>
    <t>1020775900</t>
  </si>
  <si>
    <t>CASTRO FLOREZ NICOLAS ARTURO</t>
  </si>
  <si>
    <t>20452713897</t>
  </si>
  <si>
    <t>46125</t>
  </si>
  <si>
    <t>45425</t>
  </si>
  <si>
    <t>17525</t>
  </si>
  <si>
    <t>Contrato 117  objeto 327_Prestar sus servicios profesionales a la Superintendencia Delegada de Tránsito y Transporte apoyando la planeación estratégica del área así como el diseño implementación y seguimiento a las peticiones programas y proye</t>
  </si>
  <si>
    <t>2025-01-22 17:15:53</t>
  </si>
  <si>
    <t>1010230359</t>
  </si>
  <si>
    <t>SANDOVAL GUZMAN MARIA PAULA</t>
  </si>
  <si>
    <t>488403106369</t>
  </si>
  <si>
    <t>19825</t>
  </si>
  <si>
    <t>19525</t>
  </si>
  <si>
    <t>Contrato 094 objeto “572_Prestar sus servicios profesionales jurídicos apoyando la implementación y seguimiento de los proyectos de transformación digital apropiados en la oficina de tecnologías de la información y comunicaciones de la superinte</t>
  </si>
  <si>
    <t>2025-01-22 17:40:52</t>
  </si>
  <si>
    <t>1010207847</t>
  </si>
  <si>
    <t>MORA CRUZ DIANA MARCELA</t>
  </si>
  <si>
    <t>0550488418278294</t>
  </si>
  <si>
    <t>17725</t>
  </si>
  <si>
    <t>Contrato 098 objeto 043_Prestar sus servicios profesionales jurídicos a la Dirección Administrativa y sus Grupos internos de trabajo haciendo acompañamiento en temas contractuales a su cargo</t>
  </si>
  <si>
    <t>2025-01-22 17:54:19</t>
  </si>
  <si>
    <t>3026718</t>
  </si>
  <si>
    <t>BERNAL MORENO JUAN DE JESUS</t>
  </si>
  <si>
    <t>275546505</t>
  </si>
  <si>
    <t>25125</t>
  </si>
  <si>
    <t>17825</t>
  </si>
  <si>
    <t>Contrato 110 objeto “204_Proveer sus servicios personales de apoyo al proceso de gestión documental de la Dirección de Investigaciones de la Delegatura de Tránsito y Transporte Terrestre en lo que tiene que ver con la estructuración foliación</t>
  </si>
  <si>
    <t>2025-01-22 18:12:43</t>
  </si>
  <si>
    <t>64587626</t>
  </si>
  <si>
    <t>FLOREZ BARBOSA ISELA PATRICIA</t>
  </si>
  <si>
    <t>03008107563</t>
  </si>
  <si>
    <t>17925</t>
  </si>
  <si>
    <t>Contrato 113 objeto “522_Prestar sus servicios profesionales con plena autonomía técnica y administrativa en la Oficina de Tecnologías de la Información y las Comunicaciones desarrollando actividades de análisis diseño desarrollo de software</t>
  </si>
  <si>
    <t>2025-01-22 18:39:29</t>
  </si>
  <si>
    <t>1030553169</t>
  </si>
  <si>
    <t>GUTIERREZ RIOS JUAN CAMILO</t>
  </si>
  <si>
    <t>488403346692</t>
  </si>
  <si>
    <t>37325</t>
  </si>
  <si>
    <t>18025</t>
  </si>
  <si>
    <t>Contrato 120 objeto 286_Prestar los servicios profesionales con plena autonomía técnica y administrativa en la Dirección de Promoción y Prevención de Tránsito y Transporte Terrestre realizando el análisis de la información contable y financie</t>
  </si>
  <si>
    <t>2025-01-22 18:55:43</t>
  </si>
  <si>
    <t>1024523273</t>
  </si>
  <si>
    <t>CAMELO MUÑOZ DAVID LEONARDO</t>
  </si>
  <si>
    <t>24041704107</t>
  </si>
  <si>
    <t>42925</t>
  </si>
  <si>
    <t>18125</t>
  </si>
  <si>
    <t>Contrato 102 objeto 332_Prestar servicios profesionales jurídicos con plena autonomía técnica y administrativa para apoyar el análisis de las solicitudes de investigación de los asuntos fluviales y portuarios con el fin de</t>
  </si>
  <si>
    <t>2025-01-22 19:06:10</t>
  </si>
  <si>
    <t>52507327</t>
  </si>
  <si>
    <t>RODRIGUEZ SANCHEZ YOLANDA</t>
  </si>
  <si>
    <t>24051246691</t>
  </si>
  <si>
    <t>37225</t>
  </si>
  <si>
    <t>36525</t>
  </si>
  <si>
    <t>Contrato 099 objeto 285_Prestar los servicios profesionales con plena autonomía técnica y administrativa en la Dirección de Promoción y Prevención de Tránsito y Transporte Terrestre realizando el análisis de la información contable y financier</t>
  </si>
  <si>
    <t>2025-01-22 19:15:21</t>
  </si>
  <si>
    <t>1030627129</t>
  </si>
  <si>
    <t>HERNANDEZ GARCIA KELLY JOHANNA</t>
  </si>
  <si>
    <t>91224690245</t>
  </si>
  <si>
    <t>20125</t>
  </si>
  <si>
    <t>Contrato 121 objeto 089_Prestar sus servicios profesionales jurídicos con autonomía técnica y administrativa en el Grupo Interno de Trabajo de notificaciones de la Superintendencia de Transporte en la atención de las PQRS asignadas y las activi</t>
  </si>
  <si>
    <t>2025-01-23 08:42:15</t>
  </si>
  <si>
    <t>1022432552</t>
  </si>
  <si>
    <t>BAQUERO PERDOMO ANGIE MARCELA</t>
  </si>
  <si>
    <t>24185519259</t>
  </si>
  <si>
    <t>48625</t>
  </si>
  <si>
    <t>47925</t>
  </si>
  <si>
    <t>18425</t>
  </si>
  <si>
    <t>Contrato 122 objeto 111_Prestar servicios de apoyo a la Oficina Asesora de Planeación en las actividades relacionadas con la actualización y mantenimiento del Sistema Integrado de Gestión adoptando los lineamientos y políticas del Modelo Integr</t>
  </si>
  <si>
    <t>2025-01-23 08:55:28</t>
  </si>
  <si>
    <t>52335440</t>
  </si>
  <si>
    <t>SANJUAN GONZALEZ BERTHA ANGELICA</t>
  </si>
  <si>
    <t>5336218022</t>
  </si>
  <si>
    <t>Contrato 095 objeto 390_Prestar los servicios profesionales a la Oficina de Control Interno apoyando el desarrollo seguimiento y cumplimiento conforme el plan anual de auditorías 2025 así como en la actualización de la documentación en el Si</t>
  </si>
  <si>
    <t>CANO HERNANDEZ HUGO FERNANDO</t>
  </si>
  <si>
    <t>Contrato 105-2025 objeto 160_Prestar sus servicios profesionales jurídicos en la Oficina Asesora Jurídica brindando apoyo en la representación judicial de la Superintendencia de Transporte respecto de las acciones de tutela garantizando la defensa</t>
  </si>
  <si>
    <t>DIAZ HOYOS DANIELA STEPHANIA</t>
  </si>
  <si>
    <t>Contrato 106-2025 objeto 171_Prestar sus servicios profesionales jurídicos en la Oficina Asesora Jurídica brindando apoyo en la representación judicial de la Superintendencia de Transporte respecto de las acciones de tutela garantizando la defensa</t>
  </si>
  <si>
    <t>VILLAMIL RUIZ JHON EDISON</t>
  </si>
  <si>
    <t>Contrato 107-2025 objeto “374_Prestar servicios profesionales para la Dirección de Investigaciones de Protección a Usuarios del Sector Transporte en el trámite de PQRS el análisis jurídico de actuaciones administrativas la proyección de actos admin</t>
  </si>
  <si>
    <t>CRUZ LEON SERGIO ALEJANDRO</t>
  </si>
  <si>
    <t>Contrato 111-2025 objeto “223_Proveer sus servicios personales de apoyo al proceso de gestión documental de la Dirección de Investigaciones de la Delegatura de Tránsito y Transporte Terrestre en cuanto a la estructuración foliación y alistamiento d</t>
  </si>
  <si>
    <t>CORTES VALESTT GUSTAVO HERNANDO</t>
  </si>
  <si>
    <t>Contrato 114-2025 objeto 201_Prestar los servicios profesionales jurídicos como especializado con autonomía técnica y administrativa apoyando la articulación jurídica entre el Despacho del Superintendente Delegado de Concesiones e Infraestructura y s</t>
  </si>
  <si>
    <t>ORTIZ VELASQUEZ ELIZABETH</t>
  </si>
  <si>
    <t>Contrato 115 - 2025 objeto 527_Prestar sus servicios profesionales con plena autonomía técnica y administrativa en la Oficina de Tecnologías de la Información y las Comunicaciones servicios profesionales especializados para apoyar el afinamiento tec</t>
  </si>
  <si>
    <t>SANCHEZ LESMES YENNY ANDREA</t>
  </si>
  <si>
    <t>Contrato 116 -2025 objeto “261_Proveer servicios profesionales de abogado a la Dirección de Investigaciones de la Delegatura de Tránsito y Transporte Terrestre para preparar presentar y revisar los proyectos de actos administrativos que se asignen</t>
  </si>
  <si>
    <t>ORTIZ TORO ANA MARIA</t>
  </si>
  <si>
    <t>Contrato 123-2025 objeto 080_Prestar sus servicios profesionales al Grupo de Relacionamiento con el Ciudadano de la Superintendencia de Transporte para proyectar respuesta o comunicaciones de traslado por competencia de los radicados asignados a ef</t>
  </si>
  <si>
    <t>MUÑOZ VARGAS RICARDO</t>
  </si>
  <si>
    <t>Contrato 124-2025 objeto 277_Prestar sus servicios profesionales en la Dirección de Promoción y Prevención de Tránsito y Transporte Terrestre verificando el cumplimiento a la implementación de los Planes Estratégicos de Seguridad Vial reportados por</t>
  </si>
  <si>
    <t>GUZMAN PADILLA NICOLAS ANDRES</t>
  </si>
  <si>
    <t>Contrato 126-2025 objeto 044_Prestar sus servicios profesionales realizando acompañamiento a la articulación y gestión de las actividades jurídicas necesarias para el oportuno y correcto desarrollo de las funciones de la dirección administrativa</t>
  </si>
  <si>
    <t>FUENTES NINO DIEGO ARMANDO</t>
  </si>
  <si>
    <t>Contrato 127 - 2025 objeto 066_Prestar servicios de apoyo técnico para la gestión digitalización organización e incorporación de las PQRD (Peticiones Quejas Reclamos y Denuncias) asignadas por la Dirección de Investigaciones para la Protección</t>
  </si>
  <si>
    <t>Martínez Janneth Cortés</t>
  </si>
  <si>
    <t>Contrato 128-2025 objeto 112_Prestar servicios profesionales a la Oficina Asesora de Planeación coadyuvando en el mejoramiento y desarrollo de los instrumentos y componentes de planeación estratégica de la entidad para que cumplan con los lineamie</t>
  </si>
  <si>
    <t>MOLANO PARRA PABLO LEONARDO</t>
  </si>
  <si>
    <t>Contrato 132-2025 objeto solicitud 026-2025 objeto: 096_Prestar servicios profesionales a la Oficina Asesora de Planeación en el acompañamiento de la implementación de la política de administración de riesgos así como de la dimensión de Control Inte</t>
  </si>
  <si>
    <t>BELTRAN MESA IVONNE MARIANA</t>
  </si>
  <si>
    <t>Contrato 138-2025 objeto 048_Prestar sus servicios profesionales apoyando los procesos inherentes a la Dirección Administrativa y sus grupos internos de trabajo</t>
  </si>
  <si>
    <t>RESOLUCION</t>
  </si>
  <si>
    <t>resolución 12587 de 2024</t>
  </si>
  <si>
    <t>grav mov financiero resolución 12587 de 2024</t>
  </si>
  <si>
    <t>CONTRERAS FONTE OSCAR JAVIER</t>
  </si>
  <si>
    <t>Contrato 108-2025 objeto “375_Prestar servicios profesionales para la Dirección de Investigaciones de Protección a Usuarios del Sector Transporte en el trámite de PQRS el análisis jurídico de actuaciones administrativas la proyección de actos admin</t>
  </si>
  <si>
    <t>VEGA ROZO NESTOR JAVIER</t>
  </si>
  <si>
    <t>Contrato 125-2025 objeto 529_Prestar sus servicios profesionales con plena autonomía técnica y administrativa en la Oficina de Tecnologías de la Información y las Comunicaciones realizando análisis optimización e implementación de indicadores de</t>
  </si>
  <si>
    <t>NUÑEZ VILLAMIL SANTOS DAVID</t>
  </si>
  <si>
    <t>LULO BANK SA</t>
  </si>
  <si>
    <t>Contrato 136-2025 objeto “533_Prestar sus servicios profesionales con plena autonomía técnica y administrativa en la Oficina de Tecnologías de la Información y las Comunicaciones realizando actividades de análisis diseño desarrollo de software pru</t>
  </si>
  <si>
    <t>SUSA RUIZ LEONOR MERCEDES</t>
  </si>
  <si>
    <t>Contrato 129 - 2025 345_Gestionar los servicios de apoyo a la gestión en la Dirección de Promoción y Prevención de la Delegatura de Puertos de la Superintendencia de Transporte soportando las actividades de gestión documental respecto de la informac</t>
  </si>
  <si>
    <t>PERDOMO ALMANZA MARIA PAULA</t>
  </si>
  <si>
    <t>Contrato 133-2025 “253_Proveer los servicios profesionales de abogado a la Dirección de Investigaciones de la Delegatura de Tránsito y Transporte Terrestre con autonomía técnica y administrativa elaborando los actos administrativos que correspondan</t>
  </si>
  <si>
    <t>PARRA LOPEZ INTI ALEJANDRO</t>
  </si>
  <si>
    <t>Contrato 109-2025 objeto “378_Prestar servicios profesionales para la Dirección de Investigaciones de Protección a Usuarios del Sector Transporte en el trámite de PQRS el análisis jurídico de actuaciones administrativas la proyección de actos admin</t>
  </si>
  <si>
    <t>HERNANDEZ LOZANO SEBASTIAN</t>
  </si>
  <si>
    <t>Contrato 104-2025 objeto 342_Prestar servicios profesionales con plena autonomía técnica y administrativa para apoyar la evaluación de las actividades portuarias y fluviales que desarrollan los vigilados por la Delegatura de Puertos con la finalida</t>
  </si>
  <si>
    <t>OLAYA MESA JORGE NICOLAS</t>
  </si>
  <si>
    <t>Contrato 139 - 2025 objeto solicitud 026-2025 objeto: 113_Prestar servicios profesionales a la Oficina Asesora de Planeación haciendo acompañaminto en las actividades de mantenimiento y mejora del Sistema de Gestión de la entidad así como en la imp</t>
  </si>
  <si>
    <t>PINILLA PEDRAZA JUAN GUILLERMO</t>
  </si>
  <si>
    <t>Contrato 131-2025 objeto 367_Prestar sus servicios profesionales con autonomía técnica y administrativa en la Dirección de Promoción y Prevención de la Delegatura de Puertos apoyando la gestión análisis y procesamiento de datos e información necesa</t>
  </si>
  <si>
    <t>ROZO SARMIENTO DIANA MARLESBBY</t>
  </si>
  <si>
    <t>Contrato 134-2025 objeto solicitud 026-2025 objeto: 114_Prestar servicios profesionales a la Oficina Asesora de Planeación para apoyar la implementación y mantenimiento de la política de género en coordinación con las áreas de la Superintendencia de</t>
  </si>
  <si>
    <t>RODRIGUEZ DURAN IVAN</t>
  </si>
  <si>
    <t>Contrato 137-2025 192_Prestar los servicios profesionales especializados con plena autonomía técnica y administrativa en la Delegatura de Concesiones e Infraestructura brindando acompañamiento en las actividades que se deban adelantar para fortalece</t>
  </si>
  <si>
    <t>JULIO ACEVEDO ANABEL</t>
  </si>
  <si>
    <t>Contrato 147-2025 objeto 135_Prestar los servicios de apoyo a la gestión ejecutando actividades administrativas trámites y monitoreos de plataforma de gestión documental de la coordinación en el Grupo de Talento Humano</t>
  </si>
  <si>
    <t>SALINAS AYERBE LEIDY NATALIA</t>
  </si>
  <si>
    <t>Contrato 101-2025 objeto 062_Prestar sus servicios de apoyo a la gestión en la Superintendencia de Transporte en el GIT de Gestión Documental realizando la clasificación de los documentos de entrada allegados por los diferentes canales de recepción</t>
  </si>
  <si>
    <t>MARTINEZ FERNANDEZ CARLOS ALBERTO</t>
  </si>
  <si>
    <t>Contrato 1182025 objeto 156_Prestar sus servicios profesionales en la Oficina Asesora Jurídica de la Superintendencia de Transporte brindando apoyo en la defensa y representación judicial de la entidad en los procesos en los que se le otorgue poder</t>
  </si>
  <si>
    <t>OCAMPO GONZALEZ DANIELA</t>
  </si>
  <si>
    <t>Contrato 140-2025 objeto 194_Prestar los servicios profesionales especializados con plena autonomía técnica y administrativa en la Delegatura de Concesiones e Infraestructura haciendo acompañamiento e el desarrollo de las actividades que se requiera</t>
  </si>
  <si>
    <t>PLAZA MONTOYA SANDRA VIVIANA</t>
  </si>
  <si>
    <t>Contrato 142-2025 objeto “439_Prestar servicios profesionales con autonomía técnica y administrativa para apoyar y ejecutar actividades de supervisión de los servicios de transporte en los diferentes modos en los territorios asignados a nivel nacion</t>
  </si>
  <si>
    <t>ECHEVERRI GOMEZ JULIO CESAR</t>
  </si>
  <si>
    <t>Contrato 143-2025 objeto 079_Prestar sus servicios profesionales al Grupo de Relacionamiento con el Ciudadano de la Superintendencia de Transporte para proyectar respuesta o comunicaciones de traslado por competencia de los radicados asignados a ef</t>
  </si>
  <si>
    <t>GALLO FLOREZ MARIA CLARA</t>
  </si>
  <si>
    <t>Contrato 144-2025 objeto 078_Prestar sus servicios profesionales al Grupo de Relacionamiento con el Ciudadano de la Superintendencia de Transporte para proyectar respuesta o comunicaciones de traslado por competencia de los radicados asignados a ef</t>
  </si>
  <si>
    <t>SIERRA BRITO RAFAEL EMILIO</t>
  </si>
  <si>
    <t>Contrato 145-2025 objeto 551_Prestar sus servicios profesionales con plena autonomía técnica y administrativa en la Oficina de Tecnologías de la Información y las Comunicaciones llevando a cabo actividades de seguimiento y control de las soluciones</t>
  </si>
  <si>
    <t>CARDONA PAYARES JAVIER DE JESUS</t>
  </si>
  <si>
    <t>Contrato 148-2025 objeto “562_Prestar sus servicios profesionales con plena autonomía técnica y administrativa en la Oficina de Tecnologías de la Información y las Comunicaciones desarrollando actividades de análisis diseño desarrollo de software</t>
  </si>
  <si>
    <t>GONZALEZ RODRIGUEZ SERGIO ANDRES</t>
  </si>
  <si>
    <t>Contrato 119 -2025 objeto 155_Prestar sus servicios profesionales en la Oficina Asesora Jurídica de la Superintendencia de Transporte brindando apoyo en la defensa y representación judicial de la entidad en los procesos en los que se le otorgue pode</t>
  </si>
  <si>
    <t>NARVAEZ BASTIDAS LEYDI ALEJANDRA</t>
  </si>
  <si>
    <t>Contrato 149-2025 objeto 318_Prestar sus servicios profesionales a la Superintendencia Delegada de Tránsito y Transporte Terrestre apoyando la proyección de respuesta a los derechos de petición y de los actos administrativos con base el procedimiento</t>
  </si>
  <si>
    <t>VILLAMIL SANCHEZ GERARDO ALBERTO</t>
  </si>
  <si>
    <t>Contrato 150-2025 objeto 320_Prestar sus servicios profesionales jurídicos con autonomía técnica y administrativa para el fortalecimiento a la supervisión integral a los vigilados a nivel nacional haciendo acompañamiento jurídico y asesoría en los p</t>
  </si>
  <si>
    <t>ESPINOSA CLAUDIA</t>
  </si>
  <si>
    <t>Contrato 155-2025 objeto “022_Prestar sus servicios de apoyo a la gestión en el Grupo de Análisis y Gestión del Recaudo de la Dirección Financiera de la Superintendencia de Transporte apoyando en las campañas de cobro persuasivo de las obligaciones</t>
  </si>
  <si>
    <t>RODRIGUEZ ROMERO INGRID JULIETH</t>
  </si>
  <si>
    <t>Contrato 153-2025 objeto 057_Prestar con plena autonomía técnica y administrativa sus servicios profesionales brindando acompañamiento a la Secretaria General de la Superintendencia de Transporte en lo relacionado a las actividades que se requieran</t>
  </si>
  <si>
    <t>TRILLEROS NAVARRO HERNANDO ALFONSO</t>
  </si>
  <si>
    <t>Contrato 130-2025 objeto 349_Prestar servicios profesionales como experto en la Delegatura de Puertos de la Superintendencia de Transporte con el propósito de realizar las actividades necesarias para el desarrollo del proceso de generación de inform</t>
  </si>
  <si>
    <t>SANCHEZ TORRES MARIA DEL PILAR</t>
  </si>
  <si>
    <t>CONTRATO DE CONSULTORIA</t>
  </si>
  <si>
    <t>Contrato 135-2025 objeto 588_Prestar servicios profesionales a la Dirección Administrativa de la Superintendencia de Transporte brindando apoyo a la gestión de los procesos de la Superintendencia de Transporte para la consolidación de informes de ges</t>
  </si>
  <si>
    <t>SALAMANCA ACOSTA PEDRO DANIEL</t>
  </si>
  <si>
    <t>Contrato 141-2025 objeto 193_Prestar los servicios profesionales en la Delegatura de Concesiones e Infraestructura con plena autonomía técnica y administrativa brindando apoyo en la elaboración y mejoramiento de los tableros de control así como en</t>
  </si>
  <si>
    <t>MORENO CAMILO</t>
  </si>
  <si>
    <t>Contrato 154-2025 objeto Solicitud 013-2025 objeto 133_Prestar los servicios profesionales al Grupo de Talento Humano bajo su autonomía técnica y administrativa ejecutando actividades para la mejora continua del proceso de Gestión de Talento Humano</t>
  </si>
  <si>
    <t>URREA MENDEZ DEISY JOHANNA</t>
  </si>
  <si>
    <t>Contrato 146-2025 objeto “233_Proveer servicios profesionales de abogado a la Dirección de Investigaciones de la Delegatura de Tránsito y Transporte Terrestre para preparar presentar y revisar los proyectos de actos administrativos que se asignen</t>
  </si>
  <si>
    <t>OSORIO MOYA CRISTIAN GERMAN</t>
  </si>
  <si>
    <t>Contrato 156-2025 objeto objeto 272_Prestar sus servicios de apoyo a la gestión en la Dirección de Promoción y Prevención de Tránsito y Transporte Terrestre realizando actividades de organización clasificación y conservación de la documentación fís</t>
  </si>
  <si>
    <t>MANTILLA JAIMES MARY LUZ</t>
  </si>
  <si>
    <t>Contrato 160-2025 objeto objeto 274_Prestar los servicios profesionales con plena autonomía técnica y administrativa en la Dirección de Promoción y Prevención en la revisión análisis y estudios de la información financiera reportada por los sujetos</t>
  </si>
  <si>
    <t>RUBIO CASTILLO ERIKA ANDREA</t>
  </si>
  <si>
    <t>Contrato 161-2025 objeto 376_Prestar servicios profesionales en el ámbito jurídico orientados a la proyección revisión y elaboración de los actos administrativos requeridos para la resolución de los recursos de reposición interpuestos contra las de</t>
  </si>
  <si>
    <t>GUERRERO CHAVEZ DAVID ALEJANDRO</t>
  </si>
  <si>
    <t>Contrato 162-2025 objeto 381_Prestar sus servicios profesionales como abogado en la Dirección de Prevención Promoción y Atención a Usuarios del Sector Transporte con el objetivo de apoyar la socialización promoción y protección de los derechos y d</t>
  </si>
  <si>
    <t>HERNANDEZ MORA JUAN DANIEL</t>
  </si>
  <si>
    <t>Contrato 163-2025 objeto objeto 275_Prestar sus servicios profesionales jurídicos con plena autonomía técnica y administrativa en la Dirección de Promoción y Prevención de Tránsito y Transporte Terrestre analizando la información aportada por los or</t>
  </si>
  <si>
    <t>MORA ACOSTA YENNY ALEXANDRA</t>
  </si>
  <si>
    <t>Contrato 164-2025 objeto 326_Prestar sus servicios profesionales en la Superintendencia Delegada de Tránsito y Transporte Terrestre realizando revisión análisis y estructuración de los documentos en materia tecnológica y su articulación con los doc</t>
  </si>
  <si>
    <t>RODRIGUEZ SUAREZ JULIO CESAR</t>
  </si>
  <si>
    <t>Contrato 158-2025 objeto “369_Prestar sus servicios profesionales especializados apoyando la gestión del Despacho de la Delegatura de Puertos en las proyecciones revisiones y aprobaciones técnicas requeridas en los proyectos portuarios marítimos y f</t>
  </si>
  <si>
    <t>DIAZ ALVAREZ JANNYS ROCIO</t>
  </si>
  <si>
    <t>Contrato 165 -2025 objeto “317_Prestar sus servicios profesionales a la Superintendencia Delegada de Tránsito y Transporte Terrestre apoyando la proyección de respuesta a los derechos de petición y de los actos administrativos con base el proce</t>
  </si>
  <si>
    <t>CARO GOMEZ GABRIELA</t>
  </si>
  <si>
    <t>Contrato 173-2025 objeto 301_Prestar sus servicios de apoyo a la gestión en la Superintendencia Delegada de Tránsito y Transporte Terrestre validando y aplicando los procesos y procedimientos internos de gestión documental conforme el modelo integrad</t>
  </si>
  <si>
    <t>DIAZ MAYORGA ROSY MILENA</t>
  </si>
  <si>
    <t>Contrato 166-2025 objeto 288_Prestar sus servicios de apoyo a la gestión en la Dirección de Promoción y Prevención de Tránsito y Transporte Terrestre realizando actividades de organización clasificación y conservación de la documentación física y</t>
  </si>
  <si>
    <t>PALACIOS RIVAS LUZ MARINA</t>
  </si>
  <si>
    <t>Contrato 171-2025 objeto 291_Prestar sus servicios de apoyo a la gestión en la Superintendencia Delegada de Tránsito y Transporte Terrestre validando y aplicando los procesos y procedimientos internos de gestión documental conforme el modelo integrad</t>
  </si>
  <si>
    <t>PINEDA ROZO CINDY JINETH</t>
  </si>
  <si>
    <t>Contrato 174-2025 objeto “308_Prestar sus servicios de apoyo a la gestión a la Superintendencia Delegada de Tránsito y Transporte Terrestre validando y aplicando los procesos y procedimientos internos de gestión documental conforme el modelo integrad</t>
  </si>
  <si>
    <t>SANCHEZ MENESES RICARDO ERNESTO</t>
  </si>
  <si>
    <t>Contrato 170-2025 objeto “315_Prestar sus servicios profesionales a la Superintendencia Delegada de Tránsito y Transporte Terrestre haciendo acompañamiento jurídico con el fin de verificar que las actuaciones adelantadas en el análisis de los expedi</t>
  </si>
  <si>
    <t>correo 28/01/2025</t>
  </si>
  <si>
    <t>grav mov finan pago libranzas mes de diciembre</t>
  </si>
  <si>
    <t>LOPEZ MERCHAN CARLOS ANDRES</t>
  </si>
  <si>
    <t>Contrato 159-2025 objeto 145_Prestar servicios profesionales como experto en el área jurídica para asesorar en los temas que le sean asignados respecto de la gestión y el cumplimiento de las funciones de la secretaría general de la supertrans</t>
  </si>
  <si>
    <t>TARAZONA PEÑARANDA YERLI YAHIRA</t>
  </si>
  <si>
    <t>Contrato 167-2025 objeto objeto 128_Prestar los servicios de apoyo a la gestión en el Grupo de Talento Humano de la Superintendencia de Transporte apoyando la recolección consolidación y organización de la información en los procesos</t>
  </si>
  <si>
    <t>ROMERO SALAZAR KAREN LORENA</t>
  </si>
  <si>
    <t>Contrato 168-2025 objeto 312_Prestar sus servicios de apoyo a la gestión a la Superintendencia Delegada de Tránsito y Transporte Terrestre realizando actividades de organización física y virtual de los documentos actualización de bases de datos de</t>
  </si>
  <si>
    <t>MEZA HERNANDEZ NANCY JUDITH</t>
  </si>
  <si>
    <t>Cesión Contrato 049-2025 objeto 006_Prestar servicios profesionales jurídicos en el Grupo Interno de Trabajo de Gestión Contractual de la superintendencia de Transporte para apoyar en la proyección de documentos previos alistamiento documental y pu</t>
  </si>
  <si>
    <t>7125 7225</t>
  </si>
  <si>
    <t>23345125 23345225</t>
  </si>
  <si>
    <t>20256400003493</t>
  </si>
  <si>
    <t>verificar el funcionamiento de los escáneres y operación general de la Sociedad Portuaria Regiona</t>
  </si>
  <si>
    <t>HEINSOHN HUMAN GLOBAL SOLUTIONS SAS BIC</t>
  </si>
  <si>
    <t>093-2025</t>
  </si>
  <si>
    <t>Contrato 093-2025 objeto 513_Prestación del servicio de mantenimiento y soporte del Sistema de Información y Gestión del Empleo Público (SIGEP) para la Superintendencia de Transporte</t>
  </si>
  <si>
    <t>IMPRENTA NACIONAL DE COLOMBIA</t>
  </si>
  <si>
    <t>179-2025</t>
  </si>
  <si>
    <t>Contrato 179-2025 objeto 036_Prestación de servicios de publicación en el Diario Oficial de la Imprenta Nacional de Colombia de los actos administrativos expedidos por la Superintendencia de Transporte que legalmente lo requiera</t>
  </si>
  <si>
    <t>POSITIVA COMPAÑIA DE SEGUROS S A</t>
  </si>
  <si>
    <t>Giro</t>
  </si>
  <si>
    <t>5883</t>
  </si>
  <si>
    <t>5883 - ARL estudiantes Enero 2025</t>
  </si>
  <si>
    <t>5883 -grav mov finan ARL estudiantes</t>
  </si>
  <si>
    <t>ANDRADE ALZATE KATERINE</t>
  </si>
  <si>
    <t>Cesión de Contrato 039-2025 objeto 132_Prestar los servicios profesionales jurídicos en el Grupo de Talento Humano apoyando la atención a las Peticiones Quejas Reclamos Sugerencias y Denuncias (PQRSD) la proyección revisión y trámites de</t>
  </si>
  <si>
    <t>ORTIZ HERNANDEZ MARLY</t>
  </si>
  <si>
    <t>Cesión contrato 050-2025 objeto 009_Prestar servicios profesionales jurídicos en el Grupo Interno de Trabajo de Gestión Contractual de la Superintendencia de Transporte para apoyar en la proyección de documentos previos alistamiento documental y pu</t>
  </si>
  <si>
    <t>BERMUDEZ POVEDA WILLIAM ANTONIO</t>
  </si>
  <si>
    <t>542-2025</t>
  </si>
  <si>
    <t>5973 - Comisión al municipio de Tocancipá - Cundinamarca el día 31 de enero de 2025 Res 542/2025</t>
  </si>
  <si>
    <t>20258000005793</t>
  </si>
  <si>
    <t>Solicitud de comisión al municipio de Tocancipa el 31 de enero de 2025</t>
  </si>
  <si>
    <t>A-02-02-02-008-007</t>
  </si>
  <si>
    <t>SERVICIOS DE MANTENIMIENTO REPARACIÓN E INSTALACIÓN (EXCEPTO SERVICIOS DE CONSTRUCCIÓN)</t>
  </si>
  <si>
    <t>AUTO INVERSIONES COLOMBIA SA AUTOINVERCOL</t>
  </si>
  <si>
    <t>141214</t>
  </si>
  <si>
    <t>Orden de compra 141214-2025 Prestar el servicio de mantenimiento preventivo y correctivo con el suministro de repuestos para los vehículos que integren el parque automotor de la Superintendencia de Transporte (FORD)</t>
  </si>
  <si>
    <t>141212</t>
  </si>
  <si>
    <t>Orden de compra 141212-2025 Prestar el servicio de mantenimiento preventivo y correctivo con el suministro de repuestos para los vehículos que integren el parque automotor de la Superintendencia de Transporte (CHEVROLET)</t>
  </si>
  <si>
    <t>MORARCI GROUP SAS</t>
  </si>
  <si>
    <t>141213</t>
  </si>
  <si>
    <t>Orden de compra 141213-2025 Prestar el servicio de mantenimiento preventivo y correctivo con el suministro de repuestos para los vehículos que integren el parque automotor de la Superintendencia de Transporte (TOYOTA)</t>
  </si>
  <si>
    <t>6533</t>
  </si>
  <si>
    <t>6533 - ARL Contratistas - Enero 2025</t>
  </si>
  <si>
    <t>6533 - grav mov finan ARL contratistas - Enero 2025</t>
  </si>
  <si>
    <t>MOSCOTE PEDROZO KARINA MILAGRO</t>
  </si>
  <si>
    <t>Cesión de Contrato 005-2025 objeto 007_Prestar servicios profesionales como experto jurídico al Grupo Interno de Trabajo de Gestión Contractual de la Superintendencia de Transporte brindar asesoría integral además de la proyección de documentos pre</t>
  </si>
  <si>
    <t>A-01-01-02-002</t>
  </si>
  <si>
    <t>APORTES A LA SEGURIDAD SOCIAL EN SALUD</t>
  </si>
  <si>
    <t>CAPITAL SALUD ENTIDAD PROMOTORA DE SALUD DEL REGIMEN SUBSIDIADO SAS</t>
  </si>
  <si>
    <t>7943</t>
  </si>
  <si>
    <t>7943 - Aportes enero 2025</t>
  </si>
  <si>
    <t>EPS SURAMERICANA S A</t>
  </si>
  <si>
    <t>ADMINISTRADORA DE LOS RECURSOS DEL SISTEMA GENERAL DE SEGURIDAD SOCIAL EN SALUD</t>
  </si>
  <si>
    <t>ALIANSALUD ENTIDAD PROMOTORA DE SALUD SA PERO TAMBIEN PODRA UTILIZAR LAS DENOMINACIONES ALIANSALUD ENTIDAD PROMOTORA DE SALUD Y/O ALIANSALUD EPS SA Y/O ALIANSALUD EPS</t>
  </si>
  <si>
    <t>ENTIDAD PROMOTORA DE SALUD FAMISANAR S A S</t>
  </si>
  <si>
    <t>CAJA DE COMPENSACION FAMILIAR COMPENSAR</t>
  </si>
  <si>
    <t>ENTIDAD PROMOTORA DE SALUD SANITAS S A S - EN INTERVENCION BAJO LA MEDIDA DE TOMA DE POSESION</t>
  </si>
  <si>
    <t>NUEVA EMPRESA PROMOTORA DE SALUD SA - EN INTERVENCION BAJO LA MEDIDA DE TOMA DE POSESION</t>
  </si>
  <si>
    <t>SALUD TOTAL ENTIDAD PROMOTORA DE SALUD DEL REGIMEN CONTRIBUTIVO Y DEL REGIMEN SUBSIDIADO S A</t>
  </si>
  <si>
    <t>A-01-01-02-001</t>
  </si>
  <si>
    <t>APORTES A LA SEGURIDAD SOCIAL EN PENSIONES</t>
  </si>
  <si>
    <t>ADMINISTRADORA COLOMBIANA DE PENSIONES COLPENSIONES</t>
  </si>
  <si>
    <t>SKANDIA FONDO DE PENSIONES OBLIGATORIAS-MODERADO</t>
  </si>
  <si>
    <t>FONDO DE PENSIONES OBLIGATORIAS PORVENIR MODERADO</t>
  </si>
  <si>
    <t>14325 15525</t>
  </si>
  <si>
    <t>14425 15625</t>
  </si>
  <si>
    <t>FONDO DE PENSIONES OBLIGATORIAS PROTECCION MODERADO</t>
  </si>
  <si>
    <t>FONDO DE PENSIONES OBLIGATORIAS COLFONDOS MODERADO</t>
  </si>
  <si>
    <t>14525 15625 15725</t>
  </si>
  <si>
    <t>14625 15725 15825</t>
  </si>
  <si>
    <t>27739525 27741425</t>
  </si>
  <si>
    <t>A-01-01-02-005</t>
  </si>
  <si>
    <t>APORTES GENERALES AL SISTEMA DE RIESGOS LABORALES</t>
  </si>
  <si>
    <t>A-01-01-02-004</t>
  </si>
  <si>
    <t>APORTES A CAJAS DE COMPENSACIÓN FAMILIAR</t>
  </si>
  <si>
    <t>A-01-01-02-007</t>
  </si>
  <si>
    <t>APORTES AL SENA</t>
  </si>
  <si>
    <t>SERVICIO NACIONAL DE APRENDIZAJE</t>
  </si>
  <si>
    <t>A-01-01-02-006</t>
  </si>
  <si>
    <t>APORTES AL ICBF</t>
  </si>
  <si>
    <t>INSTITUTO COLOMBIANO DE BIENESTAR FAMILIAR</t>
  </si>
  <si>
    <t>A-01-01-02-003</t>
  </si>
  <si>
    <t>AUXILIO DE CESANTÍAS</t>
  </si>
  <si>
    <t>FONDO NACIONAL DEL AHORRO SA</t>
  </si>
  <si>
    <t>7943 - Aportes fna enero 2025</t>
  </si>
  <si>
    <t>7943 - grav mov finan aportes enero 2025</t>
  </si>
  <si>
    <t>HUERTAS CHIGUAZUQUE SANDRA MILENA</t>
  </si>
  <si>
    <t>Contrato 175-2025 objeto 232_Proveer servicios profesionales de abogado a la Dirección de Investigaciones de la Delegatura de Tránsito y Transporte Terrestre para preparar y presentar los proyectos de actos administrativos que se asignen así como e</t>
  </si>
  <si>
    <t>BARRERA SALAMANCA DANIELA</t>
  </si>
  <si>
    <t>Contrato 178-2025 objeto “142_Prestar sus servicios de apoyo a la gestión en el Grupo de Control Interno Disciplinario de la Superintendencia de Transporte en la proyección y trámite de las comunicaciones y notificaciones que se libran en los difere</t>
  </si>
  <si>
    <t>7943 - aportes a la seguridad social en salud mes de enero de 2025</t>
  </si>
  <si>
    <t>7943 - aportes a la seguridad social en pensión mes de enero de 2025</t>
  </si>
  <si>
    <t>7533</t>
  </si>
  <si>
    <t>7533 Factura Movistar 580831275820</t>
  </si>
  <si>
    <t>SARMIENTO POVEDA SYLVIA JULIANA</t>
  </si>
  <si>
    <t>Contrato 151-2025 objeto 174_Prestar sus servicios profesionales en la Oficina Asesora Jurídica brindando apoyo en la representación jurídica y en las actividades de los procesos de reestructuración Ley 550 de 1999 y reorganización Ley 1116 de 2006</t>
  </si>
  <si>
    <t>CRISTANCHO MARTINEZ NICOOLE LORENA</t>
  </si>
  <si>
    <t>Contrato 176-2025 objeto 247_Proveer servicios profesionales de abogado a la Dirección de Investigaciones de la Delegatura de Tránsito y Transporte Terrestre para preparar presentar y revisar los proyectos de actos administrativos que se asignen a</t>
  </si>
  <si>
    <t>REYES CHAMORRO ELIANA FERNANDA</t>
  </si>
  <si>
    <t>Contrato 152-2025 objeto 170_Prestar sus servicios profesionales en la Oficina Asesora Jurídica apoyando al grupo de Arbitraje Conciliación y Amigable Composición del Sector de Infraestructura y Transporte en calidad de conciliadores gestionando</t>
  </si>
  <si>
    <t>TRUJILLO HERNANDEZ KAROL NATHALIA</t>
  </si>
  <si>
    <t>Contrato 157-2025 objeto 214_Proveer sus servicios profesionales a la Dirección de Investigaciones de Tránsito y Transporte Terrestre con autonomía técnica y administrativa apoyando en la estructuración y control de toda la gestión documental respec</t>
  </si>
  <si>
    <t>ROSERO PEREZ JAVIER ANDRES</t>
  </si>
  <si>
    <t>Contrato 169-2025 objeto 244_Proveer servicios profesionales de abogado a la Dirección de Investigaciones de la Delegatura de Tránsito y Transporte Terrestre para preparar presentar y revisar los proyectos de actos administrativos que se asignen a</t>
  </si>
  <si>
    <t>8043</t>
  </si>
  <si>
    <t>8043 - Ajuste consolidado cesantias 2024</t>
  </si>
  <si>
    <t>PALACIOS PRIETO PAULA LILIANA</t>
  </si>
  <si>
    <t>Contrato 177-2025 objeto 249_Proveer servicios profesionales de abogado a la Dirección de Investigaciones de la Delegatura de Tránsito y Transporte Terrestre para preparar presentar y revisar los proyectos de actos administrativos que se asignen de</t>
  </si>
  <si>
    <t>AMADO MOSQUERA DIANA ROCIO</t>
  </si>
  <si>
    <t>Contrato 189-2025 objeto 265_Proveer servicios profesionales de abogado a la Dirección de Investigaciones de la Delegatura de Tránsito y Transporte Terrestre para preparar presentar y revisar los proyectos de actos administrativos que se asignen</t>
  </si>
  <si>
    <t>GARCIA VARGAS CESAR AUGUSTO</t>
  </si>
  <si>
    <t>Contrato 192-2025 objeto 137_Prestar servicios profesionales para apoyar al grupo interno de comunicaciones de la Superintendencia de Transporte en la implementación y ejecución de la estrategia de información y comunicación externa de la entidad co</t>
  </si>
  <si>
    <t>GONZALEZ CALDERON SERGIO ALEJANDRO</t>
  </si>
  <si>
    <t>Contrato 186-2025 objeto “220_Proveer servicios técnicos personales de apoyo al proceso de gestión documental de la Dirección de Investigaciones de Tránsito y Transporte Terrestre en cuanto a la verificación clasificación depuración y asignación o</t>
  </si>
  <si>
    <t>GOMEZ QUINTANA ANGELA PATRICIA</t>
  </si>
  <si>
    <t>Contrato 172-2025 objeto “246_Proveer servicios profesionales de abogado a la Dirección de Investigaciones de la Delegatura de Tránsito y Transporte Terrestre para preparar presentar y revisar los proyectos de actos administrativos que se asignen</t>
  </si>
  <si>
    <t>CORTES CASTAÑEDA DANNA ITSLEY</t>
  </si>
  <si>
    <t>Contrato 191-2025 objeto 206_Proveer sus servicios personales de apoyo al proceso de gestión documental de la Dirección de Investigaciones de la Delegatura de Tránsito y Transporte Terrestre en lo que tiene que ver con la estructuración foliación</t>
  </si>
  <si>
    <t>ARDILA VARGAS JORDAN HESNEIDER</t>
  </si>
  <si>
    <t>Contrato 185-2025 objeto objeto 125_Prestar los servicios de apoyo a la gestión en el Grupo de Talento Humano de la Superintendencia de Transporte apoyando la organización digitalización y consolidación de la documentación allegada al grupo</t>
  </si>
  <si>
    <t>MEDINA SERRATO JOSE DAVID</t>
  </si>
  <si>
    <t>Contrato 193-2025 objeto 104_Prestación de servicios profesionales a la Superintendencia de Transporte en la implementación del Sistema de Administración de Riesgos para la prevención y detección del Lavado de Activos y Financiación del Terrorismo</t>
  </si>
  <si>
    <t>CORREDOR PIAMONTE JULIANA VALENTINA</t>
  </si>
  <si>
    <t>Contrato 187-2025 objeto 200_Prestar sus servicios de apoyo a la gestión en la Dirección de Promoción y Prevención de Concesiones e Infraestructura en los trámites operativos que sean requeridas en la gestión documental de los expedientes generado</t>
  </si>
  <si>
    <t>PEDRAZA BEDOYA JOHANNA ANDREA</t>
  </si>
  <si>
    <t>Contrato 198-2025 objeto: 094_Prestar servicios profesionales a la Oficina Asesora de Planeación con el fin de apoyar en el procesamiento y análisis de la operación estadística así como en la implementación del sistema de gestión para la mejora de</t>
  </si>
  <si>
    <t>PALMA GALINDO LUIS FERNANDO</t>
  </si>
  <si>
    <t>Contrato 197-2025 objeto 423_Prestar servicios profesionales a la Superintendencia de Transporte para apoyar la ejecución de actividades de supervisión auditoría y control en los diferentes modos de transporte en los territorios asignados</t>
  </si>
  <si>
    <t>9203</t>
  </si>
  <si>
    <t>9203 Factura Movistar BEC433108527</t>
  </si>
  <si>
    <t>20325 20425 20525 20625</t>
  </si>
  <si>
    <t>31208325 31208425 31208525 31208625</t>
  </si>
  <si>
    <t>20259200005733</t>
  </si>
  <si>
    <t>Realizar jornadas de capacitaciones en materia de Atención al usuario Desarrollar el taller dir</t>
  </si>
  <si>
    <t>PEÑA MORENO TANIA MICHELLE</t>
  </si>
  <si>
    <t>Contrato 190-2025 objeto “028_Prestar sus servicios profesionales en la Dirección Financiera de la Superintendencia de Transporte apoyando en la revisión jurídica y proyección de los actos administrativos relacionados con la liquidación pago de sen</t>
  </si>
  <si>
    <t>PEREZ MORENO ANA CAROLINA</t>
  </si>
  <si>
    <t>Contrato 194-2025 objeto 483_Prestar servicios profesionales a la Superintendencia de Transporte para apoyar la ejecución de actividades de supervisión auditoría y control en los diferentes modos de transporte en los territorios asignados con el f</t>
  </si>
  <si>
    <t>MANTILLA SANCHEZ PEDRO ALFREDO</t>
  </si>
  <si>
    <t>Contrato 195-2025 objeto “238_Proveer servicios profesionales de abogado especialista a la Dirección de Investigaciones de la Delegatura de Tránsito y Transporte Terrestre con autonomía técnica y administrativa con el fin de analizar y estructurar</t>
  </si>
  <si>
    <t>GONZALEZ GOMEZ MIGUEL ANGEL</t>
  </si>
  <si>
    <t>Contrato 199-2025 objeto “410_Prestar servicios profesionales con autonomía técnica y administrativa para apoyar y ejecutar actividades de supervisión de los servicios de transporte en los diferentes modos en los territorios asignados a nivel nacion</t>
  </si>
  <si>
    <t>ROJAS TUIRAN DOMINGO RAMON</t>
  </si>
  <si>
    <t>Contrato 206-2025 objeto “177_Prestar sus servicios profesionales en el Grupo de Cobro por Jurisdicción Coactiva apoyando el trámite de sustanciación y revisión de los documentos relacionados con los procesos de cobro y de las acciones para la recup</t>
  </si>
  <si>
    <t>OLAYA CARO JUAN FELIPE</t>
  </si>
  <si>
    <t>Contrato 207-2025 objeto : 213_Proveer sus servicios personales de apoyo al proceso de gestión documental de la Dirección de Investigaciones de Tránsito y Transporte Terrestre en cuanto a la estructuración foliación y alistamiento de los expediente</t>
  </si>
  <si>
    <t>ACEVEDO CASTAÑO OSCAR SANTIAGO</t>
  </si>
  <si>
    <t>Contrato 208 - 2025 objeto 203_Prestar los servicios profesionales como especializado con plena autonomía técnica y administrativa en el Despacho de Concesiones e Infraestructura apoyando la elaboración y ajuste de documentos relacionados con los fo</t>
  </si>
  <si>
    <t>CRUZ LINARES LAURA NATALIA</t>
  </si>
  <si>
    <t>Contrato 183-2025 objeto “564_Prestar sus servicios profesionales jurídicos apoyando la implementación y seguimiento de los proyectos de transformación digital apropiados en la Oficina de Tecnologías de la Información y Comunicaciones de la Superinte</t>
  </si>
  <si>
    <t>BELLO CARRILLO HEIDY VIVIANA</t>
  </si>
  <si>
    <t>Contrato 204-2025 objeto “151_Prestar sus servicios profesionales jurídicos en la Oficina Asesora Jurídica apoyando el análisis y elaboración de los documentos en los procesos de cobro coactivo trámites de títulos de depósito judicial gestión para</t>
  </si>
  <si>
    <t>SUAREZ SOLANO CAROLINA</t>
  </si>
  <si>
    <t>Contrato 210-2025 objeto 252_Proveer servicios profesionales de abogado a la Dirección de Investigaciones de la Delegatura de Tránsito y Transporte Terrestre para preparar presentar y revisar los proyectos de actos administrativos que se asignen a</t>
  </si>
  <si>
    <t>9483</t>
  </si>
  <si>
    <t>9483 - ARL Contratistas - Enero 2025</t>
  </si>
  <si>
    <t>TRUJILLO CERQUERA LUIS DAVID</t>
  </si>
  <si>
    <t>Cesión Contrato 170-2025 objeto 315_Prestar sus servicios profesionales a la Superintendencia Delegada de Tránsito y Transporte Terrestre haciendo acompañamiento jurídico con el fin de verificar que las actuaciones adelantadas en el análisis de</t>
  </si>
  <si>
    <t>ESLAVA CASTIBLANCO VIVIAN PAOLA</t>
  </si>
  <si>
    <t>Contrato 201-2025 objeto 258_Proveer servicios profesionales de abogado a la Dirección de Investigaciones de Tránsito y Transporte Terrestre para preparar y presentar los proyectos de actos administrativos que se asignen como consecuencia de la clas</t>
  </si>
  <si>
    <t>DE LA HOZ FRANCO YESCERINNA LELLIE</t>
  </si>
  <si>
    <t>Contrato 209-2025 objeto “328_Prestar sus servicios profesionales a la Superintendencia Delegada de Tránsito y Transporte Terrestre realizando acompañamiento jurídico en la proyección y revisión de los documentos que se deban expedir verificando que</t>
  </si>
  <si>
    <t>SALGUEDO BLANCO ADRIANA</t>
  </si>
  <si>
    <t>Contrato 211-2025 objeto “300_Prestar sus servicios de apoyo a la gestión en la Superintendencia Delegada de Tránsito y Transporte Terrestre validando y aplicando los procesos y procedimientos internos de gestión documental conforme el modelo integra</t>
  </si>
  <si>
    <t>GUERRERO OLMOS LUISA FERNANDA</t>
  </si>
  <si>
    <t>Contrato 212-2025 objeto 266_Proveer servicios profesionales de abogado especialista a la Dirección de Investigaciones de la Delegatura de Tránsito y Transporte Terrestre con autonomía técnica y administrativa con el fin de analizar y estructurar l</t>
  </si>
  <si>
    <t>CANO RINCON JUAN SEBASTIAN</t>
  </si>
  <si>
    <t>Contrato 214-2025 objeto 279_Prestar sus servicios profesionales en la Dirección de Promoción y Prevención de Tránsito y Transporte Terrestre verificando el cumplimiento a la implementación de los Planes Estratégicos de Seguridad Vial reportados por</t>
  </si>
  <si>
    <t>RUIZ MORALES JUAN DIEGO</t>
  </si>
  <si>
    <t>Contrato 200 -2025 objeto 071_Prestar sus servicios de apoyo a la gestión en la Dirección de Promoción y Prevención de Concesiones e Infraestructura en los trámites operativos que sean requeridas en la gestión documental de los expedientes gene</t>
  </si>
  <si>
    <t>RINCON PINZON JOSE LUIS</t>
  </si>
  <si>
    <t>Contrato 188-2025 “370_Prestar servicios profesionales apoyando a la Delegatura de Puertos en la supervisión que debe realizarse sobre las bases de datos que contienen la información remitida por los vigilados para lograr una eficiente y efectiva com</t>
  </si>
  <si>
    <t>BLANCO QUINTERO MARY ELISA</t>
  </si>
  <si>
    <t>Contrato 218 -2025 objeto 264_Proveer servicios profesionales de abogado a la Dirección de Investigaciones de la Delegatura de Tránsito y Transporte Terrestre para preparar presentar y revisar los proyectos de actos administrativos que se asignen</t>
  </si>
  <si>
    <t>ROBLES CUBILLOS ARTURO</t>
  </si>
  <si>
    <t>Contrato 202-2025 objeto 159_Prestar sus servicios profesionales jurídicos en la Oficina Asesora Jurídica de la Superintendencia de Transporte brindando apoyo en la defensa y representación judicial de la entidad en los procesos en los que se le oto</t>
  </si>
  <si>
    <t>TORRES VARONA EDWIN DANIEL</t>
  </si>
  <si>
    <t>Contrato 219-2025 objeto “270_Prestar sus servicios profesionales con plena autonomía técnica y administrativa en la Dirección de Investigaciones de Tránsito y Transporte Terrestre en el registro construcción diseño y ordenamiento de bases de datos</t>
  </si>
  <si>
    <t>NUÑEZ RODRIGUEZ LUIS MIGUEL</t>
  </si>
  <si>
    <t>Contrato 184-2025 objeto 534_Prestar sus servicios profesionales con plena autonomía técnica y administrativa en la Oficina de Tecnologías de la Información y las Comunicaciones realizando actividades de análisis de información e implementación de m</t>
  </si>
  <si>
    <t>dimas carreño katherine</t>
  </si>
  <si>
    <t>Contrato 222-2025 objeto “230_Proveer servicios profesionales de abogado a la Dirección de Investigaciones de la Delegatura de Tránsito y Transporte Terrestre para preparar y presentar los proyectos de actos administrativos que se asignen así como</t>
  </si>
  <si>
    <t>ROMERO MOLINA LUZ ELENA</t>
  </si>
  <si>
    <t>Contrato 220-2025 objeto 216_Proveer sus servicios personales de apoyo al proceso de gestión documental de la Dirección de Investigaciones de la Delegatura de Tránsito y Transporte Terrestre en cuanto a la estructuración foliación y alistamiento</t>
  </si>
  <si>
    <t>842-2025</t>
  </si>
  <si>
    <t>Res 842-2025 - realizar el primer giro caja menor</t>
  </si>
  <si>
    <t>A-02-02-02-006-005</t>
  </si>
  <si>
    <t>SERVICIOS DE TRANSPORTE DE CARGA</t>
  </si>
  <si>
    <t>A-08-03</t>
  </si>
  <si>
    <t>TASAS Y DERECHOS ADMINISTRATIVOS</t>
  </si>
  <si>
    <t>20259000007933</t>
  </si>
  <si>
    <t xml:space="preserve">Mesa de trabajo y socialización del programa Protección Local con autoridad local de tránsito y </t>
  </si>
  <si>
    <t>26925 27025 27125 27225 27325 27425 27525 27625 27725 27825 27925 28025 28125 28225 28325 28425 28525</t>
  </si>
  <si>
    <t>27225 27325 27425 27525 27625 27725 27825 27925 28025 28125 28225 28325 28425 28525 28625 28725 28825</t>
  </si>
  <si>
    <t>37298125 37298225 37298325 37298425 37298525 37298625 37298725 37298925 37299025 37299125 37299325 37299525 37299725 37299825 37299925 37300025 37300125</t>
  </si>
  <si>
    <t>10193</t>
  </si>
  <si>
    <t>10193 - 17 Facturas</t>
  </si>
  <si>
    <t>Correo 13-02-2025</t>
  </si>
  <si>
    <t>9023 grav financiero pago factura Movistar BEC433108527</t>
  </si>
  <si>
    <t>CORREDOR GOMEZ DANIEL FERNANDO</t>
  </si>
  <si>
    <t>Contrato 213 - 2025 objeto 083_Prestar sus servicios de apoyo a la gestión al Grupo Interno de Trabajo de notificaciones de la Superintendencia de Transporte realizando las diferentes actividades de intervención archivística de las correspondientes</t>
  </si>
  <si>
    <t>PARRA CARREÑO JOHN JAIRO</t>
  </si>
  <si>
    <t>Contrato 215-2025 objeto 523_Prestar sus servicios profesionales con plena autonomía técnica y administrativa en la Oficina de Tecnologías de la Información y las Comunicaciones desarrollando actividades de análisis diseño desarrollo de software</t>
  </si>
  <si>
    <t>ROJAS HURTADO MARIA DEL MAR</t>
  </si>
  <si>
    <t>Contrato 221-2025 objeto 198_Prestar los servicios profesionales con plena autonomía técnica y administrativa en la Delegatura de Concesiones e Infraestructura brindando acompañamiento en la planeación desarrollo y control de las actividades que se</t>
  </si>
  <si>
    <t>VASQUEZ GRAJALES JULIAN ALBERTO</t>
  </si>
  <si>
    <t>Contrato 217-2025 objeto “239_Proveer servicios profesionales de abogado a la Dirección de Investigaciones de la Delegatura de Tránsito y Transporte Terrestre para preparar y presentar los proyectos de actos administrativos que se asignen así como</t>
  </si>
  <si>
    <t>FORERO GARCIA LEONARDO ANDRES</t>
  </si>
  <si>
    <t>Contrato 223-2025 objeto “338_Prestar servicios profesionales con plena autonomía técnica y administrativa apoyando en análisis de la información proyección de actos administrativos y de los documentos jurídicos que se requieran para impulsar las</t>
  </si>
  <si>
    <t>BERNAL PERDOMO JINETH ALEJANDRA</t>
  </si>
  <si>
    <t>Contrato 224-2025 objeto “309_Prestar sus servicios de apoyo a la gestión a la Superintendencia Delegada de Tránsito y Transporte Terrestre validando y aplicando los procesos y procedimientos internos de gestión documental conforme el modelo integrad</t>
  </si>
  <si>
    <t>MORANTES QUINTERO LUZ HELENA</t>
  </si>
  <si>
    <t>Contrato 226-2025 objeto “023_Prestar sus servicios profesionales en el Grupo Interno de Trabajo de Gestión Financiera Presupuestal y Contable de la Dirección Financiera realizando el apoyo que se requieran en las actividades de revisión liquidaci</t>
  </si>
  <si>
    <t>GUTIERREZ BOTERO ALVARO</t>
  </si>
  <si>
    <t>Contrato 216-2025 objeto 162_Prestar sus servicios profesionales en la Oficina Asesora Jurídica de la Superintendencia de Transporte brindando asesoría en las actuaciones relacionadas con las empresas sometidas a control aplicando el procedimiento</t>
  </si>
  <si>
    <t>ANGULO MARTINEZ LUIS ENRIQUE</t>
  </si>
  <si>
    <t>Contrato 225-2025 objeto “340_Prestar servicios profesionales con plena autonomía técnica y administrativa apoyando en análisis de la información proyección de actos administrativos y de los documentos jurídicos que se requieran para impulsar las</t>
  </si>
  <si>
    <t>ARISTIZABAL SALAS DANIEL</t>
  </si>
  <si>
    <t>Contrato 227-2025 objeto 360_Prestar sus servicios profesionales con autonomía técnica y administrativa en la Dirección de Promoción y Prevención de la Delegatura de Puertos para la caracterización e identificación de criterios de supervisión objeti</t>
  </si>
  <si>
    <t>MARTINEZ LOZANO CRISTIAN ALEXIS</t>
  </si>
  <si>
    <t>Contrato 229-2025 objeto 555_Prestar sus servicios profesionales con plena autonomía técnica y administrativa en la Oficina de Tecnologías de la Información y las Comunicaciones realizando actividades de planeación implementación y ejecución de lic</t>
  </si>
  <si>
    <t>ARGOTI NARANJO ALEJANDRO</t>
  </si>
  <si>
    <t>Contrato 231-2025 objeto 107_Prestar sus servicios profesionales especializados apoyando al Despacho de la Superintendente de Transporte y la Oficina Asesora Jurídica de la entidad en la revisión analisis formulación de observaciones conceptos y</t>
  </si>
  <si>
    <t>BRITO HERRERA JORGE ANDRES</t>
  </si>
  <si>
    <t>Contrato 205-2025 objeto 154_Prestar sus servicios profesionales en la Oficina Asesora Jurídica apoyando el análisis y elaboración de los documentos en los procesos de cobro coactivo trámites de títulos de depósito judicial gestión para la declara</t>
  </si>
  <si>
    <t>20256400008863</t>
  </si>
  <si>
    <t>verificar lo ordenado en el marco del investigación administrativa No 312 de 2025 como consecue</t>
  </si>
  <si>
    <t>DE BOGOTA S A ESP EMPRESA DE TELECOMUNICACIONES</t>
  </si>
  <si>
    <t>10573</t>
  </si>
  <si>
    <t>10573 - Factura FC 001000156822</t>
  </si>
  <si>
    <t>ARIZA MACIAS CARLOS ANDRES</t>
  </si>
  <si>
    <t>Contrato 233-2025 objeto “323_Prestar sus servicios profesionales jurídicos con plena autonomía a la Delegatura de Tránsito y Transporte Terrestre para la proyección de los actos administrativos y documentos jurídicos que se requieren para</t>
  </si>
  <si>
    <t>ALVAREZ RUIZ TULIA MARGARITA</t>
  </si>
  <si>
    <t>Contrato 203-2025 objeto 356_Brindar sus servicios profesionales como abogado en la Dirección de Promoción y Prevención de la Delegatura de Puertos colaborando en las actividades relacionadas con la recopilación y actualización de la información de</t>
  </si>
  <si>
    <t>MORENO RAMIREZ ANDRES DAVID</t>
  </si>
  <si>
    <t>Contrato 230-2025 objeto 136_Prestar los servicios profesionales al Grupo de Talento Humano bajo su autonomía técnica y administrativa apoyando los trámites de la gestión de las comisiones de la Entidad y demás trámites de situaciones administrativ</t>
  </si>
  <si>
    <t>CIFUENTES ALVAREZ GUILLERMO ALBERTO</t>
  </si>
  <si>
    <t>Contrato 236-2025 objeto 543_Prestar sus servicios profesionales con plena autonomía técnica y administrativa en la Oficina de Tecnologías de la Información y las Comunicaciones realizando actividades de análisis de información e implementación de m</t>
  </si>
  <si>
    <t>20251000011013</t>
  </si>
  <si>
    <t>Solicitud de viáticos para realizar comisión los días 20 de febrero de 2025 a la ciudad de Cali</t>
  </si>
  <si>
    <t>BERMUDEZ SIERRA ANDREA DEL PILAR</t>
  </si>
  <si>
    <t>Contrato 234-2025 objeto 553_Prestar sus servicios profesionales con plena autonomía técnica y administrativa en la Oficina de Tecnologías de la Información y las Comunicaciones apoyando la implementación seguimiento y supervisión de los proyectos</t>
  </si>
  <si>
    <t>MONTEALEGRE BOCANEGRA CARLOS ANDRES</t>
  </si>
  <si>
    <t>Contrato 235-2025 objeto 182_Prestar los servicios profesionales con plena autonomía técnica y administrativa apoyando jurídicamente a la Dirección de Investigaciones de Concesiones e Infraestructura brindando apoyo en la proyección sustanciación y</t>
  </si>
  <si>
    <t>A-02-02-01-004-007</t>
  </si>
  <si>
    <t>EQUIPO Y APARATOS DE RADIO TELEVISIÓN Y COMUNICACIONES</t>
  </si>
  <si>
    <t>GESTION DE SEGURIDAD ELECTRONICA SA</t>
  </si>
  <si>
    <t>CONTRATO DE COMPRA VENTA Y SUMINISTROS</t>
  </si>
  <si>
    <t>232-2025</t>
  </si>
  <si>
    <t>Contrato 232-2025 objeto 500_Adquisicion y renovación de certificados digitales para personas jurídicas firmas digitales y certificados SSL para la Superintendencia de Transporte</t>
  </si>
  <si>
    <t>IMBACHI CERON JAIR FERNANDO</t>
  </si>
  <si>
    <t>Contrato 239-2025 objeto 321_Prestar sus servicios profesionales jurídicos con autonomía técnica y administrativa en la Superintendencia Delegada de Tránsito y Transporte haciendo acompañamiento en la estructuración de los documentos actos administr</t>
  </si>
  <si>
    <t>PALACIOS PALACIOS VIVIANA</t>
  </si>
  <si>
    <t>Cesión contrato 147-2025 objeto 135_Prestar los servicios de apoyo a la gestión ejecutando actividades administrativas trámites y monitoreos de plataforma de gestión documental de la coordinación en el Grupo de Talento Humano</t>
  </si>
  <si>
    <t>GOMEZ TORRES MARTHA ISABEL</t>
  </si>
  <si>
    <t>Cesión contrato 139-2025 objeto solicitud 026-2025 objeto: 113_Prestar servicios profesionales a la Oficina Asesora de Planeación haciendo acompañaminto en las actividades de mantenimiento y mejora del Sistema de Gestión de la entidad así como en l</t>
  </si>
  <si>
    <t>SAENZ GUTIERREZ JUAN CARLOS</t>
  </si>
  <si>
    <t>Contrato 240-2025 objeto: 110_Prestación de servicios profesionales para ejercer funciones como oficial de cumplimineot en materia de supervisión al Sistema de Administración de Riesgos de Lavado de Activos Financiación del Terrorismo y Financiac</t>
  </si>
  <si>
    <t>GALVIS BUSTOS ANDRES FELIPE</t>
  </si>
  <si>
    <t>Contrato 241-2025 objeto 276_Prestar sus servicios profesionales con plena autonomía técnica y administrativa en la Dirección de Promoción y Prevención de Tránsito y Transporte Terrestre verificando el cumplimiento de la implementación de los</t>
  </si>
  <si>
    <t>AYALA ESCOBAR SANTIAGO</t>
  </si>
  <si>
    <t>Contrato 242-2025 objeto 108_Prestar sus servicios profesionales con plena autonomía técnica y administrativa brindando soporte y acompañamiento en la gestión actuarial de la entidad</t>
  </si>
  <si>
    <t>DUQUE SALAZAR CARLOS ANDRES</t>
  </si>
  <si>
    <t>Contrato 243-2025 objeto 273_Prestar los servicios profesionales con plena autonomía técnica y administrativa en la Dirección de Promoción y Prevención en la revisión análisis y estudios de la información financiera reportada por los sujetos vigila</t>
  </si>
  <si>
    <t>Q&amp;Q LEGAL SAS</t>
  </si>
  <si>
    <t>244-2025</t>
  </si>
  <si>
    <t>Contrato 244-2025 objeto 157_Prestar sus servicios profesionales en la Oficina Asesora Jurídica de la Superintendencia de Trasporte asesorando a la entidad en aspectos laborales disciplinarios sindicales auditorías internas y externas en aplicaci</t>
  </si>
  <si>
    <t>12243</t>
  </si>
  <si>
    <t>12243 - Nomina febrero 2025</t>
  </si>
  <si>
    <t>A-01-01-01-001-008</t>
  </si>
  <si>
    <t>HORAS EXTRAS DOMINICALES FESTIVOS Y RECARGOS</t>
  </si>
  <si>
    <t>20251000011733</t>
  </si>
  <si>
    <t>Solicitud Viaticos Comisiones de la Estrategia de infraestructura e informalidad en el modo fluvi</t>
  </si>
  <si>
    <t>ORGANIZACION LEVIN DE COLOMBIA SAS</t>
  </si>
  <si>
    <t>196-2025</t>
  </si>
  <si>
    <t>Contrato 196-2025 objeto 514_Prestar el servicio de actualización y soporte del software de gestión y administración de los activos de la Superintendencia de Transporte</t>
  </si>
  <si>
    <t>RONCANCIO LOPEZ SIMON</t>
  </si>
  <si>
    <t>Contrato 228-2025 objeto 343_Prestar sus servicios profesionales con autonomía técnica y administrativa en la Dirección de Promoción y Prevención de la Delegatura de Puertos para el análisis ejecución y evaluación de las condiciones de la infraestru</t>
  </si>
  <si>
    <t>A-01-01-03-063</t>
  </si>
  <si>
    <t>APOYO DE SOSTENIMIENTO APRENDICES BAJO MODALIDAD DE CONTRATO DE APRENDIZAJE</t>
  </si>
  <si>
    <t>MONCADA ANDRADE DANIEL SANTIAGO</t>
  </si>
  <si>
    <t>BANCO FALABELLA S A</t>
  </si>
  <si>
    <t>11383</t>
  </si>
  <si>
    <t>11383 - pago subsidio de transporte y alimentación para estudiantes con vinculación formativa de programas de pregrado a través de practicas laborales -según resolución No 952 del 14 de febrero del 2025</t>
  </si>
  <si>
    <t>ALVARADO GUTIERREZ ANGEE MARCELA</t>
  </si>
  <si>
    <t>GARCIA GONZALEZ MARIA</t>
  </si>
  <si>
    <t>GARCIA CORTES ANGIE LUCIA</t>
  </si>
  <si>
    <t>MOJICA GARZON LAURA</t>
  </si>
  <si>
    <t>DUQUE BLANCO LEIDY KATERINE</t>
  </si>
  <si>
    <t>POSADA BENEDETTI ELTON ANDRES</t>
  </si>
  <si>
    <t>Contrato 247-2025 objeto “217_Proveer sus servicios personales de apoyo al proceso de gestión documental de la Dirección de Investigaciones de la Delegatura de Tránsito y Transporte Terrestre en cuanto a la estructuración foliación y alistamiento d</t>
  </si>
  <si>
    <t>MORALES SOLANO RUBER EDITH</t>
  </si>
  <si>
    <t>Contrato 237-2025 objeto 350_Prestar sus servicios profesionales en la dirección de promoción y prevención de la delegatura de puertos para la caracterización identificación y gestión de riesgos financieros y contables de los vigilados de la delega</t>
  </si>
  <si>
    <t>LOPEZ LOPEZ HAIVER ALEJANDRO</t>
  </si>
  <si>
    <t>Contrato 246-2025 objeto 158_Prestar sus servicios profesionales jurídicos en la Oficina Asesora Jurídica de la Superintendencia de Transporte apoyando la defensa y representación judicial de la entidad en los procesos en los que se le otorgue poder</t>
  </si>
  <si>
    <t>VASQUEZ RIVERO JOHANA LORENA</t>
  </si>
  <si>
    <t>Contrato 248-2025 objeto 289_Prestar sus servicios de apoyo a la gestión en la Dirección de Promoción y Prevención de Tránsito y Transporte Terrestre en la revisión de la información financiera remitida por los vigilados para su posterior co</t>
  </si>
  <si>
    <t>SANCHEZ GUACARI PAULA</t>
  </si>
  <si>
    <t>Contrato 251-2025 objeto 053_Prestar sus servicios profesionales con plena autonomía técnica y administrativa en el GIT de Gestión Documental de la Superintendencia de Transporte apoyando las actividades de seguimiento a la aplicación de los instru</t>
  </si>
  <si>
    <t>CASTELLON ALVAREZ STEVEN JOSE</t>
  </si>
  <si>
    <t>Contrato 252-2025 objeto “259_Proveer servicios profesionales de abogado a la Dirección de Investigaciones de la Delegatura de Tránsito y Transporte Terrestre para preparar y presentar los proyectos de actos administrativos que se asignen así como</t>
  </si>
  <si>
    <t>VASQUEZ RODRIGUEZ DIANA YINETH</t>
  </si>
  <si>
    <t>Contrato 253-2025 objeto “092_Prestar sus servicios de apoyo a la gestión al Grupo Interno de Trabajo de notificaciones de la Superintendencia de Transporte realizando las diferentes actividades de intervención archivistica y digitalización en el ge</t>
  </si>
  <si>
    <t>NOVOA IREGUI LAURA VANESSA</t>
  </si>
  <si>
    <t>Contrato 250-2025 objeto “084_Prestar sus servicios de apoyo a la gestión al Grupo Interno de Trabajo de notificaciones de la Superintendencia de Transporte realizando las diferentes actividades de intervención archivistica de las correspondientes v</t>
  </si>
  <si>
    <t>GOMEZ BOLAÑOS GUILLERMO ANTONIO</t>
  </si>
  <si>
    <t>Contrato 254-2025 objeto 546_Prestar sus servicios profesionales con plena autonomía técnica y administrativa en la Oficina de Tecnologías de la Información y las Comunicaciones desarrollando actividades relacionadas con la implementación seguimien</t>
  </si>
  <si>
    <t>MIRANDA ROCHA OLGA PATRICIA</t>
  </si>
  <si>
    <t>Contrato 255-2025 objeto “310_Prestar sus servicios de apoyo a la gestión a la Superintendencia Delegada de Tránsito y Transporte Terrestre realizando actividades de organización física y virtual de los documentos actualización de bases de datos d</t>
  </si>
  <si>
    <t>RODRIGUEZ GOMEZ MANUELA</t>
  </si>
  <si>
    <t>Contrato 257-2025 objeto “336_Prestar servicios profesionales con plena autonomía técnica y administrativa apoyando en análisis de la información proyección de actos administrativos y de los documentos jurídicos que se requieran para impulsar las</t>
  </si>
  <si>
    <t>MARQUEZ VANEGAS YANIER OMAR</t>
  </si>
  <si>
    <t>Contrato 256-2025 objeto objeto 330_Prestar servicios profesionales con plena autonomía técnica y administrativa apoyando en las actividades que se requieran para impulsar las actuaciones administrativas que se adelantan en la</t>
  </si>
  <si>
    <t>142159</t>
  </si>
  <si>
    <t>Orden de Compra 142159 objeto 056_Prestar los servicios postales a la Superintendencia de Transporte incluyendo la recolección devolución admisión curso y entrega de la correspondencia física y electrónica generada por la entidad</t>
  </si>
  <si>
    <t>259-2025</t>
  </si>
  <si>
    <t>Contrat 259-2025 objeto 077_Prestar servicios de Centro de Contacto para soporte al Sistema Nacional de Supervisión al Transporte VIGIA al Sistema Consola TAUX y al Sistema de Gestión Documental en los procedimientos de recepción distribución (c</t>
  </si>
  <si>
    <t>20251000013663</t>
  </si>
  <si>
    <t>Solicitud Gastos de Desplazamiento Visita CEA Malambo - Atlantico 24 febrero 2025</t>
  </si>
  <si>
    <t>20259000012833</t>
  </si>
  <si>
    <t>Taller sobre derechos y deberes de los usuarios del servicio público de transporte Aéreo y Fluvia</t>
  </si>
  <si>
    <t>VELASQUEZ SALAZAR MARIANA</t>
  </si>
  <si>
    <t>Contrato 260-2025 objeto 139_Prestar servicios profesionales en el Grupo de Comunicaciones brindando apoyo en el diseño y desarrollo de piezas gráficas y/o digitales necesarias para fortalecer tanto las comunicaciones internas como externas de la en</t>
  </si>
  <si>
    <t>JULIO MURGAS LEDYS MARGARITA</t>
  </si>
  <si>
    <t>Contrato 258-2025 objeto 339_Prestar servicios profesionales con plena autonomía técnica y administrativa apoyando en análisis de la información proyección de actos administrativos y de los documentos jurídicos que se requieran</t>
  </si>
  <si>
    <t>FETECUA CASTAÑEDA MALEYBIS SIOMARA</t>
  </si>
  <si>
    <t>Contrato 245-2025 objeto “372_Prestar servicios profesionales para la Dirección de Investigaciones de Protección a Usuarios del Sector Transporte en el trámite de PQRS el análisis jurídico de actuaciones administrativas la proyección de actos admin</t>
  </si>
  <si>
    <t>Correo 24-02-2025</t>
  </si>
  <si>
    <t>grav mov finan pago libranzas mes de febrero</t>
  </si>
  <si>
    <t>COBO QUINTERO MARIA JOSE</t>
  </si>
  <si>
    <t>Contrato 263-2025 objeto “149_Prestar sus servicios profesionales en el Grupo de Cobro por Jurisdicción Coactiva apoyando el trámite de sustanciación y revisión de los documentos relacionados con los procesos de cobro y de las acciones para la recup</t>
  </si>
  <si>
    <t>A-03-10-01-001</t>
  </si>
  <si>
    <t>SENTENCIAS</t>
  </si>
  <si>
    <t>PARDO DIAZ GLORIA YANUBA</t>
  </si>
  <si>
    <t>776-2025</t>
  </si>
  <si>
    <t>Res776/25 Por el cual se da cumplimiento a la Sentencia del 3 de mayo de 2024 del Tribunal Administrativo de Cundinamarca Sección Segunda dentro del proceso 110013342204720-2020-00318- 01 de acción de nulidad sanción suspensión ejer</t>
  </si>
  <si>
    <t>20256000014463</t>
  </si>
  <si>
    <t>Asistir a mesa de trabajo para tratar temas asociados a la situación que se presenta con las empr</t>
  </si>
  <si>
    <t>FESTIVAL TOURS SAS</t>
  </si>
  <si>
    <t>238-2025</t>
  </si>
  <si>
    <t>Contrato 238-2025 objeto 032_suministrar tiquetes aéreos en rutas nacionales e internacionales para cubrir el desplazamiento de los servidores públicos y contratistas requeridos para el desarrollo de las actividades propias de la misión la superint</t>
  </si>
  <si>
    <t>15013</t>
  </si>
  <si>
    <t>15013 - ARL Contratistas - Febrero 2025</t>
  </si>
  <si>
    <t>15013 - grav mov finan ARL contratistas - Febrero 2025</t>
  </si>
  <si>
    <t>RODRIGUEZ RUIZ OSCAR ALEJANDRO</t>
  </si>
  <si>
    <t>Contrato 266-2025 objeto o 123_Prestar los servicios de apoyo a la gestión en el Grupo de Talento Humano en la ejecución del Plan Anual de Sistema de Gestión de Seguridad y Salud en el Trabajo (SGSST) y del Plan Estratégico de Seguridad Vial (PESV)</t>
  </si>
  <si>
    <t>PIEDRAHITA ALARCON EVELYN</t>
  </si>
  <si>
    <t>Contrato 267-2025 objeto 352_Prestar sus servicios profesionales con autonomía técnica y administrativa en la Dirección de Promoción y Prevención de la Delegatura de Puertos para la planeación estructuración ejecución y seguimiento de las estrateg</t>
  </si>
  <si>
    <t>UNION TEMPORAL G&amp;C SEGURIDAD 2025</t>
  </si>
  <si>
    <t>262-2025</t>
  </si>
  <si>
    <t>Contrato 262-2025 objeto 495_Adquisición y renovación de hardware y software junto con el soporte y actualización del licenciamiento de productos y servicios de la solución de seguridad perimetral y la nube para la superintendencia de transporte</t>
  </si>
  <si>
    <t>C-2499-0600-2-51102D-2499067-02</t>
  </si>
  <si>
    <t>ADQUIS DE BYS - SERVICIOS TECNOLÓGICOS - MEJORAMIENTO DE LA GESTIÓN Y CAPACIDAD INSTITUCIONAL PARA LA SUPERVISIÓN INTEGRAL A LOS VIGILADOS A NIVEL NACIONAL</t>
  </si>
  <si>
    <t>RIVERA VELASCO YULIANA</t>
  </si>
  <si>
    <t>Contrato 269-2025 objeto 076_Prestar sus servicios de apoyo a la gestión proporcionando soporte en el desarrollo de actividades y en la entrega de los insumos necesarios para la gestión documental de los procesos de cobro coactivo y de</t>
  </si>
  <si>
    <t>CASTELLANOS FEDERICO</t>
  </si>
  <si>
    <t>Contrato 270-2025 objeto “163_Prestar sus servicios profesionales como experto en la Oficina Asesora Jurídica en los trámites relacionados con derecho societario vigilancia subjetiva sometimiento a control análisis jurídico para la emisión de con</t>
  </si>
  <si>
    <t>20251000014453</t>
  </si>
  <si>
    <t>Solicitud de viáticos para realizar comisión el día 28 de febrero de 2025 a la ciudad de Bucarama</t>
  </si>
  <si>
    <t>20251000014523</t>
  </si>
  <si>
    <t>Solicitud Gastos de Desplazamiento Visita Acompañamiento Verificación Sanción Fusagasuga - Silva</t>
  </si>
  <si>
    <t>20257000014443</t>
  </si>
  <si>
    <t>Solicitud comisión Convocatoria mesa de trabajo defensoría del pueblo regional Santander problem</t>
  </si>
  <si>
    <t>2025-02-28 15:12:32</t>
  </si>
  <si>
    <t>900336004</t>
  </si>
  <si>
    <t>52025</t>
  </si>
  <si>
    <t>51125</t>
  </si>
  <si>
    <t>42125</t>
  </si>
  <si>
    <t>39825</t>
  </si>
  <si>
    <t>54151625</t>
  </si>
  <si>
    <t>2025-02-28 00:00:00</t>
  </si>
  <si>
    <t>Res776/25 Planilla seguridad social proceso 110013342204720-2020-00318- 01</t>
  </si>
  <si>
    <t>2025-02-28 15:19:35</t>
  </si>
  <si>
    <t>54152725</t>
  </si>
  <si>
    <t>grav mov finan sentencia judicial resol 776-2025</t>
  </si>
  <si>
    <t>2025-02-28 16:44:23</t>
  </si>
  <si>
    <t>20251000015683</t>
  </si>
  <si>
    <t>Solicitud de viáticos para realizar comisión el día 4 de marzo de 2025 a Marinilla - Antioquia</t>
  </si>
  <si>
    <t>2025-02-28 18:29:24</t>
  </si>
  <si>
    <t>47425</t>
  </si>
  <si>
    <t>46725</t>
  </si>
  <si>
    <t>42425</t>
  </si>
  <si>
    <t>40825</t>
  </si>
  <si>
    <t>54183525</t>
  </si>
  <si>
    <t>20257300013683</t>
  </si>
  <si>
    <t>Inspección nocturna SETA Supervisión Especial en Temporada Alta Inspección Aeropuerto Internacion</t>
  </si>
  <si>
    <t>2025-02-28 18:29:25</t>
  </si>
  <si>
    <t>42525</t>
  </si>
  <si>
    <t>40925</t>
  </si>
  <si>
    <t>54183625</t>
  </si>
  <si>
    <t>20257300012333</t>
  </si>
  <si>
    <t>Inspección Programa Especial SETA Supervisión Especial en Temporada Alta Terminal de Transporte d</t>
  </si>
  <si>
    <t>2025-03-03 10:08:37</t>
  </si>
  <si>
    <t>1103116453</t>
  </si>
  <si>
    <t>BUSTAMANTE ARRIETA LISSETH CAROLINA</t>
  </si>
  <si>
    <t>87042495365</t>
  </si>
  <si>
    <t>42625</t>
  </si>
  <si>
    <t>2025-03-03 00:00:00</t>
  </si>
  <si>
    <t>Contrato 268-2025 objeto “029_Prestar sus servicios profesionales en la Dirección Financiera de la Superintendencia de Transporte apoyando en el trámite de los asuntos de naturaleza jurídica que sean atendidos por la Dependencia y asimismo en la s</t>
  </si>
  <si>
    <t>2025-03-03 10:20:55</t>
  </si>
  <si>
    <t>1024469284</t>
  </si>
  <si>
    <t>PAEZ RINCON MAYRA ALEJANDRA</t>
  </si>
  <si>
    <t>24084029454</t>
  </si>
  <si>
    <t>52825</t>
  </si>
  <si>
    <t>51925</t>
  </si>
  <si>
    <t>Contrato 271-2025 objeto 595_Prestar sus servicios de apoyo a la gestión en la Superintendencia de Transporte en el GIT de Gestión Documental apoyando las actividades de clasificación de los documentos de entrada allegados por los diferentes canale</t>
  </si>
  <si>
    <t>2025-03-03 10:35:01</t>
  </si>
  <si>
    <t>22801622</t>
  </si>
  <si>
    <t>TINOCO MIRANDA ERLIN LUCIA</t>
  </si>
  <si>
    <t>6342063735</t>
  </si>
  <si>
    <t>25525</t>
  </si>
  <si>
    <t>26825</t>
  </si>
  <si>
    <t>42825</t>
  </si>
  <si>
    <t>Contrato 273-2025 objeto “210_Proveer sus servicios personales de apoyo al proceso de gestión documental de la Dirección de Investigaciones de Tránsito y Transporte Terrestre en cuanto a la estruturación foliación y alistamiento de los expedientes</t>
  </si>
  <si>
    <t>2025-03-03 10:56:46</t>
  </si>
  <si>
    <t>52905952</t>
  </si>
  <si>
    <t>LANCHEROS CUEVAS ANGELA</t>
  </si>
  <si>
    <t>42816565604</t>
  </si>
  <si>
    <t>49425</t>
  </si>
  <si>
    <t>48725</t>
  </si>
  <si>
    <t>Contrato 274-2025 objeto 055_Prestar sus servicios de apoyo a la gestión en la Superintendencia de Transporte en el GIT de Gestión Documental apoyando en las actividades de recepción clasiificación radicación y digitalización de los IUITS</t>
  </si>
  <si>
    <t>2025-03-03 11:12:02</t>
  </si>
  <si>
    <t>52881716</t>
  </si>
  <si>
    <t>GALINDO RINCON LUZ ADRIANA</t>
  </si>
  <si>
    <t>46754263733</t>
  </si>
  <si>
    <t>25425</t>
  </si>
  <si>
    <t>43025</t>
  </si>
  <si>
    <t>Contrato 275-2025 objeto “207_Proveer sus servicios personales de apoyo al proceso de gestión documental de la Dirección de Investigaciones de Tránsito y Transporte Terrestre en cuanto a la estructuración foliación y alistamiento de los expedi</t>
  </si>
  <si>
    <t>2025-03-03 11:19:39</t>
  </si>
  <si>
    <t>1070821692</t>
  </si>
  <si>
    <t>ESCOBAR CASSIANI JORGE FELIPE</t>
  </si>
  <si>
    <t>488443734725</t>
  </si>
  <si>
    <t>34925</t>
  </si>
  <si>
    <t>43125</t>
  </si>
  <si>
    <t>Contrato 276-2025 objeto 358_Prestar sus servicios profesionales como abogado con autonomía técnica y administrativa en la Dirección de Promoción y Prevención de la Delegatura de Puertos apoyando el desarrollo de labores requeridas para el análisis</t>
  </si>
  <si>
    <t>2025-03-03 11:29:56</t>
  </si>
  <si>
    <t>1069944447</t>
  </si>
  <si>
    <t>MENDEZ ORDOÑEZ SEBASTIAN</t>
  </si>
  <si>
    <t>488425720445</t>
  </si>
  <si>
    <t>43225</t>
  </si>
  <si>
    <t>Contrato 277 - 2025 objeto 536_Prestar sus servicios profesionales con plena autonomía técnica y administrativa en la Oficina de Tecnologías de la Información y las Comunicaciones realizando actividades de seguimiento y control de proyectos promovi</t>
  </si>
  <si>
    <t>2025-03-03 11:38:24</t>
  </si>
  <si>
    <t>1049651283</t>
  </si>
  <si>
    <t>HERNANDEZ DIAZ PAULA LIZETE</t>
  </si>
  <si>
    <t>91238828673</t>
  </si>
  <si>
    <t>38825</t>
  </si>
  <si>
    <t>43325</t>
  </si>
  <si>
    <t>Contrato 278-2025 objeto “316_Prestar sus servicios profesionales a la Superintendencia Delegada de Tránsito y Transporte Terrestre apoyando la proyección de respuesta a los derechos de petición y de los actos administrativos con base el procedimient</t>
  </si>
  <si>
    <t>2025-03-03 12:10:12</t>
  </si>
  <si>
    <t>860011153</t>
  </si>
  <si>
    <t>43425</t>
  </si>
  <si>
    <t>43625</t>
  </si>
  <si>
    <t>56057825</t>
  </si>
  <si>
    <t>16253</t>
  </si>
  <si>
    <t>16253 - ARL estudiantes Febrero 2025</t>
  </si>
  <si>
    <t>2025-03-03 12:18:14</t>
  </si>
  <si>
    <t>43525</t>
  </si>
  <si>
    <t>56064225</t>
  </si>
  <si>
    <t>16253 -grav mov finan ARL estudiantes</t>
  </si>
  <si>
    <t>2025-03-03 17:55:41</t>
  </si>
  <si>
    <t>53031552</t>
  </si>
  <si>
    <t>LONDOÑO TAMAYO IVETTE MARCELA</t>
  </si>
  <si>
    <t>29993131740</t>
  </si>
  <si>
    <t>Cesión Contrato 003/2025 objeto 003_Prestar servicios profesionales especializados en materia jurídica al Grupo Interno de Trabajo de Gestión Contractual de la Superintendencia de Transporte en la proyección de documentos previos alistamie</t>
  </si>
  <si>
    <t>2025-03-04 07:17:30</t>
  </si>
  <si>
    <t>79368270</t>
  </si>
  <si>
    <t>RODRIGUEZ MUÑOZ JUAN CARLOS</t>
  </si>
  <si>
    <t>137290599</t>
  </si>
  <si>
    <t>54325</t>
  </si>
  <si>
    <t>53425</t>
  </si>
  <si>
    <t>2025-03-04 00:00:00</t>
  </si>
  <si>
    <t>Contrato 265-2025 objeto “602_Prestar sus servicios profesionales especializados apoyando jurídicamente a la Delegatura de Puertos de la Superintendencia de Transporte en las diferentes temáticas objeto de la vigilancia e inspección subjetiva y obje</t>
  </si>
  <si>
    <t>2025-03-04 07:28:36</t>
  </si>
  <si>
    <t>39679116</t>
  </si>
  <si>
    <t>CAPERA AMOROCHO ADRIANA ROCIO</t>
  </si>
  <si>
    <t>24103629445</t>
  </si>
  <si>
    <t>51325</t>
  </si>
  <si>
    <t>50425</t>
  </si>
  <si>
    <t>Contrato 272-2025 objeto “088_Prestar servicios profesionales de apoyo a la gestión con autonomía técnica y administrativa al Grupo Interno de Trabajo de notificaciones de la Superintendencia de Transporte realizando las diferentes actividades de ge</t>
  </si>
  <si>
    <t>2025-03-04 07:36:44</t>
  </si>
  <si>
    <t>1003495098</t>
  </si>
  <si>
    <t>BARBOSA TORRES MARIA FERNANDA</t>
  </si>
  <si>
    <t>66687522479</t>
  </si>
  <si>
    <t>53325</t>
  </si>
  <si>
    <t>52425</t>
  </si>
  <si>
    <t>43925</t>
  </si>
  <si>
    <t>Contrato 281-2025 objeto 067_Prestar servicios de apoyo en la gestión digitalización organización y archivo de las PQRD (Peticiones Quejas Reclamos y Denuncias) asignadas por la Dirección de Investigaciones para la Protección de Usuarios del Sec</t>
  </si>
  <si>
    <t>2025-03-04 07:43:59</t>
  </si>
  <si>
    <t>1193536432</t>
  </si>
  <si>
    <t>EVERSLEY TORRES VALENTINA</t>
  </si>
  <si>
    <t>12043945236</t>
  </si>
  <si>
    <t>22025</t>
  </si>
  <si>
    <t>22225</t>
  </si>
  <si>
    <t>44025</t>
  </si>
  <si>
    <t>Contrato 282-2025 objeto “188_Prestar sus servicios profesionales con plena autonomía técnica y administrativa en la Delegatura de Concesiones e Infraestructura brindando apoyo a la ejecución de las actividades que se requieran para el fortalecimien</t>
  </si>
  <si>
    <t>2025-03-04 07:51:58</t>
  </si>
  <si>
    <t>52558416</t>
  </si>
  <si>
    <t>GONZALEZ HERNANDEZ NORMA ELENA</t>
  </si>
  <si>
    <t>006080228122</t>
  </si>
  <si>
    <t>Contrato 264-2025 objeto “008_Prestar servicios profesionales especializados al Grupo Interno de Trabajo de Gestión Contractual de la Superintendencia de Transporte en la estructuración proyección de los aspectos técnicos en la etapa precontractual</t>
  </si>
  <si>
    <t>2025-03-04 17:08:20</t>
  </si>
  <si>
    <t>1054995033</t>
  </si>
  <si>
    <t>MUÑOZ GARZON ANDRES FELIPE</t>
  </si>
  <si>
    <t>91299107987</t>
  </si>
  <si>
    <t>53225</t>
  </si>
  <si>
    <t>52325</t>
  </si>
  <si>
    <t>Contrato 280-2025 objeto “178_Prestar sus servicios profesionales en la Oficina Asesora Jurídica de la Superintendencia de Transporte apoyando en la elaboración implementación y seguimiento de la planeación estratégica y de las auditorías internas</t>
  </si>
  <si>
    <t>2025-03-04 17:38:14</t>
  </si>
  <si>
    <t>20251000016533</t>
  </si>
  <si>
    <t>Solicitud de viáticos para realizar comisión Terrestre los días 6 y 7 de marzo de 2025 al Municip</t>
  </si>
  <si>
    <t>2025-03-04 17:44:46</t>
  </si>
  <si>
    <t>1144041084</t>
  </si>
  <si>
    <t>MARTINEZ OSORIO SEBASTIAN</t>
  </si>
  <si>
    <t>5952020748</t>
  </si>
  <si>
    <t>Contrato 283-2025 objeto 187_Prestar los servicios profesionales con plena autonomía técnica y administrativa en la Delegatura de Concesiones e Infraestructura brindando acompañamiento en el desarrollo de las actividades que se requieran para el for</t>
  </si>
  <si>
    <t>2025-03-05 09:30:18</t>
  </si>
  <si>
    <t>1022415833</t>
  </si>
  <si>
    <t>OLARTE SAENZ KAREN LORENA</t>
  </si>
  <si>
    <t>04564499833</t>
  </si>
  <si>
    <t>50325</t>
  </si>
  <si>
    <t>49625</t>
  </si>
  <si>
    <t>2025-03-05 00:00:00</t>
  </si>
  <si>
    <t>Contrato 284-2025 objeto 075_Prestar sus servicios de apoyo a la gestión proporcionando soporte en el desarrollo de actividades y en la entrega de los insumos necesarios para la gestión documental de los procesos de cobro coactivo así</t>
  </si>
  <si>
    <t>2025-03-05 09:55:43</t>
  </si>
  <si>
    <t>1020775704</t>
  </si>
  <si>
    <t>MELENDEZ GALVIS LAURA MARIA</t>
  </si>
  <si>
    <t>91206756441</t>
  </si>
  <si>
    <t>44625</t>
  </si>
  <si>
    <t>Contrato 279-2025 objeto “042_Prestar sus servicios profesionales a la Dirección Administrativa en el desarrollo de las actividades que sean requeridas en el marco del Sistema de Gestión Ambiental así como en el desarrollo y seguimiento del Plan</t>
  </si>
  <si>
    <t>2025-03-05 10:53:15</t>
  </si>
  <si>
    <t>900298372</t>
  </si>
  <si>
    <t>44725</t>
  </si>
  <si>
    <t>52625</t>
  </si>
  <si>
    <t>52125</t>
  </si>
  <si>
    <t>60463625</t>
  </si>
  <si>
    <t>17603</t>
  </si>
  <si>
    <t>17603 - Aportes febrero 2025</t>
  </si>
  <si>
    <t>2025-03-05 10:56:26</t>
  </si>
  <si>
    <t>800088702</t>
  </si>
  <si>
    <t>52725</t>
  </si>
  <si>
    <t>52225</t>
  </si>
  <si>
    <t>60466825</t>
  </si>
  <si>
    <t>2025-03-05 11:01:26</t>
  </si>
  <si>
    <t>901037916</t>
  </si>
  <si>
    <t>60468125</t>
  </si>
  <si>
    <t>2025-03-05 11:03:58</t>
  </si>
  <si>
    <t>830113831</t>
  </si>
  <si>
    <t>52925</t>
  </si>
  <si>
    <t>60468925</t>
  </si>
  <si>
    <t>2025-03-05 11:07:03</t>
  </si>
  <si>
    <t>830003564</t>
  </si>
  <si>
    <t>ENTIDAD PROMOTORA DE SALUD FAMISANAR SAS - EN INTERVENCIÓN BAJO LA MEDIDA DE TOMA DE POSESIÓN</t>
  </si>
  <si>
    <t>53025</t>
  </si>
  <si>
    <t>52525</t>
  </si>
  <si>
    <t>60475025</t>
  </si>
  <si>
    <t>2025-03-05 11:10:34</t>
  </si>
  <si>
    <t>860066942</t>
  </si>
  <si>
    <t>45225</t>
  </si>
  <si>
    <t>53125</t>
  </si>
  <si>
    <t>60490425</t>
  </si>
  <si>
    <t>2025-03-05 11:15:18</t>
  </si>
  <si>
    <t>800251440</t>
  </si>
  <si>
    <t>45325</t>
  </si>
  <si>
    <t>53225 54325</t>
  </si>
  <si>
    <t>52725 54425</t>
  </si>
  <si>
    <t>60500025</t>
  </si>
  <si>
    <t>2025-03-05 11:18:40</t>
  </si>
  <si>
    <t>900156264</t>
  </si>
  <si>
    <t>60476825</t>
  </si>
  <si>
    <t>2025-03-05 11:20:47</t>
  </si>
  <si>
    <t>800130907</t>
  </si>
  <si>
    <t>45525</t>
  </si>
  <si>
    <t>53425 54425</t>
  </si>
  <si>
    <t>52925 54525</t>
  </si>
  <si>
    <t>60501525</t>
  </si>
  <si>
    <t>2025-03-05 11:23:45</t>
  </si>
  <si>
    <t>45625</t>
  </si>
  <si>
    <t>54925</t>
  </si>
  <si>
    <t>55025</t>
  </si>
  <si>
    <t>60543925</t>
  </si>
  <si>
    <t>2025-03-05 11:26:06</t>
  </si>
  <si>
    <t>800253055</t>
  </si>
  <si>
    <t>45725</t>
  </si>
  <si>
    <t>55225</t>
  </si>
  <si>
    <t>55325</t>
  </si>
  <si>
    <t>60565325</t>
  </si>
  <si>
    <t>2025-03-05 11:28:22</t>
  </si>
  <si>
    <t>800224808</t>
  </si>
  <si>
    <t>45825</t>
  </si>
  <si>
    <t>54525</t>
  </si>
  <si>
    <t>54625</t>
  </si>
  <si>
    <t>60508625</t>
  </si>
  <si>
    <t>2025-03-05 11:30:16</t>
  </si>
  <si>
    <t>800229739</t>
  </si>
  <si>
    <t>45925</t>
  </si>
  <si>
    <t>55425</t>
  </si>
  <si>
    <t>60568925</t>
  </si>
  <si>
    <t>2025-03-05 11:32:33</t>
  </si>
  <si>
    <t>800227940</t>
  </si>
  <si>
    <t>46025</t>
  </si>
  <si>
    <t>54725</t>
  </si>
  <si>
    <t>60525225</t>
  </si>
  <si>
    <t>2025-03-05 11:35:24</t>
  </si>
  <si>
    <t>54225</t>
  </si>
  <si>
    <t>53525</t>
  </si>
  <si>
    <t>60489625</t>
  </si>
  <si>
    <t>2025-03-05 11:38:22</t>
  </si>
  <si>
    <t>46225</t>
  </si>
  <si>
    <t>54025</t>
  </si>
  <si>
    <t>60489025</t>
  </si>
  <si>
    <t>2025-03-05 11:40:28</t>
  </si>
  <si>
    <t>899999034</t>
  </si>
  <si>
    <t>46325</t>
  </si>
  <si>
    <t>53925</t>
  </si>
  <si>
    <t>60486325</t>
  </si>
  <si>
    <t>2025-03-05 11:43:06</t>
  </si>
  <si>
    <t>899999239</t>
  </si>
  <si>
    <t>46425</t>
  </si>
  <si>
    <t>53825</t>
  </si>
  <si>
    <t>60483625</t>
  </si>
  <si>
    <t>2025-03-05 11:52:50</t>
  </si>
  <si>
    <t>899999284</t>
  </si>
  <si>
    <t>033395575</t>
  </si>
  <si>
    <t>46525</t>
  </si>
  <si>
    <t>53625 56725</t>
  </si>
  <si>
    <t>53125 56925</t>
  </si>
  <si>
    <t>62290325</t>
  </si>
  <si>
    <t>2025-03-05 11:56:20</t>
  </si>
  <si>
    <t>46625</t>
  </si>
  <si>
    <t>60254625</t>
  </si>
  <si>
    <t>17603 - grav mov finan aportes febrero 2025</t>
  </si>
  <si>
    <t>2025-03-05 14:30:15</t>
  </si>
  <si>
    <t>55025 55125</t>
  </si>
  <si>
    <t>55125 55225</t>
  </si>
  <si>
    <t>60559125 60564525</t>
  </si>
  <si>
    <t>17603 - Seguridad social de funcionarios retirados de la entidad en el mes de febrero de 2025</t>
  </si>
  <si>
    <t>2025-03-05 16:11:15</t>
  </si>
  <si>
    <t>79725476</t>
  </si>
  <si>
    <t>MORENO GIL ORLANDO</t>
  </si>
  <si>
    <t>230019751833</t>
  </si>
  <si>
    <t>46825</t>
  </si>
  <si>
    <t>16583</t>
  </si>
  <si>
    <t>16583 - Comisión a la ciudad de Miraflores - Boyacá los días 06 y 07 de marzo de 2025 Res 2266/2025</t>
  </si>
  <si>
    <t>2025-03-05 18:30:50</t>
  </si>
  <si>
    <t>46925</t>
  </si>
  <si>
    <t>54825</t>
  </si>
  <si>
    <t>60537625</t>
  </si>
  <si>
    <t>2025-03-05 18:40:27</t>
  </si>
  <si>
    <t>47025</t>
  </si>
  <si>
    <t>60543025</t>
  </si>
  <si>
    <t>DECRETO</t>
  </si>
  <si>
    <t>2025-03-05 18:51:37</t>
  </si>
  <si>
    <t>53725 53825 53925</t>
  </si>
  <si>
    <t>60347225 60347325 60347425</t>
  </si>
  <si>
    <t>20258600015843</t>
  </si>
  <si>
    <t xml:space="preserve">Solicitud de comisión visita Cooperativa de Transportadores de Ciénaga de Oro los días 05 y 06 </t>
  </si>
  <si>
    <t>2025-03-05 18:51:39</t>
  </si>
  <si>
    <t>47225</t>
  </si>
  <si>
    <t>60347525</t>
  </si>
  <si>
    <t>20258600015883</t>
  </si>
  <si>
    <t>Solicitud de comisión Alcaldía de Ciénaga de oro los días 05 y 06 de marzo 2025 en el municipio</t>
  </si>
  <si>
    <t>2025-03-05 18:51:40</t>
  </si>
  <si>
    <t>47325</t>
  </si>
  <si>
    <t>54125</t>
  </si>
  <si>
    <t>60347625</t>
  </si>
  <si>
    <t>Inspección diurna SETA Supervisión Especial en Temporada Alta Troncal del Magdalena 2 CVN66</t>
  </si>
  <si>
    <t>2025-03-05 19:01:38</t>
  </si>
  <si>
    <t>60369825</t>
  </si>
  <si>
    <t>20257300012433</t>
  </si>
  <si>
    <t>Inspección Programa Especial SETA Supervisión Especial en Temporada Alta Aeropuerto Internacional</t>
  </si>
  <si>
    <t>2025-03-05 19:01:39</t>
  </si>
  <si>
    <t>47525</t>
  </si>
  <si>
    <t>60369925</t>
  </si>
  <si>
    <t>20259000016293</t>
  </si>
  <si>
    <t>Visita a las empresas de transporte Expreso Brasilia SA y Avianca SA con el objeto de practi</t>
  </si>
  <si>
    <t>2025-03-05 22:57:05</t>
  </si>
  <si>
    <t>1111744164</t>
  </si>
  <si>
    <t>MURILLO GAMBOA LUIS EFREN</t>
  </si>
  <si>
    <t>050302665491</t>
  </si>
  <si>
    <t>900406150</t>
  </si>
  <si>
    <t>47625</t>
  </si>
  <si>
    <t>Cesión contrato 031-2025 objeto 124_Prestar los servicios de apoyo a la gestión en el Grupo de Talento Humano apoyando los trámites para la consolidación y procesamiento de la nómina del personal vinculado a la Superintendencia de Transporte</t>
  </si>
  <si>
    <t>2025-03-06 10:02:41</t>
  </si>
  <si>
    <t>1051336825</t>
  </si>
  <si>
    <t>GARZÓN PIÑEROS JUANA GABRIELA</t>
  </si>
  <si>
    <t>488419874364</t>
  </si>
  <si>
    <t>28325</t>
  </si>
  <si>
    <t>30525</t>
  </si>
  <si>
    <t>47725</t>
  </si>
  <si>
    <t>2025-03-06 00:00:00</t>
  </si>
  <si>
    <t>Contrato 285-2025 objeto “248_Proveer servicios profesionales de abogado a la Dirección de Investigaciones de la Delegatura de Tránsito y Transporte Terrestre para preparar y presentar los proyectos de actos administrativos que se asignen así como</t>
  </si>
  <si>
    <t>2025-03-06 10:10:50</t>
  </si>
  <si>
    <t>80777891</t>
  </si>
  <si>
    <t>ARENAS RIVERA WILLIAM ALEXIS</t>
  </si>
  <si>
    <t>111750152658</t>
  </si>
  <si>
    <t>900047981</t>
  </si>
  <si>
    <t>53725</t>
  </si>
  <si>
    <t>Contrato 249-2025 objeto 603_Prestar sus servicios profesionales con plena autonomía técnica y administrativa en la Dirección Administrativa y el GIT de Gestión Documental de la Superintendencia de Transporte apoyando y liderando la estructuración</t>
  </si>
  <si>
    <t>2025-03-06 10:23:36</t>
  </si>
  <si>
    <t>1053834380</t>
  </si>
  <si>
    <t>MURILLO RODRIGUEZ JUAN SEBASTIAN</t>
  </si>
  <si>
    <t>488406516481</t>
  </si>
  <si>
    <t>27525</t>
  </si>
  <si>
    <t>29525</t>
  </si>
  <si>
    <t>Contrato 287-2025 objeto 236_Proveer servicios profesionales de abogado a la Dirección de Investigaciones de la Delegatura de Tránsito y Transporte Terrestre para preparar y presentar los proyectos de actos administrativos que se asignen as</t>
  </si>
  <si>
    <t>2025-03-06 11:11:59</t>
  </si>
  <si>
    <t>3086113</t>
  </si>
  <si>
    <t>BUSTOS BRASBY CARLOS ALBERTO</t>
  </si>
  <si>
    <t>22100000613</t>
  </si>
  <si>
    <t>36825</t>
  </si>
  <si>
    <t>36125</t>
  </si>
  <si>
    <t>48025</t>
  </si>
  <si>
    <t>Contrato 288-2025 objeto 280_Prestar sus servicios profesionales en la Dirección de Promoción y Prevención de Tránsito y Transporte Terrestre analizando los Planes Estratégicos de Seguridad Vial reportados por los vigilados generando los reportes</t>
  </si>
  <si>
    <t>2025-03-06 11:23:14</t>
  </si>
  <si>
    <t>52849910</t>
  </si>
  <si>
    <t>ROMERO MORENO DIANA LISEDT</t>
  </si>
  <si>
    <t>18622547046</t>
  </si>
  <si>
    <t>48125</t>
  </si>
  <si>
    <t>Contrato 289-2025 “596_Prestar servicios profesionales de soporte y acompañamiento en actividades de planeación y/o seguimiento en el marco de las funciones del Grupo Interno de Trabajo de Gestión Contractual de la Superintendencia de Transporte”</t>
  </si>
  <si>
    <t>2025-03-06 12:52:53</t>
  </si>
  <si>
    <t>48225</t>
  </si>
  <si>
    <t>56325</t>
  </si>
  <si>
    <t>61159025</t>
  </si>
  <si>
    <t>20256000016883</t>
  </si>
  <si>
    <t>Asistencia a la Inauguración del primer puesto de Control Migratorio Maritimo ubicado en el Term</t>
  </si>
  <si>
    <t>2025-03-06 16:52:34</t>
  </si>
  <si>
    <t>1000351790</t>
  </si>
  <si>
    <t>MORENO SALINAS PAULA ALEJANDRA</t>
  </si>
  <si>
    <t>500806265452</t>
  </si>
  <si>
    <t>54425</t>
  </si>
  <si>
    <t>48325</t>
  </si>
  <si>
    <t>Contrato 290-2025 objeto 601_Prestar los servicios profesionales al Grupo de Talento Humano bajo su autonomía técnica y administrativa en el desarrollo de las actividades de los diferentes ejes temáticos del Plan de Bienestar Social e Incentivos</t>
  </si>
  <si>
    <t>2025-03-06 17:16:25</t>
  </si>
  <si>
    <t>1000002117</t>
  </si>
  <si>
    <t>MARIN OSPINA PAOLA MILENA</t>
  </si>
  <si>
    <t>24078105726</t>
  </si>
  <si>
    <t>48425</t>
  </si>
  <si>
    <t>Contrato 293-2025 objeto 041_Prestar sus servicios profesionales a la Dirección Administrativa y a sus grupos internos de trabajo brindando soporte y acompañamiento en materia contable respecto al seguimiento de la ejecución presupuestal del grupo</t>
  </si>
  <si>
    <t>2025-03-06 17:27:57</t>
  </si>
  <si>
    <t>2231695</t>
  </si>
  <si>
    <t>GARCIA GIL CAMILO ANDRES</t>
  </si>
  <si>
    <t>007660013199</t>
  </si>
  <si>
    <t>Inválida</t>
  </si>
  <si>
    <t>Contrato 291-2025 objeto 143_Prestar sus servicios profesionales brindando acompañamiento jurídico a la Secretaria General en la etapa de Juzgamiento en los procesos disciplinarios así como apoyando y conceptuando en esta materia</t>
  </si>
  <si>
    <t>2025-03-06 17:46:05</t>
  </si>
  <si>
    <t>13870353</t>
  </si>
  <si>
    <t>TORRES SERRANO OLIVERIO</t>
  </si>
  <si>
    <t>009970425238</t>
  </si>
  <si>
    <t>Contrato 292-2025 objeto “164_Prestar sus servicios profesionales en la Oficina Asesora Jurídica de la Superintendencia de Transporte brindando asesoría en las actuaciones relacionadas con las empresas sometidas a control aplicando el procedimiento</t>
  </si>
  <si>
    <t>2025-03-06 20:48:01</t>
  </si>
  <si>
    <t>20251000016683</t>
  </si>
  <si>
    <t>Solicitud de viáticos para realizar comisión el día 10 de marzo de 2025 a la ciudad de Cali</t>
  </si>
  <si>
    <t>2025-03-07 14:48:43</t>
  </si>
  <si>
    <t>48825</t>
  </si>
  <si>
    <t>59325</t>
  </si>
  <si>
    <t>59725</t>
  </si>
  <si>
    <t>65806225 67771125</t>
  </si>
  <si>
    <t>2025-03-07 00:00:00</t>
  </si>
  <si>
    <t>18183</t>
  </si>
  <si>
    <t>18183 - 17 facturas</t>
  </si>
  <si>
    <t>2025-03-07 15:15:43</t>
  </si>
  <si>
    <t>1010237674</t>
  </si>
  <si>
    <t>CABUYA PALACIOS DANIELA ESPERANZA</t>
  </si>
  <si>
    <t>0550451500258962</t>
  </si>
  <si>
    <t>27225</t>
  </si>
  <si>
    <t>29225</t>
  </si>
  <si>
    <t>48925</t>
  </si>
  <si>
    <t>Cesión contrato 175-2025 objeto 232_Proveer servicios profesionales de abogado a la Dirección de Investigaciones de la Delegatura de Tránsito y Transporte Terrestre para preparar y presentar los proyectos de actos administrativos que se as</t>
  </si>
  <si>
    <t>2025-03-10 08:59:50</t>
  </si>
  <si>
    <t>1000336794</t>
  </si>
  <si>
    <t>BERNAL GUZMAN HEIDY VANESSA</t>
  </si>
  <si>
    <t>91244079925</t>
  </si>
  <si>
    <t>49025</t>
  </si>
  <si>
    <t>2025-03-10 00:00:00</t>
  </si>
  <si>
    <t>Contrato 294-2025 objeto 385_Prestar sus servicios profesionales en la Delegatura para la Protección de Usuarios del Sector Transporte haciendo acompañamiento a la ejecución de estrategias de promoción de las normas de protección a usuarios del sect</t>
  </si>
  <si>
    <t>2025-03-10 09:12:05</t>
  </si>
  <si>
    <t>55125</t>
  </si>
  <si>
    <t>49125</t>
  </si>
  <si>
    <t>Contrato 295-2025 objeto “384_Prestar sus servicios profesionales en la elaboración y desarrollo de materiales para la socialización de los derechos y deberes de los usuarios del sector transporte y sus vigilados en la Delegatura para la Protección</t>
  </si>
  <si>
    <t>2025-03-10 09:47:15</t>
  </si>
  <si>
    <t>51967379</t>
  </si>
  <si>
    <t>LEON MARTIN GLADYS ELENA</t>
  </si>
  <si>
    <t>006100621660</t>
  </si>
  <si>
    <t>23925</t>
  </si>
  <si>
    <t>22725</t>
  </si>
  <si>
    <t>49225</t>
  </si>
  <si>
    <t>Contrato 286-2025 objeto 129_Prestar los servicios de apoyo a la gestión en el desarrollo de actividades administrativas en el proceso de gestión documental del Grupo de Talento Humano de la Superintendencia de Transporte</t>
  </si>
  <si>
    <t>2025-03-10 09:54:25</t>
  </si>
  <si>
    <t>49325</t>
  </si>
  <si>
    <t>59825</t>
  </si>
  <si>
    <t>64276125</t>
  </si>
  <si>
    <t>20251000017583</t>
  </si>
  <si>
    <t>Dar acompañamiento solicitado por la capitanía de Puerto de Coveñas a través del radicado 20255</t>
  </si>
  <si>
    <t>2025-03-10 09:54:26</t>
  </si>
  <si>
    <t>59925</t>
  </si>
  <si>
    <t>64276425</t>
  </si>
  <si>
    <t>20251000019003</t>
  </si>
  <si>
    <t>Solicitud de viáticos para realizar comisión los días 11 12 y 13 de marzo de 2025 a la ciudad de</t>
  </si>
  <si>
    <t>2025-03-10 09:54:28</t>
  </si>
  <si>
    <t>49525</t>
  </si>
  <si>
    <t>60025</t>
  </si>
  <si>
    <t>64276625</t>
  </si>
  <si>
    <t>20256300017713</t>
  </si>
  <si>
    <t>Realizar visitas a instalaciones portuarias patios de contenedores zonas de enturnamiento y dem</t>
  </si>
  <si>
    <t>2025-03-10 09:54:29</t>
  </si>
  <si>
    <t>60125</t>
  </si>
  <si>
    <t>64276925</t>
  </si>
  <si>
    <t>2025-03-10 09:54:30</t>
  </si>
  <si>
    <t>49725</t>
  </si>
  <si>
    <t>60225</t>
  </si>
  <si>
    <t>64277125</t>
  </si>
  <si>
    <t>Inspección Especifica Nocturna Programa Especial SETA en la Concesión Bucaramanga Barrancabermeja</t>
  </si>
  <si>
    <t>2025-03-10 10:31:26</t>
  </si>
  <si>
    <t>49825</t>
  </si>
  <si>
    <t>60325</t>
  </si>
  <si>
    <t>64336725</t>
  </si>
  <si>
    <t>20257300009453</t>
  </si>
  <si>
    <t>Inspección general objetiva al Aeropuerto Perales de Ibagué</t>
  </si>
  <si>
    <t>2025-03-10 10:31:27</t>
  </si>
  <si>
    <t>49925</t>
  </si>
  <si>
    <t>60425</t>
  </si>
  <si>
    <t>64336825</t>
  </si>
  <si>
    <t>20257300015873</t>
  </si>
  <si>
    <t>Inspección General Objetiva aeródromo Orocue Orocue Casanare</t>
  </si>
  <si>
    <t>2025-03-10 10:31:29</t>
  </si>
  <si>
    <t>50025</t>
  </si>
  <si>
    <t>60525</t>
  </si>
  <si>
    <t>64337025</t>
  </si>
  <si>
    <t>20258600017843</t>
  </si>
  <si>
    <t>Solicitud de comisión visita empresa PASCA VIP Nit 901161700 el día 10 de marzo 2025 en el</t>
  </si>
  <si>
    <t>2025-03-10 10:31:30</t>
  </si>
  <si>
    <t>50125</t>
  </si>
  <si>
    <t>60625</t>
  </si>
  <si>
    <t>64337125</t>
  </si>
  <si>
    <t>20259100014883</t>
  </si>
  <si>
    <t>Visita de inspección a las empresas de transporte Expreso Brasilia SA y Avianca SA</t>
  </si>
  <si>
    <t>2025-03-10 10:31:31</t>
  </si>
  <si>
    <t>50225</t>
  </si>
  <si>
    <t>60725</t>
  </si>
  <si>
    <t>64337325</t>
  </si>
  <si>
    <t>20257300015153</t>
  </si>
  <si>
    <t>Inspección técnica general a la Cooperativa de Trabajo Asociado y de Servicios Múltiples de Colom</t>
  </si>
  <si>
    <t>2025-03-10 10:41:26</t>
  </si>
  <si>
    <t>60825</t>
  </si>
  <si>
    <t>64348925</t>
  </si>
  <si>
    <t>20257300014623</t>
  </si>
  <si>
    <t>Inspección Técnica General Objetiva Terminal de Transporte de Tunja Duitama y Chiquinquirá</t>
  </si>
  <si>
    <t>2025-03-10 13:15:28</t>
  </si>
  <si>
    <t>61825</t>
  </si>
  <si>
    <t>64582125</t>
  </si>
  <si>
    <t>20251000017933</t>
  </si>
  <si>
    <t xml:space="preserve">Identificar y o actualizar los muelles y o embarcaderos en las zonas visitadas 2 Identificar y </t>
  </si>
  <si>
    <t>2025-03-10 13:15:29</t>
  </si>
  <si>
    <t>50525</t>
  </si>
  <si>
    <t>61925</t>
  </si>
  <si>
    <t>64582225</t>
  </si>
  <si>
    <t>Identificar y o actualizar los muelles y o embarcaderos en las zonas visitadas 2 Identificar</t>
  </si>
  <si>
    <t>2025-03-10 19:09:33</t>
  </si>
  <si>
    <t>50625</t>
  </si>
  <si>
    <t>63425 63525 63625</t>
  </si>
  <si>
    <t>65814225 65814325 65814425</t>
  </si>
  <si>
    <t>20259200016783</t>
  </si>
  <si>
    <t>2025-03-10 19:09:35</t>
  </si>
  <si>
    <t>50725</t>
  </si>
  <si>
    <t>63725 63825 63925</t>
  </si>
  <si>
    <t>65814525 65814625 65814725</t>
  </si>
  <si>
    <t>20259100014913</t>
  </si>
  <si>
    <t>visita de inspección a las empresas de transporte Expreso Brasilia SA y Avianca SA</t>
  </si>
  <si>
    <t>2025-03-10 19:09:36</t>
  </si>
  <si>
    <t>50825</t>
  </si>
  <si>
    <t>64025</t>
  </si>
  <si>
    <t>65814825</t>
  </si>
  <si>
    <t>20257300016213</t>
  </si>
  <si>
    <t>Inspección Programa Especial SETA Supervisión Especial de Temporada Alta fase 1 Nocturna en la Co</t>
  </si>
  <si>
    <t>2025-03-10 19:09:37</t>
  </si>
  <si>
    <t>50925</t>
  </si>
  <si>
    <t>64125</t>
  </si>
  <si>
    <t>65814925</t>
  </si>
  <si>
    <t>20256300017483</t>
  </si>
  <si>
    <t>1 Revisar el estado de cumplimiento de la empresa vigilada en las dimensiones existencia societ</t>
  </si>
  <si>
    <t>2025-03-10 19:09:38</t>
  </si>
  <si>
    <t>51025</t>
  </si>
  <si>
    <t>64225</t>
  </si>
  <si>
    <t>65815025</t>
  </si>
  <si>
    <t>20257300015073</t>
  </si>
  <si>
    <t xml:space="preserve">Inspección Programa Especial SETA Supervisión Especial en Temporada Alta Terminal d e Transporte </t>
  </si>
  <si>
    <t>2025-03-10 19:09:40</t>
  </si>
  <si>
    <t>64325</t>
  </si>
  <si>
    <t>65815225</t>
  </si>
  <si>
    <t>Inspección general objetiva al corredor Girardot Ibagué Cajamarca a cargo de la concesión APP G</t>
  </si>
  <si>
    <t>2025-03-11 07:30:17</t>
  </si>
  <si>
    <t>74372880</t>
  </si>
  <si>
    <t>OCHOA AYALA JUAN CARLOS</t>
  </si>
  <si>
    <t>000655670</t>
  </si>
  <si>
    <t>51225</t>
  </si>
  <si>
    <t>2025-03-11 00:00:00</t>
  </si>
  <si>
    <t>Contrato 296-2025 objeto 5 objeto 565_Prestar sus servicios profesionales con plena autonomía técnica y administrativa en la Oficina de Tecnologías de la Información y las Comunicaciones para la estructuración implementación puesta en marcha y seg</t>
  </si>
  <si>
    <t>2025-03-11 07:41:48</t>
  </si>
  <si>
    <t>1010020308</t>
  </si>
  <si>
    <t>BELTRAN CARDOZO LOANA</t>
  </si>
  <si>
    <t>6342049529</t>
  </si>
  <si>
    <t>Contrato 298-2025 objeto “525_Prestar sus servicios profesionales con plena autonomía técnica y administrativa en la Oficina de Tecnologías de la Información y las Comunicaciones realizando actividades de análisis y gestión de inventario de la infor</t>
  </si>
  <si>
    <t>2025-03-11 09:20:15</t>
  </si>
  <si>
    <t>53008333</t>
  </si>
  <si>
    <t>CIFUENTES PUERTO ADRIANA YANNETH</t>
  </si>
  <si>
    <t>20415946129</t>
  </si>
  <si>
    <t>51425</t>
  </si>
  <si>
    <t>Contrato 299-2025 objeto objeto 532_Prestar sus servicios profesionales con plena autonomía técnica y administrativa en la Oficina de Tecnologías de la Información y las Comunicaciones actuando como webmaster y adelantando actividades de análisis</t>
  </si>
  <si>
    <t>2025-03-11 09:29:36</t>
  </si>
  <si>
    <t>52331618</t>
  </si>
  <si>
    <t>PEÑA GARCIA SANDRA PATRICIA</t>
  </si>
  <si>
    <t>488439216893</t>
  </si>
  <si>
    <t>51725</t>
  </si>
  <si>
    <t>51525</t>
  </si>
  <si>
    <t>Contrato 297-2025 objeto “271_Proveer servicios profesionales de abogado a la Dirección de Investigaciones de la Delegatura de Tránsito y Transporte Terrestre para preparar presentar y revisar los proyectos de actos administrativos que se asignen c</t>
  </si>
  <si>
    <t>2025-03-11 09:53:36</t>
  </si>
  <si>
    <t>51625</t>
  </si>
  <si>
    <t>62725</t>
  </si>
  <si>
    <t>65125</t>
  </si>
  <si>
    <t>67809625</t>
  </si>
  <si>
    <t>18183-grav mov finan acueducto</t>
  </si>
  <si>
    <t>2025-03-11 11:42:36</t>
  </si>
  <si>
    <t>A-02-02-02-009-002</t>
  </si>
  <si>
    <t>SERVICIOS DE EDUCACIÓN</t>
  </si>
  <si>
    <t>860028971</t>
  </si>
  <si>
    <t>UNIVERSIDAD CATOLICA DE COLOMBIA</t>
  </si>
  <si>
    <t>278808266</t>
  </si>
  <si>
    <t>56825</t>
  </si>
  <si>
    <t>55925</t>
  </si>
  <si>
    <t>63525</t>
  </si>
  <si>
    <t>65725</t>
  </si>
  <si>
    <t>67809825</t>
  </si>
  <si>
    <t>2516</t>
  </si>
  <si>
    <t>Resolución 2516/25 - EstÍmulos Educativos</t>
  </si>
  <si>
    <t>2025-03-11 11:47:55</t>
  </si>
  <si>
    <t>51825</t>
  </si>
  <si>
    <t>63625</t>
  </si>
  <si>
    <t>65825</t>
  </si>
  <si>
    <t>67809925</t>
  </si>
  <si>
    <t>2025-03-11 11:52:26</t>
  </si>
  <si>
    <t>860075558</t>
  </si>
  <si>
    <t>UNIVERSIDAD DE LA SABANA</t>
  </si>
  <si>
    <t>20058996304</t>
  </si>
  <si>
    <t>63725</t>
  </si>
  <si>
    <t>65925</t>
  </si>
  <si>
    <t>67810025</t>
  </si>
  <si>
    <t>2516-/25</t>
  </si>
  <si>
    <t>2025-03-11 11:56:37</t>
  </si>
  <si>
    <t>860012357</t>
  </si>
  <si>
    <t>UNIVERSIDAD SANTO TOMAS</t>
  </si>
  <si>
    <t>008869998990</t>
  </si>
  <si>
    <t>63825</t>
  </si>
  <si>
    <t>66025</t>
  </si>
  <si>
    <t>67810125</t>
  </si>
  <si>
    <t>2025-03-11 12:04:47</t>
  </si>
  <si>
    <t>63925</t>
  </si>
  <si>
    <t>66125</t>
  </si>
  <si>
    <t>67810225</t>
  </si>
  <si>
    <t>2025-03-11 12:08:34</t>
  </si>
  <si>
    <t>830027493</t>
  </si>
  <si>
    <t>UNIVERSITARIA AGUSTINIANA- UNIAGUSTINIANA</t>
  </si>
  <si>
    <t>013157565</t>
  </si>
  <si>
    <t>65625</t>
  </si>
  <si>
    <t>67925</t>
  </si>
  <si>
    <t>67811625</t>
  </si>
  <si>
    <t>2025-03-11 12:19:06</t>
  </si>
  <si>
    <t>860013720</t>
  </si>
  <si>
    <t>PONTIFICIA UNIVERSIDAD JAVERIANA</t>
  </si>
  <si>
    <t>005170189897</t>
  </si>
  <si>
    <t>66225</t>
  </si>
  <si>
    <t>67810325</t>
  </si>
  <si>
    <t>2025-03-11 12:24:59</t>
  </si>
  <si>
    <t>860503837</t>
  </si>
  <si>
    <t>CORPORACION UNIVERSITARIA IBEROAMERICANA</t>
  </si>
  <si>
    <t>065710522</t>
  </si>
  <si>
    <t>66325</t>
  </si>
  <si>
    <t>67810525</t>
  </si>
  <si>
    <t>2025-03-11 12:35:47</t>
  </si>
  <si>
    <t>800194297</t>
  </si>
  <si>
    <t>CARTERA COLECTIVA ABIERTA ALIANZA</t>
  </si>
  <si>
    <t>270904378</t>
  </si>
  <si>
    <t>66425</t>
  </si>
  <si>
    <t>67810625</t>
  </si>
  <si>
    <t>2025-03-11 12:49:46</t>
  </si>
  <si>
    <t>860013798</t>
  </si>
  <si>
    <t>UNIVERSIDAD LIBRE</t>
  </si>
  <si>
    <t>033397472</t>
  </si>
  <si>
    <t>66625</t>
  </si>
  <si>
    <t>67810725</t>
  </si>
  <si>
    <t>2025-03-11 12:59:19</t>
  </si>
  <si>
    <t>800225340</t>
  </si>
  <si>
    <t>UNIVERSIDAD MILITAR NUEVA GRANADA</t>
  </si>
  <si>
    <t>012381133</t>
  </si>
  <si>
    <t>64425</t>
  </si>
  <si>
    <t>66825</t>
  </si>
  <si>
    <t>67810825</t>
  </si>
  <si>
    <t>2025-03-11 13:03:16</t>
  </si>
  <si>
    <t>860506140</t>
  </si>
  <si>
    <t>FUNDACION UNIVERSITARIA COMPENSAR</t>
  </si>
  <si>
    <t>034677682</t>
  </si>
  <si>
    <t>64625</t>
  </si>
  <si>
    <t>67025</t>
  </si>
  <si>
    <t>67810925</t>
  </si>
  <si>
    <t>2025-03-11 13:06:55</t>
  </si>
  <si>
    <t>860078643</t>
  </si>
  <si>
    <t>POLITECNICO GRANCOLOMBIANO</t>
  </si>
  <si>
    <t>410233356</t>
  </si>
  <si>
    <t>890200756</t>
  </si>
  <si>
    <t>64725</t>
  </si>
  <si>
    <t>67125</t>
  </si>
  <si>
    <t>67811025</t>
  </si>
  <si>
    <t>2025-03-11 13:45:30</t>
  </si>
  <si>
    <t>860504360</t>
  </si>
  <si>
    <t>FUNDACION UNIVERSITARIA PARA EL DESARROLLO HUMANO - UNINPAHU</t>
  </si>
  <si>
    <t>0550008900814958</t>
  </si>
  <si>
    <t>64925</t>
  </si>
  <si>
    <t>67225</t>
  </si>
  <si>
    <t>67811125</t>
  </si>
  <si>
    <t>2025-03-11 14:34:44</t>
  </si>
  <si>
    <t>860401496</t>
  </si>
  <si>
    <t>UNIVERSIDAD ECCI</t>
  </si>
  <si>
    <t>059029991</t>
  </si>
  <si>
    <t>65025</t>
  </si>
  <si>
    <t>67425</t>
  </si>
  <si>
    <t>67811225</t>
  </si>
  <si>
    <t>2025-03-11 14:37:55</t>
  </si>
  <si>
    <t>860512780</t>
  </si>
  <si>
    <t>UNIVERSIDAD NACIONAL ABIERTA Y A DISTANCIA</t>
  </si>
  <si>
    <t>019144385</t>
  </si>
  <si>
    <t>63425</t>
  </si>
  <si>
    <t>67809725</t>
  </si>
  <si>
    <t>2025-03-11 14:41:27</t>
  </si>
  <si>
    <t>67525</t>
  </si>
  <si>
    <t>67811325</t>
  </si>
  <si>
    <t>2025-03-11 14:54:23</t>
  </si>
  <si>
    <t>03100001519</t>
  </si>
  <si>
    <t>65325</t>
  </si>
  <si>
    <t>67725</t>
  </si>
  <si>
    <t>67811425</t>
  </si>
  <si>
    <t>2025-03-11 14:57:43</t>
  </si>
  <si>
    <t>65425</t>
  </si>
  <si>
    <t>67825</t>
  </si>
  <si>
    <t>67811525</t>
  </si>
  <si>
    <t>2025-03-11 17:35:39</t>
  </si>
  <si>
    <t>1022403941</t>
  </si>
  <si>
    <t>TORRES MONTENEGRO LAURA DANIELA</t>
  </si>
  <si>
    <t>66263150423</t>
  </si>
  <si>
    <t>53625</t>
  </si>
  <si>
    <t>Contrato 300-2025 objeto 538_Prestar sus servicios profesionales con plena autonomía técnica y administrativa en la Oficina de Tecnologías de la Información y las Comunicaciones servicios profesionales especializados para apoyar el afinamiento tecno</t>
  </si>
  <si>
    <t>2025-03-11 18:36:02</t>
  </si>
  <si>
    <t>1032491340</t>
  </si>
  <si>
    <t>TORRES SILVA JOEL SANTIAGO</t>
  </si>
  <si>
    <t>0550488440248604</t>
  </si>
  <si>
    <t>30325</t>
  </si>
  <si>
    <t>31725</t>
  </si>
  <si>
    <t>Contrato 301-2025 “262_Proveer sus servicios personales de apoyo al proceso de gestión documental de la Dirección de Investigaciones de la Delegatura de Tránsito y Transporte Terrestre en lo que tiene que ver con la estructuración foliación y alist</t>
  </si>
  <si>
    <t>2025-03-11 18:46:11</t>
  </si>
  <si>
    <t>1102884375</t>
  </si>
  <si>
    <t>ALMANZA GONZALEZ DANIELA</t>
  </si>
  <si>
    <t>91220736941</t>
  </si>
  <si>
    <t>Contrato 302-2025 objeto 517_Prestar sus servicios profesionales a la Oficina de Tecnologías de la Información y las Comunicaciones desarrollando actividades de soporte pruebas de calidad de software control de versiones documentación técnica y d</t>
  </si>
  <si>
    <t>2025-03-11 19:15:31</t>
  </si>
  <si>
    <t>1031805246</t>
  </si>
  <si>
    <t>TORO CEBALLOS MARIA PAZ</t>
  </si>
  <si>
    <t>24132526722</t>
  </si>
  <si>
    <t>Contrato 303-2025 objeto “524_Prestar sus servicios técnicos de apoyo a la gestión de soporte a aplicativos uso y apropiación de la infraestructura tecnológica para los sistemas de información de la Superintendencia de Transporte incluyendo el sopo</t>
  </si>
  <si>
    <t>2025-03-11 19:42:42</t>
  </si>
  <si>
    <t>1104421639</t>
  </si>
  <si>
    <t>VERGARA FLOREZ ADRIAN DAVID</t>
  </si>
  <si>
    <t>0461186645</t>
  </si>
  <si>
    <t>56525</t>
  </si>
  <si>
    <t>55625</t>
  </si>
  <si>
    <t>Contrato 305-2025 objeto objeto 563_Prestar sus servicios profesionales especializados para apoyar y acompañar técnicamente la ejecución de los procesos y contratos en las diferentes modalidades de selección que celebra la Oficina de Tecnologías de l</t>
  </si>
  <si>
    <t>2025-03-11 20:09:50</t>
  </si>
  <si>
    <t>77193130</t>
  </si>
  <si>
    <t>DAZA GUERRERO ROBERTO CARLOS</t>
  </si>
  <si>
    <t>44257591414</t>
  </si>
  <si>
    <t>Contrato 307-2025 objeto 530_Prestar sus servicios profesionales con plena autonomía técnica y administrativa en la Oficina de Tecnologías de la Información y las Comunicaciones realizando actividades de análisis de información e implementación de m</t>
  </si>
  <si>
    <t>2025-03-11 21:13:14</t>
  </si>
  <si>
    <t>1022398033</t>
  </si>
  <si>
    <t>PAEZ HERNANDEZ NIYIRETH TATIANA</t>
  </si>
  <si>
    <t>443851246</t>
  </si>
  <si>
    <t>28525</t>
  </si>
  <si>
    <t>30725</t>
  </si>
  <si>
    <t>Contrato 306-2025 objeto 250_Proveer servicios profesionales de abogado a la Dirección de Investigaciones de la Delegatura de Tránsito y Transporte Terrestre para preparar presentar y revisar los proyectos de actos administrativos que se asignen a</t>
  </si>
  <si>
    <t>2025-03-11 21:39:32</t>
  </si>
  <si>
    <t>65498443</t>
  </si>
  <si>
    <t>CASTAÑEDA MURCIA MARTHA PATRICIA</t>
  </si>
  <si>
    <t>24134557931</t>
  </si>
  <si>
    <t>38225</t>
  </si>
  <si>
    <t>37525</t>
  </si>
  <si>
    <t>Contrato 304-2025 objeto “296_Prestar sus servicios de apoyo a la gestión en la Superintendencia Delegada de Tránsito y Transporte Terrestre validando y aplicando los procesos y procedimientos internos de gestión documental conforme el modelo integra</t>
  </si>
  <si>
    <t>2025-03-11 22:41:56</t>
  </si>
  <si>
    <t>66525</t>
  </si>
  <si>
    <t>68825</t>
  </si>
  <si>
    <t>69374725</t>
  </si>
  <si>
    <t>19473</t>
  </si>
  <si>
    <t>19473 Factura Movistar BEC439801603</t>
  </si>
  <si>
    <t>2025-03-12 09:11:48</t>
  </si>
  <si>
    <t>56925</t>
  </si>
  <si>
    <t>56025</t>
  </si>
  <si>
    <t>69125</t>
  </si>
  <si>
    <t>69375025</t>
  </si>
  <si>
    <t>2025-03-12 00:00:00</t>
  </si>
  <si>
    <t>correo 11-03-2025</t>
  </si>
  <si>
    <t>2025-03-12 19:06:21</t>
  </si>
  <si>
    <t>56725</t>
  </si>
  <si>
    <t>55825</t>
  </si>
  <si>
    <t>71125</t>
  </si>
  <si>
    <t>69359425</t>
  </si>
  <si>
    <t>20253000019433</t>
  </si>
  <si>
    <t>Revisión normatividad régimen sancionatorio revisión de conceptos y las propias del objeto cont</t>
  </si>
  <si>
    <t>2025-03-12 19:06:22</t>
  </si>
  <si>
    <t>71225 71325 71425</t>
  </si>
  <si>
    <t>69359525 69359625 69359725</t>
  </si>
  <si>
    <t>Inspección General Objetiva Aeropuerto Vanguardia Villavicencio</t>
  </si>
  <si>
    <t>2025-03-12 19:06:23</t>
  </si>
  <si>
    <t>71525</t>
  </si>
  <si>
    <t>69359825</t>
  </si>
  <si>
    <t>2025-03-12 19:06:24</t>
  </si>
  <si>
    <t>71625 71725</t>
  </si>
  <si>
    <t>69359925 69360025</t>
  </si>
  <si>
    <t>20256000018733</t>
  </si>
  <si>
    <t>Realizar sensibilización a los operadores fluviales del Embalse de Guatapé acerca de la implement</t>
  </si>
  <si>
    <t>2025-03-12 19:06:26</t>
  </si>
  <si>
    <t>71825 71925 72025</t>
  </si>
  <si>
    <t>69360125 69360225 69360325</t>
  </si>
  <si>
    <t>20257300016303</t>
  </si>
  <si>
    <t>Inspección general objetiva en la concesión Puerta de Hierro Carreto Palmar Cruz del Viso</t>
  </si>
  <si>
    <t>2025-03-12 21:32:04</t>
  </si>
  <si>
    <t>Anulado</t>
  </si>
  <si>
    <t>860002184</t>
  </si>
  <si>
    <t>AXA COLPATRIA SEGUROS SA</t>
  </si>
  <si>
    <t>0121072874</t>
  </si>
  <si>
    <t>395</t>
  </si>
  <si>
    <t>Adición N° 3 al contrato 395-2022 cuyo objeto es: contratar las pólizas de seguros que amparen los intereses patrimoniales actuales y futuros así como los bienes de propiedad de la superintendencia de transporte que estén bajo su res</t>
  </si>
  <si>
    <t>2025-03-13 11:40:08</t>
  </si>
  <si>
    <t>69925 70025 70125 70225 70325 70425 70525 70625 70725 70825 70925 71025 71125 71225 71425 71525 71625</t>
  </si>
  <si>
    <t>73225 73325 73425 73525 73625 73725 73825 73925 74025 74125 74225 74325 74425 74525 74625 74725 74925</t>
  </si>
  <si>
    <t>71759825 71759925 71760025 71760125 71760325 71760525 71760725 71760825 71760925 71761025 71761225 71761525 71761725 71761925 71762025 71762225 71762425 73848225 73848325 73848425 73848525 73848625 73848725 73848825 73848925 73849025 73849125 73849225 73849325 73849425 73849525 73849625 73849725 73849825</t>
  </si>
  <si>
    <t>2025-03-13 00:00:00</t>
  </si>
  <si>
    <t>20683</t>
  </si>
  <si>
    <t>20683 - 17 Facturas</t>
  </si>
  <si>
    <t>2025-03-13 17:00:44</t>
  </si>
  <si>
    <t>800091076</t>
  </si>
  <si>
    <t>PROGRAMA DE LAS NACIONES UNIDAS PARA EL DESARROLLO PNUD</t>
  </si>
  <si>
    <t>17349200</t>
  </si>
  <si>
    <t>55725</t>
  </si>
  <si>
    <t>CONVENIO</t>
  </si>
  <si>
    <t>679-23</t>
  </si>
  <si>
    <t>Adición y prórroga del Convenio de Cooperación Internacional No 679 de 2023 cuyo objeto es: Aunar esfuerzos entre la Superintendencia y el Programa de Naciones Unidas para el Desarrollo – PNUD para implementa</t>
  </si>
  <si>
    <t>2025-03-13 17:32:43</t>
  </si>
  <si>
    <t>1090496168</t>
  </si>
  <si>
    <t>HERRERA CALDERON MARIA CAMILA</t>
  </si>
  <si>
    <t>08899349343</t>
  </si>
  <si>
    <t>74625</t>
  </si>
  <si>
    <t>78125</t>
  </si>
  <si>
    <t>73850125</t>
  </si>
  <si>
    <t>18173</t>
  </si>
  <si>
    <t>18173 - Comisión a la ciudad de Valledupar el día 14 de marzo del 2023 Res2621/25</t>
  </si>
  <si>
    <t>2025-03-13 18:04:18</t>
  </si>
  <si>
    <t>1081396085</t>
  </si>
  <si>
    <t>03135279918</t>
  </si>
  <si>
    <t>55525</t>
  </si>
  <si>
    <t>74425 74525</t>
  </si>
  <si>
    <t>78025</t>
  </si>
  <si>
    <t>73850025</t>
  </si>
  <si>
    <t>18823</t>
  </si>
  <si>
    <t>18823-Comisión a la ciudad de Valledupar el día 14 de marzo del 2023 Res2616/25</t>
  </si>
  <si>
    <t>2025-03-13 18:40:43</t>
  </si>
  <si>
    <t>76125 76225</t>
  </si>
  <si>
    <t>70694425 70694525</t>
  </si>
  <si>
    <t>20257300019863</t>
  </si>
  <si>
    <t>Cumplimiento de Inspección Específica a la Concesión DEVISAB SAS Problemática de movilidad en sec</t>
  </si>
  <si>
    <t>2025-03-13 18:47:43</t>
  </si>
  <si>
    <t>76325</t>
  </si>
  <si>
    <t>70704325</t>
  </si>
  <si>
    <t>20257300019833</t>
  </si>
  <si>
    <t>Solicitud de comisión Cumplimiento de Inspección Específica a la Concesión DEVISAB SAS Problemát</t>
  </si>
  <si>
    <t>2025-03-14 14:36:31</t>
  </si>
  <si>
    <t>74725</t>
  </si>
  <si>
    <t>78225</t>
  </si>
  <si>
    <t>73850225</t>
  </si>
  <si>
    <t>2025-03-14 00:00:00</t>
  </si>
  <si>
    <t>21553</t>
  </si>
  <si>
    <t>21553 - Factura FC 001000174161</t>
  </si>
  <si>
    <t>2025-03-14 15:24:10</t>
  </si>
  <si>
    <t>2025-03-17 19:40:22</t>
  </si>
  <si>
    <t>1000076489</t>
  </si>
  <si>
    <t>111180511780</t>
  </si>
  <si>
    <t>37925</t>
  </si>
  <si>
    <t>2025-03-17 00:00:00</t>
  </si>
  <si>
    <t>21213</t>
  </si>
  <si>
    <t>21213 - Pago subsidio de transporte y alimentación para estudiantes con vinculación formativa de programas de pregrado a través de practicas laborales -según resolución No 952 del 14 de febrero del 2025</t>
  </si>
  <si>
    <t>2025-03-17 20:14:16</t>
  </si>
  <si>
    <t>56125</t>
  </si>
  <si>
    <t>75525 75625</t>
  </si>
  <si>
    <t>79825</t>
  </si>
  <si>
    <t>73917525</t>
  </si>
  <si>
    <t>2025-03-17 20:18:55</t>
  </si>
  <si>
    <t>1007645739</t>
  </si>
  <si>
    <t>94404038391</t>
  </si>
  <si>
    <t>56225</t>
  </si>
  <si>
    <t>75725</t>
  </si>
  <si>
    <t>79925</t>
  </si>
  <si>
    <t>73917825</t>
  </si>
  <si>
    <t>2025-03-17 20:25:12</t>
  </si>
  <si>
    <t>1033816901</t>
  </si>
  <si>
    <t>488422066057</t>
  </si>
  <si>
    <t>75825</t>
  </si>
  <si>
    <t>80025</t>
  </si>
  <si>
    <t>73918125</t>
  </si>
  <si>
    <t>2025-03-17 20:26:51</t>
  </si>
  <si>
    <t>56425</t>
  </si>
  <si>
    <t>78925 79025 79125</t>
  </si>
  <si>
    <t>73810325 73810425 73810525</t>
  </si>
  <si>
    <t>20257300014943</t>
  </si>
  <si>
    <t>Inspección Técnica General Terminal de Transportes de Melgar Inspección Técnica General Termina</t>
  </si>
  <si>
    <t>2025-03-17 20:26:52</t>
  </si>
  <si>
    <t>79225 79325</t>
  </si>
  <si>
    <t>73810625 73810725</t>
  </si>
  <si>
    <t>2025-03-17 20:30:48</t>
  </si>
  <si>
    <t>1000727306</t>
  </si>
  <si>
    <t>0550488447138535</t>
  </si>
  <si>
    <t>56625</t>
  </si>
  <si>
    <t>75925</t>
  </si>
  <si>
    <t>80125</t>
  </si>
  <si>
    <t>73918525</t>
  </si>
  <si>
    <t>2025-03-17 20:33:43</t>
  </si>
  <si>
    <t>1193072251</t>
  </si>
  <si>
    <t>87053360045</t>
  </si>
  <si>
    <t>76025</t>
  </si>
  <si>
    <t>80225</t>
  </si>
  <si>
    <t>73919225</t>
  </si>
  <si>
    <t>2025-03-17 20:36:51</t>
  </si>
  <si>
    <t>79425</t>
  </si>
  <si>
    <t>73831625</t>
  </si>
  <si>
    <t>20257300018543</t>
  </si>
  <si>
    <t>Inspección Programa Especial SETA Supervisión Especial de Temporada Alta Nocturna 1 Concesión San</t>
  </si>
  <si>
    <t>2025-03-17 20:36:52</t>
  </si>
  <si>
    <t>79525</t>
  </si>
  <si>
    <t>73831725</t>
  </si>
  <si>
    <t>20257300019253</t>
  </si>
  <si>
    <t>Inspección Programa Especial SETA Supervisión Especial de Temporada Alta Nocturna 1 Concesionaria</t>
  </si>
  <si>
    <t>2025-03-17 20:36:53</t>
  </si>
  <si>
    <t>57025</t>
  </si>
  <si>
    <t>79625</t>
  </si>
  <si>
    <t>73831825</t>
  </si>
  <si>
    <t>20257300015733</t>
  </si>
  <si>
    <t>Inspección General Objetiva a la Concesión Río Magdalena</t>
  </si>
  <si>
    <t>2025-03-17 20:36:54</t>
  </si>
  <si>
    <t>57125</t>
  </si>
  <si>
    <t>79725</t>
  </si>
  <si>
    <t>73831925</t>
  </si>
  <si>
    <t>20251000019873</t>
  </si>
  <si>
    <t>Actividad de la identificación y o actualización de la infraestructura no concesionada en los mun</t>
  </si>
  <si>
    <t>2025-03-19 10:48:18</t>
  </si>
  <si>
    <t>57225</t>
  </si>
  <si>
    <t>77125</t>
  </si>
  <si>
    <t>81025</t>
  </si>
  <si>
    <t>76826325</t>
  </si>
  <si>
    <t>2025-03-19 00:00:00</t>
  </si>
  <si>
    <t>22203</t>
  </si>
  <si>
    <t>22203 Factura Movistar 580831288281</t>
  </si>
  <si>
    <t>2025-03-19 18:39:41</t>
  </si>
  <si>
    <t>57325</t>
  </si>
  <si>
    <t>82325</t>
  </si>
  <si>
    <t>76923525</t>
  </si>
  <si>
    <t xml:space="preserve">Inspección Programa Especial SETA Supervisión Especial de Temporada Alta Nocturna Autopistas del </t>
  </si>
  <si>
    <t>2025-03-19 18:39:42</t>
  </si>
  <si>
    <t>57425</t>
  </si>
  <si>
    <t>82425</t>
  </si>
  <si>
    <t>76923625</t>
  </si>
  <si>
    <t>Inspección Programa Especial SETA Supervisión Especial de Temporada Alta Nocturna 2 Unión Vial Ca</t>
  </si>
  <si>
    <t>2025-03-19 18:42:31</t>
  </si>
  <si>
    <t>57525</t>
  </si>
  <si>
    <t>78325</t>
  </si>
  <si>
    <t>82525</t>
  </si>
  <si>
    <t>77034425</t>
  </si>
  <si>
    <t>23253</t>
  </si>
  <si>
    <t>23253 - Nomina Marzo 2025</t>
  </si>
  <si>
    <t>2025-03-20 14:19:56</t>
  </si>
  <si>
    <t>830045040</t>
  </si>
  <si>
    <t>AQSERV S A S</t>
  </si>
  <si>
    <t>5578589017</t>
  </si>
  <si>
    <t>29825</t>
  </si>
  <si>
    <t>25325</t>
  </si>
  <si>
    <t>57625</t>
  </si>
  <si>
    <t>2025-03-20 00:00:00</t>
  </si>
  <si>
    <t>315-2025</t>
  </si>
  <si>
    <t>Contrato 315-2025 objeto 491_Prestar el servicio de mantenimiento de aire acondicionado de precisión con bolsa de repuestos para la Superintendencia de Transporte,</t>
  </si>
  <si>
    <t>2025-03-20 14:40:14</t>
  </si>
  <si>
    <t>830144803</t>
  </si>
  <si>
    <t>COORDINADORA COMERCIAL DE CARGAS S,A,S</t>
  </si>
  <si>
    <t>04128955938</t>
  </si>
  <si>
    <t>BANCOLOMBIA S,A,</t>
  </si>
  <si>
    <t>57725</t>
  </si>
  <si>
    <t>81925</t>
  </si>
  <si>
    <t>86125</t>
  </si>
  <si>
    <t>83681325</t>
  </si>
  <si>
    <t>978-2025</t>
  </si>
  <si>
    <t>Res, 978-2025 se da cumplimiento a la sentencia emitida el 03 de junio del 2022 por el Tribunal Administrativo del Cauca dentro del medio control de nulidad y restablecimiento del derecho bajo el radicado número 19001-33-31- 002-2015-00349-01</t>
  </si>
  <si>
    <t>2025-03-20 15:44:48</t>
  </si>
  <si>
    <t>800081833</t>
  </si>
  <si>
    <t>LINEAS TECNICAS DE CARGAMENTOS S,A,S</t>
  </si>
  <si>
    <t>21765992992</t>
  </si>
  <si>
    <t>57825</t>
  </si>
  <si>
    <t>80625</t>
  </si>
  <si>
    <t>84825</t>
  </si>
  <si>
    <t>83506725</t>
  </si>
  <si>
    <t>11877</t>
  </si>
  <si>
    <t>Res,11877-2024 se da cumplimiento a sentencia judiciales emitida el 22/03/23 por el Juzgado 3 Ad, de Barrancabermeja dentro del proceso de Nulidad y Restablecimiento del Derecho instaurado por LITECAR S,A,S bajo el rad, 68081-3333-001-2015-00255-01</t>
  </si>
  <si>
    <t>2025-03-20 18:06:11</t>
  </si>
  <si>
    <t>52823578</t>
  </si>
  <si>
    <t>RANGEL PRECIADO MARIA EDILIA</t>
  </si>
  <si>
    <t>33796334750</t>
  </si>
  <si>
    <t>57925</t>
  </si>
  <si>
    <t>79925 80325 80425 80525</t>
  </si>
  <si>
    <t>84425 84525 84625 84725</t>
  </si>
  <si>
    <t>83101925 83106025 83108525 83109825</t>
  </si>
  <si>
    <t>2455</t>
  </si>
  <si>
    <t>Res,2455 Prestaciones economicas,</t>
  </si>
  <si>
    <t>A-01-01-01-001-006</t>
  </si>
  <si>
    <t>PRIMA DE SERVICIO</t>
  </si>
  <si>
    <t>A-01-01-01-001-009</t>
  </si>
  <si>
    <t>PRIMA DE NAVIDAD</t>
  </si>
  <si>
    <t>2025-03-20 18:25:29</t>
  </si>
  <si>
    <t>1030629827</t>
  </si>
  <si>
    <t>LEON NIETO ANGELICA MARIA</t>
  </si>
  <si>
    <t>24061189942</t>
  </si>
  <si>
    <t>BANCO CAJA SOCIAL S,A,</t>
  </si>
  <si>
    <t>58025</t>
  </si>
  <si>
    <t>81525 81625 81725 81825</t>
  </si>
  <si>
    <t>85625 85725 85825 85925</t>
  </si>
  <si>
    <t>83574325 83589825 83601725 83656825</t>
  </si>
  <si>
    <t>2429</t>
  </si>
  <si>
    <t>Res, 2429/25 Prestaciones economicas</t>
  </si>
  <si>
    <t>2025-03-20 19:13:33</t>
  </si>
  <si>
    <t>63450579</t>
  </si>
  <si>
    <t>CONTRERAS GUTIERREZ CLAUDIA LILIANA</t>
  </si>
  <si>
    <t>034568675</t>
  </si>
  <si>
    <t>BANCO BILBAO VIZCAYA ARGENTARIA COLOMBIA S,A, BBVA</t>
  </si>
  <si>
    <t>58125</t>
  </si>
  <si>
    <t>80725 80825 80925 81025</t>
  </si>
  <si>
    <t>84925 85025 85125 85225</t>
  </si>
  <si>
    <t>83305425 83307725 83313525 83315725</t>
  </si>
  <si>
    <t>2431</t>
  </si>
  <si>
    <t>Res, 2431/2025 Prestaciones economicas</t>
  </si>
  <si>
    <t>2025-03-21 18:23:02</t>
  </si>
  <si>
    <t>ADQUIS, DE BYS - SERVICIO DE SUPERVISIÓN EN EL CUMPLIMIENTO DE LOS REQUISITOS EN EL SECTOR TRANSPORTE - FORTALECIMIENTO A LA SUPERVISIÓN INTEGRAL A LOS VIGILADOS A NIVEL NACIONAL</t>
  </si>
  <si>
    <t>58225</t>
  </si>
  <si>
    <t>83825 83925</t>
  </si>
  <si>
    <t>81400425 81400525</t>
  </si>
  <si>
    <t>2025-03-21 00:00:00</t>
  </si>
  <si>
    <t>Inspección Programa Especial SETA Supervisión Especial de Temporada Alta Nocturna 3 Central de T,,,</t>
  </si>
  <si>
    <t>2025-03-21 18:23:03</t>
  </si>
  <si>
    <t>58325</t>
  </si>
  <si>
    <t>84025</t>
  </si>
  <si>
    <t>81401025</t>
  </si>
  <si>
    <t>20257300015813</t>
  </si>
  <si>
    <t>Inspección Técnica General Objetiva a la Concesión Cambao Manizales conforme a programación PAPP,,,</t>
  </si>
  <si>
    <t>2025-03-22 18:01:19</t>
  </si>
  <si>
    <t>58425</t>
  </si>
  <si>
    <t>84125</t>
  </si>
  <si>
    <t>81696325</t>
  </si>
  <si>
    <t>2025-03-22 00:00:00</t>
  </si>
  <si>
    <t>20251000023833</t>
  </si>
  <si>
    <t>Solicitud Gastos de Desplazamiento Puerto Triunfo km 76 mas300 Registro Fotografico sitio alta a,,,</t>
  </si>
  <si>
    <t>2025-03-25 09:36:40</t>
  </si>
  <si>
    <t>58525</t>
  </si>
  <si>
    <t>81125</t>
  </si>
  <si>
    <t>85325</t>
  </si>
  <si>
    <t>83325025</t>
  </si>
  <si>
    <t>2025-03-25 00:00:00</t>
  </si>
  <si>
    <t>correo 25/03/2025</t>
  </si>
  <si>
    <t>grav mov finan pago libranzas mes de Marzo</t>
  </si>
  <si>
    <t>2025-03-26 17:04:11</t>
  </si>
  <si>
    <t>1121923926</t>
  </si>
  <si>
    <t>RIVERA GONZALEZ MANUEL ALEJANDRO</t>
  </si>
  <si>
    <t>040780264</t>
  </si>
  <si>
    <t>58625</t>
  </si>
  <si>
    <t>85725</t>
  </si>
  <si>
    <t>90025</t>
  </si>
  <si>
    <t>93468325</t>
  </si>
  <si>
    <t>2025-03-26 00:00:00</t>
  </si>
  <si>
    <t>1610</t>
  </si>
  <si>
    <t>Res,1610/25 Por el cual se da cumplimiento a la sentencia del 03 de abril de 2024 proferida por el Tribunal Administrativo de Cundinamarca Sección Segunda-Subsección “C” dentro del proceso No, 11001-33-35-013-2021-00145-01</t>
  </si>
  <si>
    <t>2025-03-26 17:30:25</t>
  </si>
  <si>
    <t>84094863</t>
  </si>
  <si>
    <t>CARRILLO FRANCO JELKIN ZAIR</t>
  </si>
  <si>
    <t>221000669</t>
  </si>
  <si>
    <t>58725</t>
  </si>
  <si>
    <t>24593</t>
  </si>
  <si>
    <t>24593 - Comisión el día 26 de marzo de 2025 a Chía - Cundinamarca, Res,3268/2025</t>
  </si>
  <si>
    <t>2025-03-26 19:35:25</t>
  </si>
  <si>
    <t>58825</t>
  </si>
  <si>
    <t>87225</t>
  </si>
  <si>
    <t>87250125</t>
  </si>
  <si>
    <t>Inspección Programa Especial SETA Supervisión Especial de Temporada Alta Nocturna 4 Aeropuerto R,,,</t>
  </si>
  <si>
    <t>2025-03-26 19:35:26</t>
  </si>
  <si>
    <t>58925</t>
  </si>
  <si>
    <t>87325</t>
  </si>
  <si>
    <t>87250225</t>
  </si>
  <si>
    <t>20256000024133</t>
  </si>
  <si>
    <t>Reunión de seguimiento - Mesa de Diálogo Social Multipartito del Sector Portuario,</t>
  </si>
  <si>
    <t>2025-03-27 08:50:06</t>
  </si>
  <si>
    <t>POSITIVA COMPAÑIA DE SEGUROS S, A,</t>
  </si>
  <si>
    <t>59025</t>
  </si>
  <si>
    <t>83525</t>
  </si>
  <si>
    <t>87725</t>
  </si>
  <si>
    <t>95249125</t>
  </si>
  <si>
    <t>2025-03-27 00:00:00</t>
  </si>
  <si>
    <t>24383</t>
  </si>
  <si>
    <t>24383 - ARL Contratistas - Marzo 2025</t>
  </si>
  <si>
    <t>2025-03-27 09:04:31</t>
  </si>
  <si>
    <t>59125</t>
  </si>
  <si>
    <t>83725</t>
  </si>
  <si>
    <t>87925</t>
  </si>
  <si>
    <t>95252425</t>
  </si>
  <si>
    <t>24383 - grav mov finan ARL contratistas - Marzo 2025</t>
  </si>
  <si>
    <t>2025-03-27 09:24:26</t>
  </si>
  <si>
    <t>59225</t>
  </si>
  <si>
    <t>85625</t>
  </si>
  <si>
    <t>89325</t>
  </si>
  <si>
    <t>93469825</t>
  </si>
  <si>
    <t>Res,1610/25 Planilla seguridad social proceso No, 11001-33-35-013-2021-00145-01</t>
  </si>
  <si>
    <t>2025-03-27 10:42:21</t>
  </si>
  <si>
    <t>85525</t>
  </si>
  <si>
    <t>89225</t>
  </si>
  <si>
    <t>93494925</t>
  </si>
  <si>
    <t>grav mov finan sentencia judicial resol 1610-2025</t>
  </si>
  <si>
    <t>2025-03-27 17:23:31</t>
  </si>
  <si>
    <t>819006966</t>
  </si>
  <si>
    <t>MEDIA COMMERCE PARTNERS S A S</t>
  </si>
  <si>
    <t>703016188</t>
  </si>
  <si>
    <t>31825</t>
  </si>
  <si>
    <t>59425</t>
  </si>
  <si>
    <t>317-2025</t>
  </si>
  <si>
    <t>Contrato 317 - 2025 Orden de compra 143865 objeto 503 Prestar los Servicios de Conectividad para la Superintendencia de Transporte</t>
  </si>
  <si>
    <t>2025-03-28 16:34:44</t>
  </si>
  <si>
    <t>ADQUIS, DE BYS - SERVICIOS TECNOLÓGICOS - MEJORAMIENTO DE LA GESTIÓN Y CAPACIDAD INSTITUCIONAL PARA LA SUPERVISIÓN INTEGRAL A LOS VIGILADOS A NIVEL NACIONAL</t>
  </si>
  <si>
    <t>900741497</t>
  </si>
  <si>
    <t>TECNOPHONE COLOMBIA S A S</t>
  </si>
  <si>
    <t>451700082733</t>
  </si>
  <si>
    <t>BANCO DAVIVIENDA S,A,</t>
  </si>
  <si>
    <t>31925</t>
  </si>
  <si>
    <t>26125</t>
  </si>
  <si>
    <t>59525</t>
  </si>
  <si>
    <t>2025-03-28 00:00:00</t>
  </si>
  <si>
    <t>318-2025</t>
  </si>
  <si>
    <t>Contrato 318-2025 Orden de Compra 144061 objeto 494_Adquisición de equipos de computo y periféricos para las dependencias de la Superintendencia de Transporte,</t>
  </si>
  <si>
    <t>2025-03-28 21:21:47</t>
  </si>
  <si>
    <t>59625</t>
  </si>
  <si>
    <t>88625</t>
  </si>
  <si>
    <t>92845825</t>
  </si>
  <si>
    <t>20259200024183</t>
  </si>
  <si>
    <t>Desarrollar capacitaciones sobre derechos y deberes de los usuarios de diferentes modos de transp,,,</t>
  </si>
  <si>
    <t>2025-03-28 21:21:48</t>
  </si>
  <si>
    <t>88725</t>
  </si>
  <si>
    <t>92845925</t>
  </si>
  <si>
    <t>20251000024853</t>
  </si>
  <si>
    <t>Solicitud Gastos de Desplazamiento Visita CEA Tulua Valle 28 marzo 2025</t>
  </si>
  <si>
    <t>2025-03-31 10:12:22</t>
  </si>
  <si>
    <t>1013597138</t>
  </si>
  <si>
    <t>Bernal Buitrago Andrea del pilar</t>
  </si>
  <si>
    <t>019461458</t>
  </si>
  <si>
    <t>86725 86825 87025 87125</t>
  </si>
  <si>
    <t>90425 90525 90625 90825</t>
  </si>
  <si>
    <t>93288125 93292025 93292525 93332225</t>
  </si>
  <si>
    <t>2025-03-31 00:00:00</t>
  </si>
  <si>
    <t>2457</t>
  </si>
  <si>
    <t>Res,2457 Prestaciones economicas,</t>
  </si>
  <si>
    <t>2025-03-31 10:55:48</t>
  </si>
  <si>
    <t>90225</t>
  </si>
  <si>
    <t>93085625</t>
  </si>
  <si>
    <t>20251000024533</t>
  </si>
  <si>
    <t>Solicitud de viáticos para realizar comisión los días 3 y 4 de abril de 2025 a la ciudad de Taura,,,</t>
  </si>
  <si>
    <t>2025-03-31 10:55:50</t>
  </si>
  <si>
    <t>90325</t>
  </si>
  <si>
    <t>93085725</t>
  </si>
  <si>
    <t>20256400023603</t>
  </si>
  <si>
    <t>Verificar el cumplimiento de las obras finalizadas por la Sociedad portuaria VOPAK COLOMBIA S,A,,,,</t>
  </si>
  <si>
    <t>2025-03-31 19:43:57</t>
  </si>
  <si>
    <t>899999063</t>
  </si>
  <si>
    <t>UNIVERSIDAD NACIONAL DE COLOMBIA</t>
  </si>
  <si>
    <t>220012720074</t>
  </si>
  <si>
    <t>BANCO POPULAR S, A,</t>
  </si>
  <si>
    <t>CONTRATO INTERADMINISTRATIVO</t>
  </si>
  <si>
    <t>320-2025</t>
  </si>
  <si>
    <t>Contrato 320-2025 objeto 117_Prestar los servicios de capacitación para fortalecer habilidades conocimientos y actualizar a los funcionarios de la Superintendencia de Transporte a través de programas de formación bajo diversas modalidades en cumpli</t>
  </si>
  <si>
    <t>2025-03-31 20:10:52</t>
  </si>
  <si>
    <t>A-02-02-01-002-008</t>
  </si>
  <si>
    <t>DOTACIÓN (PRENDAS DE VESTIR Y CALZADO)</t>
  </si>
  <si>
    <t>901474311</t>
  </si>
  <si>
    <t>INVERSIONES BRT SAS</t>
  </si>
  <si>
    <t>23300001084</t>
  </si>
  <si>
    <t>316-2025</t>
  </si>
  <si>
    <t>Contrato 316-2025 objeto 119_ Adquirir las dotaciones de vestuario y calzado para los funcionarios de la Superintendencia de Transporte con derecho a ella de acuerdo con la normativa vigente para el año 2025,</t>
  </si>
  <si>
    <t>2025-04-01 18:11:12</t>
  </si>
  <si>
    <t>95625</t>
  </si>
  <si>
    <t>95330225 98500725</t>
  </si>
  <si>
    <t>2025-04-01 00:00:00</t>
  </si>
  <si>
    <t>20259000023973</t>
  </si>
  <si>
    <t>Reunión Ordinaria de la Mesa deGestión Migratoria en Transito</t>
  </si>
  <si>
    <t>2025-04-01 18:11:13</t>
  </si>
  <si>
    <t>95725</t>
  </si>
  <si>
    <t>95330325</t>
  </si>
  <si>
    <t>20256400023613</t>
  </si>
  <si>
    <t>2025-04-01 18:11:15</t>
  </si>
  <si>
    <t>95825</t>
  </si>
  <si>
    <t>95330425</t>
  </si>
  <si>
    <t>20256000025593</t>
  </si>
  <si>
    <t>Invitación 8o Congreso de logística zonas francas y puertos</t>
  </si>
  <si>
    <t>2025-04-01 19:48:51</t>
  </si>
  <si>
    <t>23690977</t>
  </si>
  <si>
    <t>OLAYA IGUA BIBIANA ANDREA</t>
  </si>
  <si>
    <t>0181249582</t>
  </si>
  <si>
    <t>2025-04-02 15:45:16</t>
  </si>
  <si>
    <t>1018415781</t>
  </si>
  <si>
    <t>ACOSTA ORTIZ LUISA VIVIANA</t>
  </si>
  <si>
    <t>33532916360</t>
  </si>
  <si>
    <t>98125 98225 98325 98425</t>
  </si>
  <si>
    <t>100225 100325 100425 100525</t>
  </si>
  <si>
    <t>98422125 98441325 98452725 98464925</t>
  </si>
  <si>
    <t>2025-04-02 00:00:00</t>
  </si>
  <si>
    <t>3492</t>
  </si>
  <si>
    <t>Res, 3492/25 Prestaciones economicas,</t>
  </si>
  <si>
    <t>2025-04-03 10:49:06</t>
  </si>
  <si>
    <t>CAPITAL SALUD ENTIDAD PROMOTORA DE SALUD DEL REGIMEN SUBSIDIADO S,A,S,</t>
  </si>
  <si>
    <t>99725</t>
  </si>
  <si>
    <t>101525</t>
  </si>
  <si>
    <t>100451125</t>
  </si>
  <si>
    <t>2025-04-03 00:00:00</t>
  </si>
  <si>
    <t>28063</t>
  </si>
  <si>
    <t>28063 - Aportes Marzo 2025</t>
  </si>
  <si>
    <t>2025-04-03 10:51:37</t>
  </si>
  <si>
    <t>EPS SURAMERICANA S, A</t>
  </si>
  <si>
    <t>60925</t>
  </si>
  <si>
    <t>99825</t>
  </si>
  <si>
    <t>101625</t>
  </si>
  <si>
    <t>100457225</t>
  </si>
  <si>
    <t>2025-04-03 10:55:13</t>
  </si>
  <si>
    <t>61025</t>
  </si>
  <si>
    <t>99925</t>
  </si>
  <si>
    <t>101725</t>
  </si>
  <si>
    <t>100464625</t>
  </si>
  <si>
    <t>2025-04-03 10:57:16</t>
  </si>
  <si>
    <t>ALIANSALUD ENTIDAD PROMOTORA DE SALUD S,A, PERO TAMBIEN PODRA UTILIZAR LAS DENOMINACIONES ALIANSALUD ENTIDAD PROMOTORA DE SALUD Y/O ALIANSALUD EPS S,A Y/O ALIANSALUD EPS</t>
  </si>
  <si>
    <t>61125</t>
  </si>
  <si>
    <t>100125</t>
  </si>
  <si>
    <t>101825</t>
  </si>
  <si>
    <t>100469625</t>
  </si>
  <si>
    <t>2025-04-03 10:59:19</t>
  </si>
  <si>
    <t>ENTIDAD PROMOTORA DE SALUD FAMISANAR S,A,S - EN INTERVENCIÓN BAJO LA MEDIDA DE TOMA DE POSESIÓN</t>
  </si>
  <si>
    <t>61225</t>
  </si>
  <si>
    <t>100225</t>
  </si>
  <si>
    <t>102025</t>
  </si>
  <si>
    <t>100470225</t>
  </si>
  <si>
    <t>2025-04-03 11:01:23</t>
  </si>
  <si>
    <t>61325</t>
  </si>
  <si>
    <t>100325</t>
  </si>
  <si>
    <t>102125</t>
  </si>
  <si>
    <t>100470725</t>
  </si>
  <si>
    <t>2025-04-03 11:03:30</t>
  </si>
  <si>
    <t>61425</t>
  </si>
  <si>
    <t>100425</t>
  </si>
  <si>
    <t>102225</t>
  </si>
  <si>
    <t>100474525</t>
  </si>
  <si>
    <t>2025-04-03 11:05:44</t>
  </si>
  <si>
    <t>NUEVA EMPRESA PROMOTORA DE SALUD S,A, - EN INTERVENCION BAJO LA MEDIDA DE TOMA DE POSESION</t>
  </si>
  <si>
    <t>61525</t>
  </si>
  <si>
    <t>100525</t>
  </si>
  <si>
    <t>102325</t>
  </si>
  <si>
    <t>100477825</t>
  </si>
  <si>
    <t>2025-04-03 11:08:01</t>
  </si>
  <si>
    <t>61625</t>
  </si>
  <si>
    <t>100625</t>
  </si>
  <si>
    <t>102425</t>
  </si>
  <si>
    <t>100488325</t>
  </si>
  <si>
    <t>2025-04-03 11:10:52</t>
  </si>
  <si>
    <t>61725</t>
  </si>
  <si>
    <t>100725</t>
  </si>
  <si>
    <t>102525</t>
  </si>
  <si>
    <t>100489025</t>
  </si>
  <si>
    <t>2025-04-03 11:14:33</t>
  </si>
  <si>
    <t>100925</t>
  </si>
  <si>
    <t>102625</t>
  </si>
  <si>
    <t>100489425</t>
  </si>
  <si>
    <t>2025-04-03 11:16:34</t>
  </si>
  <si>
    <t>101025</t>
  </si>
  <si>
    <t>102825</t>
  </si>
  <si>
    <t>100489725</t>
  </si>
  <si>
    <t>2025-04-03 11:20:10</t>
  </si>
  <si>
    <t>62025</t>
  </si>
  <si>
    <t>101125</t>
  </si>
  <si>
    <t>102925</t>
  </si>
  <si>
    <t>100492525</t>
  </si>
  <si>
    <t>2025-04-03 11:22:55</t>
  </si>
  <si>
    <t>62125</t>
  </si>
  <si>
    <t>101225</t>
  </si>
  <si>
    <t>103025</t>
  </si>
  <si>
    <t>100500725</t>
  </si>
  <si>
    <t>2025-04-03 11:28:08</t>
  </si>
  <si>
    <t>FONDO NACIONAL DEL AHORRO S,A,</t>
  </si>
  <si>
    <t>62225</t>
  </si>
  <si>
    <t>101325</t>
  </si>
  <si>
    <t>103125</t>
  </si>
  <si>
    <t>100517225</t>
  </si>
  <si>
    <t>2025-04-03 11:33:24</t>
  </si>
  <si>
    <t>62325</t>
  </si>
  <si>
    <t>101425</t>
  </si>
  <si>
    <t>103225</t>
  </si>
  <si>
    <t>100501725</t>
  </si>
  <si>
    <t>2025-04-03 11:35:45</t>
  </si>
  <si>
    <t>62425</t>
  </si>
  <si>
    <t>103325</t>
  </si>
  <si>
    <t>100505225</t>
  </si>
  <si>
    <t>2025-04-03 11:38:01</t>
  </si>
  <si>
    <t>62525</t>
  </si>
  <si>
    <t>103425</t>
  </si>
  <si>
    <t>100507325</t>
  </si>
  <si>
    <t>2025-04-03 11:40:18</t>
  </si>
  <si>
    <t>62625</t>
  </si>
  <si>
    <t>103525</t>
  </si>
  <si>
    <t>100514325</t>
  </si>
  <si>
    <t>2025-04-03 11:49:30</t>
  </si>
  <si>
    <t>101925</t>
  </si>
  <si>
    <t>103725</t>
  </si>
  <si>
    <t>100515925</t>
  </si>
  <si>
    <t>28063 - grav mov finan aportes marzo 2025</t>
  </si>
  <si>
    <t>2025-04-03 12:01:46</t>
  </si>
  <si>
    <t>62825</t>
  </si>
  <si>
    <t>102125 102225</t>
  </si>
  <si>
    <t>103925 104025</t>
  </si>
  <si>
    <t>100516225 100516825</t>
  </si>
  <si>
    <t>28063 - Seguridad social de funcionarios retirados de la entidad en el mes de marzo de 2025</t>
  </si>
  <si>
    <t>2025-04-03 12:29:19</t>
  </si>
  <si>
    <t>62925</t>
  </si>
  <si>
    <t>104125</t>
  </si>
  <si>
    <t>100104325</t>
  </si>
  <si>
    <t>25703</t>
  </si>
  <si>
    <t>25703 - Nomina adicional marzo 2025</t>
  </si>
  <si>
    <t>2025-04-03 14:59:47</t>
  </si>
  <si>
    <t>63025</t>
  </si>
  <si>
    <t>104225</t>
  </si>
  <si>
    <t>100518025</t>
  </si>
  <si>
    <t>28383</t>
  </si>
  <si>
    <t>28383 - ARL estudiantes Marzo 2025</t>
  </si>
  <si>
    <t>2025-04-03 15:04:46</t>
  </si>
  <si>
    <t>63125</t>
  </si>
  <si>
    <t>104325</t>
  </si>
  <si>
    <t>100526425</t>
  </si>
  <si>
    <t>28383 -grav mov finan ARL estudiantes</t>
  </si>
  <si>
    <t>2025-04-03 15:32:18</t>
  </si>
  <si>
    <t>A-02-02-02-009-003</t>
  </si>
  <si>
    <t>SERVICIOS PARA EL CUIDADO DE LA SALUD HUMANA Y SERVICIOS SOCIALES</t>
  </si>
  <si>
    <t>011400323</t>
  </si>
  <si>
    <t>63225</t>
  </si>
  <si>
    <t>319-2025</t>
  </si>
  <si>
    <t>Contrato 319-2025 objeto 121_Prestación de servicios de apoyo a la gestión para el desarrollo del programa de Bienestar Social e Incentivos Clima Organizacional y el Sistema de Gestión de Seguridad y Salud en el Trabajo -SGSST para los servidores,</t>
  </si>
  <si>
    <t>A-02-02-02-009-006</t>
  </si>
  <si>
    <t>SERVICIOS RECREATIVOS CULTURALES Y DEPORTIVOS</t>
  </si>
  <si>
    <t>2025-04-03 17:01:25</t>
  </si>
  <si>
    <t>1063562232</t>
  </si>
  <si>
    <t>68877290534</t>
  </si>
  <si>
    <t>63325</t>
  </si>
  <si>
    <t>103725 103925 104125 104325</t>
  </si>
  <si>
    <t>105025 105225 105325 105425</t>
  </si>
  <si>
    <t>102078025 102092325 102095025 102106225</t>
  </si>
  <si>
    <t>3491</t>
  </si>
  <si>
    <t>Res, 3491/25 Prestaciones economicas,</t>
  </si>
  <si>
    <t>2025-04-03 17:18:16</t>
  </si>
  <si>
    <t>1018488109</t>
  </si>
  <si>
    <t>VILLALBA VILLALBA CAROLINA</t>
  </si>
  <si>
    <t>24116524654</t>
  </si>
  <si>
    <t>104525 104625 104725 104825 104925</t>
  </si>
  <si>
    <t>105525 105625 105725 105825</t>
  </si>
  <si>
    <t>102037325 102056625 102065925 102069425</t>
  </si>
  <si>
    <t>3488</t>
  </si>
  <si>
    <t>Res,3488/25 Prestaciones economicas,</t>
  </si>
  <si>
    <t>2025-04-03 17:31:10</t>
  </si>
  <si>
    <t>900470772</t>
  </si>
  <si>
    <t>TRANSPORTES CSC S,A,S- EN REORGANIZACION</t>
  </si>
  <si>
    <t>0817042146</t>
  </si>
  <si>
    <t>322-2025</t>
  </si>
  <si>
    <t>Contrato 322-2025 Orden de Compra 144434 objeto 039_Contratar el servicio de transporte para los funcionarios de la Superintendencia de Transporte</t>
  </si>
  <si>
    <t>2025-04-03 17:59:55</t>
  </si>
  <si>
    <t>43985012</t>
  </si>
  <si>
    <t>OSORIO GIRALDO LINA MARCELA</t>
  </si>
  <si>
    <t>2762016732</t>
  </si>
  <si>
    <t>Cesión contrato 004-2025 objeto 004_Prestar servicios profesionales en el Grupo Interno de Trabajo de Gestión Contractual de la Superintendencia de Transporte realizando la publicación de eventos de cotización proyección y análisis de los aspectos</t>
  </si>
  <si>
    <t>2025-04-03 18:04:56</t>
  </si>
  <si>
    <t>811007601</t>
  </si>
  <si>
    <t>EMPRESA DE MEDICINA INTEGRAL EMI S,A,S, SERVICIO DE AMBULANCIA PREPAGADA</t>
  </si>
  <si>
    <t>65232823911</t>
  </si>
  <si>
    <t>321-2025</t>
  </si>
  <si>
    <t>Contrato 321-2025 objeto 120_Prestación del servicio de área protegida para los funcionarios contratistas y visitantes de la Superintendencia de Transporte,</t>
  </si>
  <si>
    <t>2025-04-04 16:35:43</t>
  </si>
  <si>
    <t>COLOMBIA TELECOMUNICACIONES S,A, E,S,P, BIC</t>
  </si>
  <si>
    <t>109425</t>
  </si>
  <si>
    <t>110625</t>
  </si>
  <si>
    <t>104072125</t>
  </si>
  <si>
    <t>2025-04-04 00:00:00</t>
  </si>
  <si>
    <t>28293</t>
  </si>
  <si>
    <t>28293 Factura Movistar 580831300154</t>
  </si>
  <si>
    <t>2025-04-07 09:43:30</t>
  </si>
  <si>
    <t>108025 108125 108225 108325</t>
  </si>
  <si>
    <t>102467625 102467725 102467825 102467925</t>
  </si>
  <si>
    <t>20251000026133</t>
  </si>
  <si>
    <t>Solicitud de viáticos para realizar comisión los días 7 8 y 9 de abril de 2025 a Medellín Peaje,,,</t>
  </si>
  <si>
    <t>2025-04-07 09:43:32</t>
  </si>
  <si>
    <t>108425 108525</t>
  </si>
  <si>
    <t>102468225 102468325</t>
  </si>
  <si>
    <t>20257300024283</t>
  </si>
  <si>
    <t>Inspección Programa Especial SETA Supervisión Especial de Temporada Alta Nocturna 1 Concesionaria,,,</t>
  </si>
  <si>
    <t>2025-04-07 09:54:30</t>
  </si>
  <si>
    <t>108825</t>
  </si>
  <si>
    <t>102497325</t>
  </si>
  <si>
    <t>20251000027213</t>
  </si>
  <si>
    <t>Solicitud Gastos de desplazamiento y viaje - visitas acompañamiento CEAS 10 ABRIL 2025</t>
  </si>
  <si>
    <t>2025-04-07 09:54:31</t>
  </si>
  <si>
    <t>108925 109025 109125</t>
  </si>
  <si>
    <t>102497625 102497725 102497825</t>
  </si>
  <si>
    <t>20257300028393</t>
  </si>
  <si>
    <t>Alcance Memorando Nro, 20257300025863, Solicitud de Inspecciones generales objetiva al corredor B,,,</t>
  </si>
  <si>
    <t>2025-04-07 10:56:35</t>
  </si>
  <si>
    <t>21812240</t>
  </si>
  <si>
    <t>MESA ARANGO NANCY CRISTINA</t>
  </si>
  <si>
    <t>01815656781</t>
  </si>
  <si>
    <t>118125 118225 118325 118425</t>
  </si>
  <si>
    <t>119625 119725 119825 119925</t>
  </si>
  <si>
    <t>107609925 107629125 107644425 107670125</t>
  </si>
  <si>
    <t>2025-04-07 00:00:00</t>
  </si>
  <si>
    <t>2427</t>
  </si>
  <si>
    <t>Res, 2427/25 Prestaciones economicas,</t>
  </si>
  <si>
    <t>A-01-01-03-001-002</t>
  </si>
  <si>
    <t>INDEMNIZACIÓN POR VACACIONES</t>
  </si>
  <si>
    <t>2025-04-07 11:15:00</t>
  </si>
  <si>
    <t>80124838</t>
  </si>
  <si>
    <t>SALGADO DAZA RICARDO</t>
  </si>
  <si>
    <t>68973814714</t>
  </si>
  <si>
    <t>119125 119225 119325 119425</t>
  </si>
  <si>
    <t>120525 120625 120725 120825</t>
  </si>
  <si>
    <t>107824525 107831225 107835925 107839025</t>
  </si>
  <si>
    <t>2454</t>
  </si>
  <si>
    <t>Res 2454/25 Res, Prestaciones economicas,</t>
  </si>
  <si>
    <t>2025-04-07 12:00:45</t>
  </si>
  <si>
    <t>1110534708</t>
  </si>
  <si>
    <t>GUALTERO ESQUIVEL PAOLA ALEJANDRA</t>
  </si>
  <si>
    <t>17450701131</t>
  </si>
  <si>
    <t>64525</t>
  </si>
  <si>
    <t>116625 116725 116825 116925</t>
  </si>
  <si>
    <t>118225 118325 118425 118525</t>
  </si>
  <si>
    <t>107891025 107893125 107900525 107905525</t>
  </si>
  <si>
    <t>3271</t>
  </si>
  <si>
    <t>Res, 3271/2025 Prestaciones economicas,</t>
  </si>
  <si>
    <t>2025-04-07 12:16:05</t>
  </si>
  <si>
    <t>1024553390</t>
  </si>
  <si>
    <t>GARZON CUERVO NATHALY ALEJANDRA</t>
  </si>
  <si>
    <t>23736871998</t>
  </si>
  <si>
    <t>117125 117225 117325 117525</t>
  </si>
  <si>
    <t>118625 118725 118825 118925</t>
  </si>
  <si>
    <t>107949725 107952025 107953225 107959925</t>
  </si>
  <si>
    <t>3493</t>
  </si>
  <si>
    <t>Res, 3493/25 Prestaciones economicas,</t>
  </si>
  <si>
    <t>2025-04-07 12:42:52</t>
  </si>
  <si>
    <t>1079183254</t>
  </si>
  <si>
    <t>488428409053</t>
  </si>
  <si>
    <t>117625 117725 117825 117925</t>
  </si>
  <si>
    <t>107913525 107919325 107924325 107934025</t>
  </si>
  <si>
    <t>3489</t>
  </si>
  <si>
    <t>Res, 3489/2025 Prestaciones economicas,</t>
  </si>
  <si>
    <t>2025-04-07 17:45:21</t>
  </si>
  <si>
    <t>51911865</t>
  </si>
  <si>
    <t>TRIVIÑO BEJARANO LUZ NEYDA</t>
  </si>
  <si>
    <t>15702213654</t>
  </si>
  <si>
    <t>64825</t>
  </si>
  <si>
    <t>118625 118725 118825 118925 119025</t>
  </si>
  <si>
    <t>120125 120225 120325 120425</t>
  </si>
  <si>
    <t>107733825 107765225 107780725 107795525</t>
  </si>
  <si>
    <t>2432</t>
  </si>
  <si>
    <t>Res, 2432/25 Prestaciones economicas,</t>
  </si>
  <si>
    <t>2025-04-07 19:03:37</t>
  </si>
  <si>
    <t>112325</t>
  </si>
  <si>
    <t>104057725</t>
  </si>
  <si>
    <t>20258600027103</t>
  </si>
  <si>
    <t>Solicitud de comisión visita empresas Logística de Distribución Sánchez Polo S, A, NIT 802009482,,,</t>
  </si>
  <si>
    <t>112425 112525</t>
  </si>
  <si>
    <t>104057925 104058025</t>
  </si>
  <si>
    <t>20257300022653</t>
  </si>
  <si>
    <t>Inspección Programa Especial SETA Supervisión Especial de Temporada Alta fase 1 Nocturna en la Co,,,</t>
  </si>
  <si>
    <t>2025-04-07 19:03:38</t>
  </si>
  <si>
    <t>112625</t>
  </si>
  <si>
    <t>104058125</t>
  </si>
  <si>
    <t>20258700027353</t>
  </si>
  <si>
    <t>Realizar visita de inspección administrativa en las instalaciones de dos empresas de transporte d,,,</t>
  </si>
  <si>
    <t>2025-04-07 19:03:39</t>
  </si>
  <si>
    <t>65225</t>
  </si>
  <si>
    <t>112725 112825 112925 113025 113125</t>
  </si>
  <si>
    <t>104058225 104058325 104058425 104058525 104058625</t>
  </si>
  <si>
    <t>20251000028493</t>
  </si>
  <si>
    <t>Solicitud de viáticos para realizar comisión los días 13 y 14 de abril de 2025 para Pereira Arme,,,</t>
  </si>
  <si>
    <t>2025-04-08 21:18:36</t>
  </si>
  <si>
    <t>126325 126425 126525 126625</t>
  </si>
  <si>
    <t>128225 128325 128425 128525</t>
  </si>
  <si>
    <t>111882925 111891725 111906325 111915225</t>
  </si>
  <si>
    <t>2025-04-08 00:00:00</t>
  </si>
  <si>
    <t>3490</t>
  </si>
  <si>
    <t>Res,3490/25 Prestaciones economicas,</t>
  </si>
  <si>
    <t>2025-04-08 22:11:53</t>
  </si>
  <si>
    <t>1032360231</t>
  </si>
  <si>
    <t>RODRIGUEZ RICO RICHARD ALEXANDER</t>
  </si>
  <si>
    <t>04855936467</t>
  </si>
  <si>
    <t>125825 125925 126025 126125 126225</t>
  </si>
  <si>
    <t>127125 127225 128025 128125</t>
  </si>
  <si>
    <t>111847025 111848725 111869825 111871125</t>
  </si>
  <si>
    <t>5035</t>
  </si>
  <si>
    <t>Res,5035/25 Prestaciones economicas,</t>
  </si>
  <si>
    <t>2025-04-09 08:45:00</t>
  </si>
  <si>
    <t>65525</t>
  </si>
  <si>
    <t>119525</t>
  </si>
  <si>
    <t>120925</t>
  </si>
  <si>
    <t>108057225</t>
  </si>
  <si>
    <t>2025-04-09 00:00:00</t>
  </si>
  <si>
    <t>30103</t>
  </si>
  <si>
    <t>30103 Factura Movistar BEC446712713</t>
  </si>
  <si>
    <t>2025-04-09 09:07:23</t>
  </si>
  <si>
    <t>80459230</t>
  </si>
  <si>
    <t>38563583620</t>
  </si>
  <si>
    <t>128825</t>
  </si>
  <si>
    <t>130725</t>
  </si>
  <si>
    <t>113056925</t>
  </si>
  <si>
    <t>28343</t>
  </si>
  <si>
    <t>28343 comisión a la ciudad de Medellín el día 9 de abril</t>
  </si>
  <si>
    <t>2025-04-10 18:28:03</t>
  </si>
  <si>
    <t>2025-04-10 00:00:00</t>
  </si>
  <si>
    <t>Contrato 324-2025 objeto “456_Prestar servicios profesionales a la Superintendencia de Transporte para apoyar la ejecución de actividades de supervisiónauditoría y control en los diferentes modos de transporte en los territorios asignados con el</t>
  </si>
  <si>
    <t>2025-04-10 18:37:46</t>
  </si>
  <si>
    <t>Contrato 325-2025 objeto “408_Prestar servicios profesionales a la Superintendencia de Transporte en el seguimiento de los aspectos administrativos contractuales financieros y de las actividades desarrolladas por los contratistas regionales en los</t>
  </si>
  <si>
    <t>2025-04-10 18:50:52</t>
  </si>
  <si>
    <t>Contrato 326-2025 objeto “444_Prestar servicios profesionales a la Superintendencia de Transporte para apoyar la ejecución de actividades de supervisión auditoría y control en los diferentes modos de transporte en los territorios asignados con el</t>
  </si>
  <si>
    <t>2025-04-10 18:57:45</t>
  </si>
  <si>
    <t>Contrato 327-2025 objeto “395_Prestar servicios profesionales a la Superintendencia de Transporte para apoyar la ejecución de actividades de supervisión auditoría y control en los diferentes modos de transporte en los territorios asignados con el</t>
  </si>
  <si>
    <t>2025-04-10 19:06:05</t>
  </si>
  <si>
    <t>Contrato 339-2025 objeto “421_Prestar servicios profesionales a la Superintendencia de Transporte para apoyar la ejecución de actividades de supervisión auditoría y control en los diferentes modos de transporte en los territorios asignados con el</t>
  </si>
  <si>
    <t>2025-04-10 19:19:38</t>
  </si>
  <si>
    <t>Contrato 328-2025 Objeto “397_Prestar servicios profesionales a la Superintendencia de Transporte para apoyar la ejecución de actividades de supervisión auditoría y control en los diferentes modos de transporte en los territorios asignados con el</t>
  </si>
  <si>
    <t>2025-04-10 19:36:04</t>
  </si>
  <si>
    <t>ADQUIS, DE BYS - SERVICIOS DE INFORMACIÓN ACTUALIZADOS - MEJORAMIENTO DE LA GESTIÓN Y CAPACIDAD INSTITUCIONAL PARA LA SUPERVISIÓN INTEGRAL A LOS VIGILADOS A NIVEL NACIONAL</t>
  </si>
  <si>
    <t>830044977</t>
  </si>
  <si>
    <t>XSYSTEM LTDA</t>
  </si>
  <si>
    <t>04036395065</t>
  </si>
  <si>
    <t>32325</t>
  </si>
  <si>
    <t>27325</t>
  </si>
  <si>
    <t>323-2025</t>
  </si>
  <si>
    <t>Contrato 323-2025 objeto 496_Adquisición de la suscripción del licenciamiento de productos y servicios de Adobe Acrobat Pro Teams para la Superintendencia de Transporte,</t>
  </si>
  <si>
    <t>2025-04-10 19:51:53</t>
  </si>
  <si>
    <t>Contrato 329-2025 objeto “450_Prestar servicios profesionales a la Superintendencia de Transporte para apoyar la ejecución de actividades de supervisión auditoría y control en los diferentes modos de transporte en los territorios asignados con el</t>
  </si>
  <si>
    <t>2025-04-10 19:54:27</t>
  </si>
  <si>
    <t>123525 123625 123725</t>
  </si>
  <si>
    <t>110256425 110256525 110256625</t>
  </si>
  <si>
    <t>20256300029493</t>
  </si>
  <si>
    <t>Realizar visita de inspección objetiva con el propósito de realizar la verificación del cumplimie,,,</t>
  </si>
  <si>
    <t>2025-04-10 19:54:29</t>
  </si>
  <si>
    <t>123825</t>
  </si>
  <si>
    <t>110256825</t>
  </si>
  <si>
    <t>20258000027263</t>
  </si>
  <si>
    <t>Solicitud de comisión para el municipio de Pitalito Huila los días 15 y 16 de abril de 2025</t>
  </si>
  <si>
    <t>2025-04-10 20:04:02</t>
  </si>
  <si>
    <t>66725</t>
  </si>
  <si>
    <t>Contrato 338-2025 objeto “424_Prestar servicios profesionales con autonomía técnica y administrativa para apoyar y ejecutar actividades de supervisión de los servicios de transporte en los diferentes modos en los territorios asignados a nivel nacion</t>
  </si>
  <si>
    <t>2025-04-10 20:12:06</t>
  </si>
  <si>
    <t>Contrato 330-2025 objeto “409_Prestar servicios profesionales a la Superintendencia de Transporte para apoyar la ejecución de actividades de supervisión auditoría y control en los diferentes modos de transporte en los territorios asignados con el</t>
  </si>
  <si>
    <t>2025-04-10 20:20:20</t>
  </si>
  <si>
    <t>66925</t>
  </si>
  <si>
    <t>Contrato 331-2025 objeto “419_Prestar servicios profesionales a la Superintendencia de Transporte para apoyar la ejecución de actividades de supervisión auditoría y control en los diferentes modos de transporte en los territorios asignados con el</t>
  </si>
  <si>
    <t>2025-04-10 20:29:59</t>
  </si>
  <si>
    <t>488409264048</t>
  </si>
  <si>
    <t>Contrato 337-2025 objeto “417_Prestar servicios profesionales a la Superintendencia de Transporte para apoyar la ejecución de actividades de supervisión auditoría y control en los diferentes modos de transporte en los territorios asignados con el</t>
  </si>
  <si>
    <t>2025-04-10 20:37:38</t>
  </si>
  <si>
    <t>Contrato 332-2025 objeto “416_Prestar servicios profesionales a la Superintendencia de Transporte para apoyar la ejecución de actividades de supervisión auditoría y control en los diferentes modos de transporte en los territorios asignados con el</t>
  </si>
  <si>
    <t>2025-04-10 20:48:38</t>
  </si>
  <si>
    <t>Contrato 333-2025 objeto “441_Prestar servicios profesionales a la Superintendencia de Transporte para apoyar la ejecución de actividades de supervisiónauditoría y control en los diferentes modos de transporte en los territorios asignados con el</t>
  </si>
  <si>
    <t>2025-04-10 20:58:17</t>
  </si>
  <si>
    <t>67325</t>
  </si>
  <si>
    <t>Contrato 336-2025 objeto “436_Prestar servicios profesionales a la Superintendencia de Transporte para apoyar la ejecución de actividades de supervisión auditoría y control en los diferentes modos de transporte en los territorios asignados con el</t>
  </si>
  <si>
    <t>2025-04-10 21:12:37</t>
  </si>
  <si>
    <t>Contrato 335-2025 objeto “420_Prestar servicios profesionales a la Superintendencia de Transporte para apoyar la ejecución de actividades de supervisión auditoría y control en los diferentes modos de transporte en los territorios asignados con el</t>
  </si>
  <si>
    <t>2025-04-10 21:23:10</t>
  </si>
  <si>
    <t>Contrato 340-2025 objeto “418_Prestar servicios profesionales a la Superintendencia de Transporte para apoyar la ejecución de actividades de supervisión auditoría y control en los diferentes modos de transporte en los territorios asignados con el</t>
  </si>
  <si>
    <t>2025-04-10 21:33:51</t>
  </si>
  <si>
    <t>67625</t>
  </si>
  <si>
    <t>Contrato 341-2025 objeto “425_Prestar servicios profesionales con autonomía técnica y administrativa para apoyar y ejecutar actividades de supervisión de los servicios de transporte en los diferentes modos en los territorios asignados a nivel nacion</t>
  </si>
  <si>
    <t>2025-04-10 21:41:23</t>
  </si>
  <si>
    <t>Contrato 343-2025 objeto “459_Prestar servicios profesionales a la Superintendencia de Transporte para apoyar la ejecución de actividades de supervisión auditoría y control en los diferentes modos de transporte en los territorios asignados con el</t>
  </si>
  <si>
    <t>2025-04-10 22:01:21</t>
  </si>
  <si>
    <t>Contrato 334-2025 objeto “391_Prestar servicios profesionales a la Superintendencia de Transporte para apoyar la ejecución de actividades de supervisión auditoría y control en los diferentes modos de transporte en los territorios asignados con el</t>
  </si>
  <si>
    <t>2025-04-11 09:25:59</t>
  </si>
  <si>
    <t>1233694831</t>
  </si>
  <si>
    <t>RODRIGUEZ LOPEZ GABRIELA</t>
  </si>
  <si>
    <t>7922056454</t>
  </si>
  <si>
    <t>125425 125525 125625 125725</t>
  </si>
  <si>
    <t>126725 126825 126925 127025</t>
  </si>
  <si>
    <t>111821625 111833425 111842225 111844625</t>
  </si>
  <si>
    <t>2025-04-11 00:00:00</t>
  </si>
  <si>
    <t>2456</t>
  </si>
  <si>
    <t>Res, 2456/25 Prestaciones Economicas</t>
  </si>
  <si>
    <t>2025-04-11 10:37:54</t>
  </si>
  <si>
    <t>68025</t>
  </si>
  <si>
    <t>Contrato 342-2025 objeto “415_Prestar servicios profesionales con autonomía técnica y administrativa para apoyar y ejecutar actividades de supervisión de los servicios de transporte en los diferentes modos en los territorios asignados a nivel nacion</t>
  </si>
  <si>
    <t>2025-04-11 15:02:06</t>
  </si>
  <si>
    <t>68125</t>
  </si>
  <si>
    <t>128125</t>
  </si>
  <si>
    <t>130025</t>
  </si>
  <si>
    <t>112997225</t>
  </si>
  <si>
    <t>Res 2454/25 grav mov financiero prestaciones sociales</t>
  </si>
  <si>
    <t>2025-04-11 16:58:44</t>
  </si>
  <si>
    <t>68225</t>
  </si>
  <si>
    <t>127325 127425 127525 127625</t>
  </si>
  <si>
    <t>111823725 111823825 111823925 111824025</t>
  </si>
  <si>
    <t>20256000029783</t>
  </si>
  <si>
    <t>Realizar visita conjunta con DIMAR para tratar temas relevantes en común,</t>
  </si>
  <si>
    <t>2025-04-11 16:58:46</t>
  </si>
  <si>
    <t>68325</t>
  </si>
  <si>
    <t>127725</t>
  </si>
  <si>
    <t>111824225</t>
  </si>
  <si>
    <t>Asistencia a la jornada de implementación de inteligencia artificial IA como método de análisis p,,,</t>
  </si>
  <si>
    <t>2025-04-11 16:58:47</t>
  </si>
  <si>
    <t>68425</t>
  </si>
  <si>
    <t>127825</t>
  </si>
  <si>
    <t>111824425</t>
  </si>
  <si>
    <t>20257300031343</t>
  </si>
  <si>
    <t>Solicitud un día 1 adición comisión por condiciones meteorológicas en el aeropuerto Antonio Nariñ,,,</t>
  </si>
  <si>
    <t>2025-04-11 16:58:48</t>
  </si>
  <si>
    <t>68525</t>
  </si>
  <si>
    <t>127925</t>
  </si>
  <si>
    <t>111824625</t>
  </si>
  <si>
    <t>20256000028053</t>
  </si>
  <si>
    <t>Realizar presencia institucional en un punto seguro estrategico el cual se llevará a cabo en Choc,,,</t>
  </si>
  <si>
    <t>2025-04-14 09:10:56</t>
  </si>
  <si>
    <t>8636723</t>
  </si>
  <si>
    <t>15702250827</t>
  </si>
  <si>
    <t>68625</t>
  </si>
  <si>
    <t>136425</t>
  </si>
  <si>
    <t>138925</t>
  </si>
  <si>
    <t>115023025</t>
  </si>
  <si>
    <t>2025-04-14 00:00:00</t>
  </si>
  <si>
    <t>31253</t>
  </si>
  <si>
    <t>31253 - comisión Corredor Bogotá a Girardot,el día 11 de abril, Res, 5762</t>
  </si>
  <si>
    <t>2025-04-14 09:19:41</t>
  </si>
  <si>
    <t>79725644</t>
  </si>
  <si>
    <t>RAMIREZ GARCIA DARIO HERNANDO</t>
  </si>
  <si>
    <t>24510963022</t>
  </si>
  <si>
    <t>68725</t>
  </si>
  <si>
    <t>136025</t>
  </si>
  <si>
    <t>138525</t>
  </si>
  <si>
    <t>115000325</t>
  </si>
  <si>
    <t>31273</t>
  </si>
  <si>
    <t>31273 - comisión Corredor Bogotá a Girardot,el día 11 de abril, Res, 5763</t>
  </si>
  <si>
    <t>2025-04-14 09:54:54</t>
  </si>
  <si>
    <t>ENEL COLOMBIA S,A E,S,P</t>
  </si>
  <si>
    <t>132225 132325 132425 132525 132625 132725 132825 133025 133125 133225 133325 133425 133525 133725 133825 133925 134025</t>
  </si>
  <si>
    <t>134925 135025 135125 135225 135325 135425 135525 135625 135825 135925 136025 136125 136225 136425 136525 136625 136725</t>
  </si>
  <si>
    <t>114309325 114309425 114309525 114309625 114309725 114309825 114309925 114310025 114310125 114310225 114310325 114310425 114310525 114310725 114310825 114310925 114311025</t>
  </si>
  <si>
    <t>31333</t>
  </si>
  <si>
    <t>31333 - 17 Facturas</t>
  </si>
  <si>
    <t>2025-04-14 10:06:45</t>
  </si>
  <si>
    <t>900105979</t>
  </si>
  <si>
    <t>BMIND S,A,S, BIC</t>
  </si>
  <si>
    <t>00528827753</t>
  </si>
  <si>
    <t>32625</t>
  </si>
  <si>
    <t>28125</t>
  </si>
  <si>
    <t>68925</t>
  </si>
  <si>
    <t>344-2025</t>
  </si>
  <si>
    <t>Contrato 344-2025 orden de compra 144872 objeto 508_Fortalecimiento e Implementación de los servicios de infraestructura tecnológica en la nube de Oracle para la Superintendencia de Transporte</t>
  </si>
  <si>
    <t>2025-04-14 10:21:28</t>
  </si>
  <si>
    <t>830001113</t>
  </si>
  <si>
    <t>001969999539</t>
  </si>
  <si>
    <t>69025</t>
  </si>
  <si>
    <t>Adición contrato 179-2025 objeto 101_Otrosí – Cuyo objeto es: ”036_Prestación de servicios de publicación en el Diario Oficial de la Imprenta Nacional de Colombia de los actos administrativos expedidos por l</t>
  </si>
  <si>
    <t>2025-04-14 17:15:17</t>
  </si>
  <si>
    <t>79686953</t>
  </si>
  <si>
    <t>RODRIGUEZ PEÑA JORGE ARTURO</t>
  </si>
  <si>
    <t>001032610754</t>
  </si>
  <si>
    <t>135925</t>
  </si>
  <si>
    <t>138425</t>
  </si>
  <si>
    <t>114990725</t>
  </si>
  <si>
    <t>29613</t>
  </si>
  <si>
    <t>29613 - Comisión al municipio de Ventaquemada – Boyacá el día 14 de abril de 2025,</t>
  </si>
  <si>
    <t>2025-04-14 21:40:22</t>
  </si>
  <si>
    <t>69225</t>
  </si>
  <si>
    <t>132625 132725 132825 132925 133025 133125 133225 133325</t>
  </si>
  <si>
    <t>113576825 113576925 113577025 113577125 113577225 113577325 113577425 113577525</t>
  </si>
  <si>
    <t>20251000028883</t>
  </si>
  <si>
    <t>Realización de operativos de inspección rutinarios verificando el estado de la operación seguri,,,</t>
  </si>
  <si>
    <t>2025-04-15 15:08:36</t>
  </si>
  <si>
    <t>EMPRESA DE TELECOMUNICACIONES DE BOGOTA SA ESP PUDIENDO IDENTIFICARSE PARA TODOS LOS EFECTOS CON LA SIGLA ETB S,A, E,S,P,</t>
  </si>
  <si>
    <t>69325</t>
  </si>
  <si>
    <t>136225</t>
  </si>
  <si>
    <t>138725</t>
  </si>
  <si>
    <t>115022825</t>
  </si>
  <si>
    <t>2025-04-15 00:00:00</t>
  </si>
  <si>
    <t>32493</t>
  </si>
  <si>
    <t>32493 - Factura FC 001000189676</t>
  </si>
  <si>
    <t>2025-04-15 20:28:38</t>
  </si>
  <si>
    <t>69425</t>
  </si>
  <si>
    <t>137725</t>
  </si>
  <si>
    <t>114331425</t>
  </si>
  <si>
    <t>20251000031753</t>
  </si>
  <si>
    <t>Solicitud de viáticos para realizar comisión los días 16 y 17 de abril de 2025 a Cartagena,</t>
  </si>
  <si>
    <t>2025-04-16 08:12:05</t>
  </si>
  <si>
    <t>1037614104</t>
  </si>
  <si>
    <t>UPEGUI GARCIA DIEGO ALEXANDER</t>
  </si>
  <si>
    <t>52756955306</t>
  </si>
  <si>
    <t>69525</t>
  </si>
  <si>
    <t>2025-04-16 00:00:00</t>
  </si>
  <si>
    <t>Contrato 346-2025 objeto “566_Prestar sus servicios profesionales con plena autonomía técnica y administrativa apoyando jurídicamente los procesos de selección y los contratos de la Oficina de Tecnologías de la Información y las Comunicaciones así c</t>
  </si>
  <si>
    <t>2025-04-16 09:08:15</t>
  </si>
  <si>
    <t>69625</t>
  </si>
  <si>
    <t>136725</t>
  </si>
  <si>
    <t>139225</t>
  </si>
  <si>
    <t>115023325</t>
  </si>
  <si>
    <t>29463</t>
  </si>
  <si>
    <t>29463 - Pago subsidio de transporte y alimentación para estudiantes con vinculación formativa de programas de pregrado a través de practicas laborales -según resolución No, 952 del 14 de febrero del 2025,</t>
  </si>
  <si>
    <t>2025-04-16 09:13:06</t>
  </si>
  <si>
    <t>69725</t>
  </si>
  <si>
    <t>136325</t>
  </si>
  <si>
    <t>138825</t>
  </si>
  <si>
    <t>115022925</t>
  </si>
  <si>
    <t>2025-04-16 09:19:30</t>
  </si>
  <si>
    <t>69825</t>
  </si>
  <si>
    <t>136525</t>
  </si>
  <si>
    <t>139025</t>
  </si>
  <si>
    <t>115023125</t>
  </si>
  <si>
    <t>2025-04-16 09:23:26</t>
  </si>
  <si>
    <t>69925</t>
  </si>
  <si>
    <t>136625</t>
  </si>
  <si>
    <t>139125</t>
  </si>
  <si>
    <t>115023225</t>
  </si>
  <si>
    <t>2025-04-16 09:56:01</t>
  </si>
  <si>
    <t>A-02-02-01-002-006</t>
  </si>
  <si>
    <t>HILADOS E HILOS; TEJIDOS DE FIBRAS TEXTILES INCLUSO AFELPADOS</t>
  </si>
  <si>
    <t>901151222</t>
  </si>
  <si>
    <t>CONVIL SOLUCIONES S,A,S,</t>
  </si>
  <si>
    <t>210103556006</t>
  </si>
  <si>
    <t>70025</t>
  </si>
  <si>
    <t>345-2025</t>
  </si>
  <si>
    <t>Contrato 345-2025 objeto 118_adquisición de elementos de protección personal y otros elementos para los servidores públicos y contratistas de la superintendencia de transporte,</t>
  </si>
  <si>
    <t>A-02-02-01-002-007</t>
  </si>
  <si>
    <t>ARTÍCULOS TEXTILES (EXCEPTO PRENDAS DE VESTIR)</t>
  </si>
  <si>
    <t>A-02-02-01-003-005</t>
  </si>
  <si>
    <t>OTROS PRODUCTOS QUÍMICOS; FIBRAS ARTIFICIALES (O FIBRAS INDUSTRIALES HECHAS POR EL HOMBRE)</t>
  </si>
  <si>
    <t>A-02-02-01-003-006</t>
  </si>
  <si>
    <t>PRODUCTOS DE CAUCHO Y PLÁSTICO</t>
  </si>
  <si>
    <t>A-02-02-01-004-002</t>
  </si>
  <si>
    <t>PRODUCTOS METÁLICOS ELABORADOS (EXCEPTO MAQUINARIA Y EQUIPO)</t>
  </si>
  <si>
    <t>A-02-02-01-004-003</t>
  </si>
  <si>
    <t>MAQUINARIA PARA USO GENERAL</t>
  </si>
  <si>
    <t>A-02-02-01-004-005</t>
  </si>
  <si>
    <t>MAQUINARIA DE OFICINA CONTABILIDAD E INFORMÁTICA</t>
  </si>
  <si>
    <t>A-02-02-01-004-006</t>
  </si>
  <si>
    <t>MAQUINARIA Y APARATOS ELÉCTRICOS</t>
  </si>
  <si>
    <t>A-02-02-01-004-008</t>
  </si>
  <si>
    <t>APARATOS MÉDICOS INSTRUMENTOS ÓPTICOS Y DE PRECISIÓN RELOJES</t>
  </si>
  <si>
    <t>2025-04-16 10:12:58</t>
  </si>
  <si>
    <t>70125</t>
  </si>
  <si>
    <t>137125</t>
  </si>
  <si>
    <t>139625</t>
  </si>
  <si>
    <t>115004925</t>
  </si>
  <si>
    <t>28593</t>
  </si>
  <si>
    <t>28593 - Comisión a la ciudad de Villavicencio – meta el día 16 de abril de 2025, Res, 6293</t>
  </si>
  <si>
    <t>2025-04-16 16:57:51</t>
  </si>
  <si>
    <t>70225</t>
  </si>
  <si>
    <t>139925</t>
  </si>
  <si>
    <t>115041625</t>
  </si>
  <si>
    <t>20257000026833</t>
  </si>
  <si>
    <t>Solicitud de comisión Asistencia presencia institucional puntos seguros dispuestos para la semana,,,</t>
  </si>
  <si>
    <t>2025-04-16 16:57:52</t>
  </si>
  <si>
    <t>70325</t>
  </si>
  <si>
    <t>140025</t>
  </si>
  <si>
    <t>115041725</t>
  </si>
  <si>
    <t>20257300030643</t>
  </si>
  <si>
    <t>Inspección Técnica General Objetiva Central de Transportes Estación Cúcuta SA</t>
  </si>
  <si>
    <t>2025-04-16 16:57:53</t>
  </si>
  <si>
    <t>70425</t>
  </si>
  <si>
    <t>140125</t>
  </si>
  <si>
    <t>115041825</t>
  </si>
  <si>
    <t>20256000031763</t>
  </si>
  <si>
    <t>Seguimiento actividades de la Sociedad Portuaria Regional de Cartagena</t>
  </si>
  <si>
    <t>2025-04-16 20:40:15</t>
  </si>
  <si>
    <t>70525</t>
  </si>
  <si>
    <t>138225</t>
  </si>
  <si>
    <t>141125</t>
  </si>
  <si>
    <t>31333 - grav mov pago codensa</t>
  </si>
  <si>
    <t>2025-04-16 21:04:54</t>
  </si>
  <si>
    <t>70625</t>
  </si>
  <si>
    <t>140225</t>
  </si>
  <si>
    <t>115175425</t>
  </si>
  <si>
    <t>20256400031303</t>
  </si>
  <si>
    <t>revisar cobro tarifas en el puertos y operación en general de la Sociedad Impala Terminals Barran,,,</t>
  </si>
  <si>
    <t>2025-04-16 21:04:55</t>
  </si>
  <si>
    <t>70725</t>
  </si>
  <si>
    <t>140325</t>
  </si>
  <si>
    <t>115175525</t>
  </si>
  <si>
    <t>20256000031263</t>
  </si>
  <si>
    <t>2025-04-21 18:22:13</t>
  </si>
  <si>
    <t>70825</t>
  </si>
  <si>
    <t>138325</t>
  </si>
  <si>
    <t>141325</t>
  </si>
  <si>
    <t>116662225</t>
  </si>
  <si>
    <t>2025-04-21 00:00:00</t>
  </si>
  <si>
    <t>33443</t>
  </si>
  <si>
    <t>33443 - Nomina Abril 2025</t>
  </si>
  <si>
    <t>2025-04-21 20:12:14</t>
  </si>
  <si>
    <t>70925</t>
  </si>
  <si>
    <t>141225</t>
  </si>
  <si>
    <t>116649525</t>
  </si>
  <si>
    <t>20257300026563</t>
  </si>
  <si>
    <t>Implementación de inteligencia artificial IA como método de análisis para el Programa Especial de,,,</t>
  </si>
  <si>
    <t>PAREJA PULIDO CRISTIAN JAVIER</t>
  </si>
  <si>
    <t>139525 139625 139725 139825</t>
  </si>
  <si>
    <t>142725 142825 142925 143025</t>
  </si>
  <si>
    <t>122044425 122049325 122053625 122073525</t>
  </si>
  <si>
    <t>4691</t>
  </si>
  <si>
    <t>Res, 4691/25 Prestaciones Economicas</t>
  </si>
  <si>
    <t>Inspección Técnica General Objetiva Terminal de Transporte de Popayán SA</t>
  </si>
  <si>
    <t>20257300028983</t>
  </si>
  <si>
    <t>Inspección general objetiva técnica operativa a la Concesión Bogotá Villavicencio,</t>
  </si>
  <si>
    <t>CASTRO SARRIA RUBEN DARIO</t>
  </si>
  <si>
    <t>Contrato 347-2025 objeto “607_Prestar sus servicios profesionales en la Delegatura de Puertos apoyando la ejecución de actividades relacionadas a la planeación ejecución y seguimiento en el marco de la vigilancia e inspección para el fortalecimient</t>
  </si>
  <si>
    <t>20251000034133</t>
  </si>
  <si>
    <t>Solicitud de viáticos para realizar comisión terrestre el día 24 de abril de 2025 a la ciudad de ,,,</t>
  </si>
  <si>
    <t>RODRIGUEZ PINTO OSCAR ALBERTO</t>
  </si>
  <si>
    <t>Contrato 349-2025 objeto “012_Prestar servicios profesionales jurídicos en el Grupo Interno de Trabajo de Gestión Contractual de la Superintendencia de Transporte para apoyar el alistamiento documental trámite y publicación de los procesos contract</t>
  </si>
  <si>
    <t>20256000033483</t>
  </si>
  <si>
    <t>Asistir como conferencista al Congreso de Lecciones Aprendidas en Accidentes e Incidentes en Mani,,,</t>
  </si>
  <si>
    <t>143825 143925</t>
  </si>
  <si>
    <t>124921125 124921225</t>
  </si>
  <si>
    <t>20256300034183</t>
  </si>
  <si>
    <t>Realizar visita conjunta DIMAR temas relevantes en común,</t>
  </si>
  <si>
    <t>144025 144125</t>
  </si>
  <si>
    <t>124921325 124921425</t>
  </si>
  <si>
    <t>20259100033793</t>
  </si>
  <si>
    <t>Verificar el cumplimiento de las normas de protección a usuarios del sector transporte por parte ,,,</t>
  </si>
  <si>
    <t>20256300034213</t>
  </si>
  <si>
    <t>Correo 25/04/2025</t>
  </si>
  <si>
    <t>grav mov finan pago libranzas mes de Abril</t>
  </si>
  <si>
    <t>20257300030343</t>
  </si>
  <si>
    <t>Solicitud de Inspección Técnica General Objetiva Corredor Conexión Vial Aburra Oriente</t>
  </si>
  <si>
    <t>35683</t>
  </si>
  <si>
    <t>35683 - Comisión a la Dorada – Chiriguaná los días 29 30 de abril y 1 de mayo del 2025,Res, 8512/25</t>
  </si>
  <si>
    <t>GARCIA CORTES SERGIO LUCAS</t>
  </si>
  <si>
    <t>20251000035623</t>
  </si>
  <si>
    <t>Solicitud de viáticos para realizar comisión terrestre los días 29 y 30 de abril y 1 de mayo de 2,,,</t>
  </si>
  <si>
    <t>FRAILE PIRA YISEL LISBETH</t>
  </si>
  <si>
    <t>Contrato 351-2025 objeto “476_Prestar servicios profesionales con autonomía técnica y administrativa para apoyar y ejecutar actividades de supervisión de los servicios de transporte en los diferentes modos en los territorios asignados a nivel nacion</t>
  </si>
  <si>
    <t>RODRIGUEZ ROSERO CESAR JAIR</t>
  </si>
  <si>
    <t>Contrato 353 - 2025 objeto 199_Prestar los servicios profesionales con plena autonomía técnica y administrativa como especialista en la Delegatura de Concesiones e Infraestructura brindando acompañamiento en las actividades que se requieran para la</t>
  </si>
  <si>
    <t>ALVAREZ GOMEZ ANDRES FELIPE</t>
  </si>
  <si>
    <t>Contrato 352 - 2025 objeto 478_Prestar servicios profesionales con autonomía técnica y administrativa para apoyar y ejecutar actividades de supervisión de los servicios de transporte en los diferentes modos en los territorios asignados a nivel nacio</t>
  </si>
  <si>
    <t>35943</t>
  </si>
  <si>
    <t>35943 - ARL Contratistas - Abril 2025</t>
  </si>
  <si>
    <t>35943 - grav mov finan ARL contratistas - Abril 2025</t>
  </si>
  <si>
    <t>ALEE PEREZ PIERRE ALEXANDER</t>
  </si>
  <si>
    <t>Contrato 350 - 2025 objeto “166_Prestar sus servicios jurídicos profesionales como experto en la oficina asesora jurídica de la Superintendencia de Transporte en la elaboración y proyección de conceptos respuestas de PQRS que requieran un análisis</t>
  </si>
  <si>
    <t>RIVERA VANEGAS JONATAN</t>
  </si>
  <si>
    <t>149425 149525 149625 149725</t>
  </si>
  <si>
    <t>150425 150525 150625 150725</t>
  </si>
  <si>
    <t>134011325 134016425 134021625 134024625</t>
  </si>
  <si>
    <t>6310</t>
  </si>
  <si>
    <t>Res,6310/25 Prestaciones economicas,</t>
  </si>
  <si>
    <t>BENITEZ SANTAMARIA DONALDO ALONSO</t>
  </si>
  <si>
    <t>Contrato 348-2025 objeto “377_Prestar sus servicios profesionales jurídicos con plena autonomía proyectando los documentos y actos administrativos que sean requeridos en el marco de las averiguaciones preliminares e investigaciones administrativas ve</t>
  </si>
  <si>
    <t>HERNANDEZ CIENFUEGOS JOHANDRIS</t>
  </si>
  <si>
    <t>150125 150325 150425 150525</t>
  </si>
  <si>
    <t>151125 151225 151325 151425</t>
  </si>
  <si>
    <t>133964125 133972825 133982525 133984125</t>
  </si>
  <si>
    <t>5782</t>
  </si>
  <si>
    <t>Res,5782/25 Prestaciones economicas,</t>
  </si>
  <si>
    <t>BEJARANO DIAZ LAURA ANGELICA</t>
  </si>
  <si>
    <t>150625 150825 150925 151125</t>
  </si>
  <si>
    <t>151625 151725 151825 151925</t>
  </si>
  <si>
    <t>133929625 133938625 133944125 133948725</t>
  </si>
  <si>
    <t>3200</t>
  </si>
  <si>
    <t>Res, 3200/25 Prestaciones economicas</t>
  </si>
  <si>
    <t>35283</t>
  </si>
  <si>
    <t>35283 - ARL estudiantes Abril 2025</t>
  </si>
  <si>
    <t>35283 -grav mov finan ARL estudiantes</t>
  </si>
  <si>
    <t>34983</t>
  </si>
  <si>
    <t>34983 - Comisión a la ciudad de Medellin el día 30 de abril del 2025</t>
  </si>
  <si>
    <t>20251000034793</t>
  </si>
  <si>
    <t>Solicitud de viáticos para realizar comisión el día 30 de abril de 2025 a la ciudad de Medellín ,,,</t>
  </si>
  <si>
    <t>Correo 02/05/2025</t>
  </si>
  <si>
    <t>154425 154525</t>
  </si>
  <si>
    <t>131911825 131911925</t>
  </si>
  <si>
    <t>20257300035463</t>
  </si>
  <si>
    <t>Alcance Solicitud de Comisión Memorando Nro 20257300030643 1 Inspección Técnica General Objetiva ,,,</t>
  </si>
  <si>
    <t>20257300035493</t>
  </si>
  <si>
    <t>Solicitud de Inspecciones generales objetivas a 1 Aeropuerto Internacional Alfonso Bonilla Aragón</t>
  </si>
  <si>
    <t>20251000036623</t>
  </si>
  <si>
    <t>Solicitud de viáticos para realizar comisión los días 2 3 y 4 de mayo de 2025 a Rionegro Medell,,,</t>
  </si>
  <si>
    <t>36733</t>
  </si>
  <si>
    <t>36733 - Aportes seguridad social Marzo 2025 Dr, Sergio Lucas Garcia Cortes</t>
  </si>
  <si>
    <t>36733- grav mov finan Aportes seguridad social Marzo 2025 Dr, Sergio Lucas Garcia Cortes</t>
  </si>
  <si>
    <t>20259000034673</t>
  </si>
  <si>
    <t>159225 159325</t>
  </si>
  <si>
    <t>134066825 134066925</t>
  </si>
  <si>
    <t>20256000037643</t>
  </si>
  <si>
    <t>Reunión en TC BUEN para verificar la puesta en marcha del sistema N4 y la prestación del servicio,,,</t>
  </si>
  <si>
    <t>20251000037933</t>
  </si>
  <si>
    <t>Solicitud de viáticos para realizar comisión los días 5 y 6 de mayo de 2025 a Valledupar Cesar,</t>
  </si>
  <si>
    <t>37773</t>
  </si>
  <si>
    <t>37773 Factura Movistar 580831312830</t>
  </si>
  <si>
    <t>37963</t>
  </si>
  <si>
    <t>37963 - Aportes seguridad social Abril 2025</t>
  </si>
  <si>
    <t>164725 165425</t>
  </si>
  <si>
    <t>164425 165325</t>
  </si>
  <si>
    <t>37963 - grav mov finan aportes abril 2025</t>
  </si>
  <si>
    <t>ROBLEDO ARIAS FELIPE</t>
  </si>
  <si>
    <t>167325 167425 167625 167725</t>
  </si>
  <si>
    <t>167225 167325 167525 167625</t>
  </si>
  <si>
    <t>139539625 139540525 139541225 139541425 139542525</t>
  </si>
  <si>
    <t>4669</t>
  </si>
  <si>
    <t>Res,4669 Prestaciones economicas,</t>
  </si>
  <si>
    <t>35523</t>
  </si>
  <si>
    <t>35523 - comisión a la ciudad de Ciénaga Magdalena Los días 06 y 07 de mayo 2025</t>
  </si>
  <si>
    <t>35523 - comisión a la ciudad de Ciénaga Magdalena los días 06 y 07 de mayo 2025</t>
  </si>
  <si>
    <t>NEFOX SAS</t>
  </si>
  <si>
    <t>354-2025</t>
  </si>
  <si>
    <t>Contrato 354-2025 objeto 037_Contratar la prestación del servicio de monitoreo de sistema de posicionamiento global - GPS para el parque automotor de la superintendencia de transporte,</t>
  </si>
  <si>
    <t>Contrato 357-2025 objeto “453_Prestar servicios profesionales a la Superintendencia de Transporte en el seguimiento de los aspectos administrativos contractuales financieros y de las actividades desarrolladas por los contratistas regionales en los</t>
  </si>
  <si>
    <t>Contrato 355-2025 objeto “458_Prestar servicios profesionales a la Superintendencia de Transporte para apoyar la ejecución de actividades de supervisión auditoría y control en los diferentes modos de transporte en los territorios asignados con el</t>
  </si>
  <si>
    <t>38053</t>
  </si>
  <si>
    <t>38053 - Pago subsidio de transporte y alimentación para estudiantes con vinculación formativa de programas de pregrado a través de practicas laborales -según resolución No, 952 del 14 de febrero del 2025,</t>
  </si>
  <si>
    <t>20251000037993</t>
  </si>
  <si>
    <t>Solicitud de viáticos para realizar comisión los días 7 y 8 de mayo de 2025 a la ciudad de Cartag,,,</t>
  </si>
  <si>
    <t>20251000036953</t>
  </si>
  <si>
    <t>Solicitud de viáticos para realizar comisión el día 9 de mayo de 2025 a la ciudad de Barrancaberm,,,</t>
  </si>
  <si>
    <t>170725 170825</t>
  </si>
  <si>
    <t>139540125 139540225</t>
  </si>
  <si>
    <t>20256300036713</t>
  </si>
  <si>
    <t>Identificarla información de infraestructura no concesionada en el punto de fondeo zona D de Barr,,,</t>
  </si>
  <si>
    <t>39863</t>
  </si>
  <si>
    <t>39863 Factura Movistar BEC453219971</t>
  </si>
  <si>
    <t>LOPEZ LOPEZ DIANA MILENA</t>
  </si>
  <si>
    <t>175225 175325 175425 175625</t>
  </si>
  <si>
    <t>175125 175225 175325 175425</t>
  </si>
  <si>
    <t>3265</t>
  </si>
  <si>
    <t>Res,3265 Prestaciones economicas,</t>
  </si>
  <si>
    <t>Contrato 356-2025 objeto “451_Prestar servicios profesionales a la Superintendencia de Transporte en el seguimiento de los aspectos administrativos contractuales financieros y de las actividades desarrolladas por los contratistas regionales en los</t>
  </si>
  <si>
    <t>GARAY OVALLE JOSE MANUEL</t>
  </si>
  <si>
    <t>Contrato 358-2025 objeto “616_Prestar servicios profesionales jurídicos en el Grupo Interno de Trabajo de Gestión Contractual de la Superintendencia de Transporte apoyando en la proyección y gestión de los procesos contractuales suspensiones cesio</t>
  </si>
  <si>
    <t>20257300034153</t>
  </si>
  <si>
    <t>Solicitud de Comisión 1 Inspección Programa Especial Inspección Especifica programa especial de A,,,</t>
  </si>
  <si>
    <t>20257000038613</t>
  </si>
  <si>
    <t>Solicitud de comisión Participación presencial Centro de Enlace Territorial CET Congreso Nacional,,,</t>
  </si>
  <si>
    <t>A-08-01-02-006</t>
  </si>
  <si>
    <t>IMPUESTO SOBRE VEHÍCULOS AUTOMOTORES</t>
  </si>
  <si>
    <t>BOGOTA DISTRITO CAPITAL</t>
  </si>
  <si>
    <t>9465</t>
  </si>
  <si>
    <t>Resolución 9465/25 - pago de impuesto - derechos de semaforización sobre los vehiculos de propiedad de la supertransporte</t>
  </si>
  <si>
    <t>grav mov finan pago impuesto de vehiculos</t>
  </si>
  <si>
    <t>181325 181425</t>
  </si>
  <si>
    <t>146893325 146893425</t>
  </si>
  <si>
    <t>Inspección Especifica programa especial de Accesibilidad e Inclusión Aeropuerto EL Caraño</t>
  </si>
  <si>
    <t>181525 181625 181725 181825</t>
  </si>
  <si>
    <t>146893525 146893625 146893725 146893825</t>
  </si>
  <si>
    <t>20257300037363</t>
  </si>
  <si>
    <t>Inspección Técnica General Objetiva Terminal de Transporte de Cali Buga y Tuluá</t>
  </si>
  <si>
    <t>20257300036993</t>
  </si>
  <si>
    <t>Inspección Programa Especial SETA Supervisión Especial de Temporada Alta fase 1 Nocturna en la C,,,</t>
  </si>
  <si>
    <t>20251100040193</t>
  </si>
  <si>
    <t>Apoyar en la preparación ejecución y análisis posterior de los aspectos técnicos de la prestació,,,</t>
  </si>
  <si>
    <t>182125 182225 182325</t>
  </si>
  <si>
    <t>146894225 146894325 146894425</t>
  </si>
  <si>
    <t>20257300036203</t>
  </si>
  <si>
    <t>Inspección general Objetiva a la Concesión Conexión Pacífico 1 conforme a programación PAPP 2025</t>
  </si>
  <si>
    <t>182625 182725 182825</t>
  </si>
  <si>
    <t>147523725 147523825 147523925</t>
  </si>
  <si>
    <t>20257300035673</t>
  </si>
  <si>
    <t>1 Inspección general subjetiva a la Concesión Vías del Nus SAS VINUS SAS 2 Inspección general sub,,,</t>
  </si>
  <si>
    <t>20257300035993</t>
  </si>
  <si>
    <t>20257300035533</t>
  </si>
  <si>
    <t>Solicitud de gastos de desplazamiento Inspección Especifica Programa especial de Accesibilidad e ,,,</t>
  </si>
  <si>
    <t>Correo 13-05-2025</t>
  </si>
  <si>
    <t>grav mov finan impuesto ica,</t>
  </si>
  <si>
    <t>Contrato 362-2025 objeto “407_Prestar servicios profesionales a la Superintendencia de Transporte para apoyar la ejecución de actividades de supervisión auditoría y control en los diferentes modos de transporte en los territorios asignados con el</t>
  </si>
  <si>
    <t>Contrato 363-2025 objeto “399_Prestar servicios profesionales a la Superintendencia de Transporte para apoyar la ejecución de actividades de supervisión auditoría y control en los diferentes modos de transporte en los territorios asignados con el</t>
  </si>
  <si>
    <t>Contrato 364 - 2025 objeto “440_Prestar servicios profesionales a la Superintendencia de Transporte para apoyar la ejecución de actividades de supervisión auditoría y control en los diferentes modos de transporte en los territorios asignados con e</t>
  </si>
  <si>
    <t>41153</t>
  </si>
  <si>
    <t>41153 - Factura FC 001000202759</t>
  </si>
  <si>
    <t>BELTRAN CASTAÑEDA MARGARITA MARIA</t>
  </si>
  <si>
    <t>187625 187725 187825 188025</t>
  </si>
  <si>
    <t>189225 189325 189525 189625</t>
  </si>
  <si>
    <t>152368325 152369525 152370525 152372925</t>
  </si>
  <si>
    <t>3080</t>
  </si>
  <si>
    <t>Res,3080 Prestaciones economicas,</t>
  </si>
  <si>
    <t>Contrato 360 -2025 objeto “411_Prestar servicios profesionales con autonomía técnica y administrativa para apoyar y ejecutar actividades de supervisión de los servicios de transporte en los diferentes modos en los territorios asignados a nivel nacio</t>
  </si>
  <si>
    <t>Contrato 365-2025 objeto “401_Prestar servicios profesionales a la Superintendencia de Transporte para apoyar la ejecución de actividades de supervisión auditoría y control en los diferentes modos de transporte en los territorios asignados con el</t>
  </si>
  <si>
    <t>Contrato 366-2025 objeto “406_Prestar servicios profesionales a la Superintendencia de Transporte para apoyar la ejecución de actividades de supervisión auditoría y control en los diferentes modos de transporte en los territorios asignados con el</t>
  </si>
  <si>
    <t>188525 188625 188725</t>
  </si>
  <si>
    <t>151069925 151070025 151070125</t>
  </si>
  <si>
    <t>20257300037553</t>
  </si>
  <si>
    <t>Inspección Programa Especial SETA supervisión especial de temporada alta a la Concesión Perimetra,,,</t>
  </si>
  <si>
    <t>188825 188925 189025</t>
  </si>
  <si>
    <t>151070225 151070325 151070425</t>
  </si>
  <si>
    <t>ORLAS GIL SEBASTIAN</t>
  </si>
  <si>
    <t>Contrato 359-2025 objeto “604_Prestar sus servicios de apoyo a la gestión en el Grupo Interno de Trabajo de notificaciones de la Superintendencia de Transporte realizando las actividades operativas necesarias dentro del trámite de la notificación de</t>
  </si>
  <si>
    <t>190725 190825 190925 191025 191125 191225 191325 191425 191525 191725 191825 191925 192025 192125 192225 192325 192425</t>
  </si>
  <si>
    <t>192525 192625 192725 192825 192925 193025 193125 193225 193325 193525 193625 193725 193825 193925 194025 194125 194225</t>
  </si>
  <si>
    <t>153608625 153608725 153608825 153608925 153609225 153609325 153609425 153609625 153609925 153610325 153610525 153610625 153610925 153611125 153611325 153611425 153611625</t>
  </si>
  <si>
    <t>41283</t>
  </si>
  <si>
    <t>41283 - 17 Facturas</t>
  </si>
  <si>
    <t>BANCO COMERCIAL AV VILLAS S,A,</t>
  </si>
  <si>
    <t>Contrato 361-2025 objeto “455_Prestar servicios profesionales a la Superintendencia de Transporte para apoyar la ejecución de actividades de supervisión auditoría y control en los diferentes modos de transporte en los territorios asignados con el</t>
  </si>
  <si>
    <t>RUBIANO RODRIGUEZ VALENTINA DEL PILAR</t>
  </si>
  <si>
    <t>188925 189225 189325 189425</t>
  </si>
  <si>
    <t>190525 190725 190825 190925</t>
  </si>
  <si>
    <t>153509525 153515225 153521925 153526525</t>
  </si>
  <si>
    <t>8510</t>
  </si>
  <si>
    <t>Res,8510 Prestaciones economicas,</t>
  </si>
  <si>
    <t>PINEDA MUÑOZ HELDER ALEXIS</t>
  </si>
  <si>
    <t>189525 189625 189725 189825</t>
  </si>
  <si>
    <t>191025 191125 191225 191325</t>
  </si>
  <si>
    <t>153557025 153558925 153560625 153564325</t>
  </si>
  <si>
    <t>4686</t>
  </si>
  <si>
    <t>Res,4686 Prestaciones economicas,</t>
  </si>
  <si>
    <t>Contrato 369-2025 objeto “461_Prestar servicios profesionales con autonomía técnica y administrativa para apoyar y ejecutar actividades de supervisión de los servicios de transporte en los diferentes modos en los territorios asignados a nivel nacion</t>
  </si>
  <si>
    <t>MONCADA BARBOSA GABRIEL JOSE</t>
  </si>
  <si>
    <t>Contrato 371-2025 objeto “621_Prestar sus servicios profesionales a la Dirección Administrativa y sus grupos internos de trabajo realizando acompañamiento jurídico articulación y gestión de las actividades necesarias para para el oportuno y correcto</t>
  </si>
  <si>
    <t>191625 191725 191825</t>
  </si>
  <si>
    <t>152794325 152794425 152794525</t>
  </si>
  <si>
    <t>20257300037253</t>
  </si>
  <si>
    <t>Inspección Técnica General Objetiva al Consorcio San Felipe Férreo</t>
  </si>
  <si>
    <t>Contrato 372-2025 objeto “398_Prestar servicios profesionales a la Superintendencia de Transporte para apoyar la ejecución de actividades de supervisión auditoría y control en los diferentes modos de transporte en los territorios asignados con el</t>
  </si>
  <si>
    <t>Contrato 370-2025 “442_Prestar servicios profesionales a la Superintendencia de Transporte para apoyar la ejecución de actividades de supervisión auditoría y control en los diferentes modos de transporte en los territorios asignados con el fin de</t>
  </si>
  <si>
    <t>Contrato 368-2025 objeto “432_Prestar servicios profesionales a la Superintendencia de Transporte para apoyar la ejecución de actividades de supervisión auditoría y control en los diferentes modos de transporte en los territorios asignados con el</t>
  </si>
  <si>
    <t>ROYAL TECH GROUP S,A,S</t>
  </si>
  <si>
    <t>367-2025</t>
  </si>
  <si>
    <t>Contrato 367-2025 objeto 509_Renovación del soporte mantenimiento y actualizaciones del licenciamiento de la herramienta Chilkat Crypt para la Superintendencia de Transporte</t>
  </si>
  <si>
    <t>correo 16-05-2025</t>
  </si>
  <si>
    <t>grav mov finan pago servicios publicos energia electrica,</t>
  </si>
  <si>
    <t>42773</t>
  </si>
  <si>
    <t>42773 - 17 facturas</t>
  </si>
  <si>
    <t>42773 - grav mov finan acueducto</t>
  </si>
  <si>
    <t>195825 195925 196025 196125</t>
  </si>
  <si>
    <t>155562125 155562325 155562425 155562525</t>
  </si>
  <si>
    <t>20259200040563</t>
  </si>
  <si>
    <t>Desarrollar Taller de Entrenamiento de Atención a Usuarios dirigido a empresas de transporte ter,,,</t>
  </si>
  <si>
    <t>MONTAÑO GONZALEZ GINA PAOLA</t>
  </si>
  <si>
    <t>5652</t>
  </si>
  <si>
    <t>Res,5652 Prestaciones economicas,</t>
  </si>
  <si>
    <t>43093</t>
  </si>
  <si>
    <t>43093 - Solicitud de comisión Medellín - Antioquia los días 22 y 23 de mayo del 2025,</t>
  </si>
  <si>
    <t>43503</t>
  </si>
  <si>
    <t>43503 - Nomina Mayo 2025</t>
  </si>
  <si>
    <t>197225 197325</t>
  </si>
  <si>
    <t>157666425 157666525</t>
  </si>
  <si>
    <t>20256400041123</t>
  </si>
  <si>
    <t>Verificar por parte de la Dirección el cumplimiento a la orden Administrativa decretada mediante ,,,</t>
  </si>
  <si>
    <t>197425 197525 197625 197725</t>
  </si>
  <si>
    <t>157678225 157678325 157678425 157678525</t>
  </si>
  <si>
    <t>20258600042173</t>
  </si>
  <si>
    <t>Solicitud comisión para realizar visitas a las ciudades de Tunja Yopal Barranquilla y al munici,,,</t>
  </si>
  <si>
    <t>198225 198325 198425 198525 198625 198725</t>
  </si>
  <si>
    <t>159020525 159020625 159020725 159020825 159020925 159021025</t>
  </si>
  <si>
    <t>20257000041163</t>
  </si>
  <si>
    <t>Solicitud de comisión Invitación a participar en el marco de CONTEXTOS CAMIONEROS de SIPLAFT a SA,,,</t>
  </si>
  <si>
    <t>20257300041883</t>
  </si>
  <si>
    <t>Solicitud comisión acompañamiento y verificación de la infraestructura accesible para las concesi,,,</t>
  </si>
  <si>
    <t>20257300034093</t>
  </si>
  <si>
    <t>Inspección Programa Especial SETA Supervisión Especial de Temporada Alta Nocturna 4 Concesión Ru,,,</t>
  </si>
  <si>
    <t>199625 199725</t>
  </si>
  <si>
    <t>161662725 161662825</t>
  </si>
  <si>
    <t>20258000042813</t>
  </si>
  <si>
    <t>Solicitud de comisión a la ciudad de Cali el día 23 de mayo de 2025,</t>
  </si>
  <si>
    <t>20256000043413</t>
  </si>
  <si>
    <t>Revision de escaners de la sociedad portuaria regional de cartagena</t>
  </si>
  <si>
    <t>201025 201125 201225 201325</t>
  </si>
  <si>
    <t>168113025 168113125 168113225 168113325</t>
  </si>
  <si>
    <t>Solicitud de comisión para realizar visitas a las ciudades de Tunja Yopal Barraquilla y al muni,,,</t>
  </si>
  <si>
    <t>Contrato 373 - 2025 objeto “394_Prestar servicios profesionales a la Superintendencia de Transporte para apoyar la ejecución de actividades de supervisión auditoría y control en los diferentes modos de transporte en los territorios asignados con e</t>
  </si>
  <si>
    <t>Contrato 378-2025 objeto “392_Prestar servicios profesionales a la Superintendencia de Transporte para apoyar la ejecución de actividades de supervisión auditoría y control en los diferentes modos de transporte en los territorios asignados con el</t>
  </si>
  <si>
    <t>Contrato 379-2025 objeto “431_Prestar servicios profesionales con autonomía técnica y administrativa para apoyar y ejecutar actividades de supervisión de los servicios de transporte en los diferentes modos en los territorios asignados a nivel nacion</t>
  </si>
  <si>
    <t>Contrato 374 -2025 objeto “422_Prestar servicios profesionales con autonomía técnica y administrativa para apoyar y ejecutar actividades de supervisión de los servicios de transporte en los diferentes modos en los territorios asignados a nivel nacio</t>
  </si>
  <si>
    <t>Contrato 375-2025 objeto “447_Prestar servicios profesionales a la Superintendencia de Transporte para apoyar la ejecución de actividades de supervisión auditoría y control en los diferentes modos de transporte en los territorios asignados con el</t>
  </si>
  <si>
    <t>Correo 27-05-2025</t>
  </si>
  <si>
    <t>grav mov finan pago libranzas mes de Mayo</t>
  </si>
  <si>
    <t>BOHORQUEZ LOPEZ HECTOR JULIO</t>
  </si>
  <si>
    <t>44923</t>
  </si>
  <si>
    <t>44923 - Desplazar al delegado Oscar Alirio Espinosa a la ciudad de Ibagué – Tolima los días 27 y 28 de mayo de 2025,</t>
  </si>
  <si>
    <t>correo 27-5-25</t>
  </si>
  <si>
    <t>grav mov financiero liquidación</t>
  </si>
  <si>
    <t>20259200044243</t>
  </si>
  <si>
    <t>Asistencia Mesa de trabajo, Flujo Migratorio Inverso en la zona del Tapón del Darién que tiene ,,,</t>
  </si>
  <si>
    <t>202525 202625 202725</t>
  </si>
  <si>
    <t>171055925 171056025 171056125</t>
  </si>
  <si>
    <t>20256000044693</t>
  </si>
  <si>
    <t>Auditoria OMI - CIOHC Ciudad de Cartagena</t>
  </si>
  <si>
    <t>20256000044303</t>
  </si>
  <si>
    <t>Auditoria OMI - CIOHC Ciudad de Cartagena,</t>
  </si>
  <si>
    <t>20256000044773</t>
  </si>
  <si>
    <t>Contrato 383-2025 objeto “452_Prestar servicios profesionales a la Superintendencia de transporte para apoyar la ejecución de actividades de supervisión auditoría y control en los diferentes modos de transporte en los territorios asignados con el</t>
  </si>
  <si>
    <t>BARAJAS DUARTE LUIS FERNANDO</t>
  </si>
  <si>
    <t>Contrato 382-2025 objeto 610_Prestar sus servicios profesionales con autonomía técnica y administrativa en la Oficina de Tecnologías de la Información y las Comunicaciones orientados al diseño implementación y documentación de los servicios ciud</t>
  </si>
  <si>
    <t>203025 203125</t>
  </si>
  <si>
    <t>45363</t>
  </si>
  <si>
    <t>45363 - Nómina adicional mes mayo 2025</t>
  </si>
  <si>
    <t>Contrato 380-2025 objeto “435_Prestar servicios profesionales a la Superintendencia de Transporte para apoyar la ejecución de actividades de supervisión auditoría y control en los diferentes modos de transporte en los territorios asignados con el</t>
  </si>
  <si>
    <t>Contrato 377-2025 objeto “446_Prestar servicios profesionales a la Superintendencia de Transporte para apoyar la ejecución de actividades de supervisión auditoría y control en los diferentes modos de transporte en los territorios asignados con el</t>
  </si>
  <si>
    <t>Contrato 381-2025 objeto “426_Prestar servicios profesionales con autonomía técnica y administrativa para apoyar y ejecutar actividades de supervisión de los servicios de transporte en los diferentes modos en los territorios asignados a nivel nacion</t>
  </si>
  <si>
    <t>Contrato 386-2025 objeto “434_Prestar servicios profesionales a la Superintendencia de Transporte para apoyar la ejecución de actividades de supervisión auditoría y control en los diferentes modos de transporte en los territorios asignados con el</t>
  </si>
  <si>
    <t>Contrato 389-2025 objeto “437_Prestar servicios profesionales a la Superintendencia de Transporte para apoyar la ejecución de actividades de supervisión auditoría y control en los diferentes modos de transporte en los territorios asignados con el</t>
  </si>
  <si>
    <t>Contrato 376-2025 objeto “438_Prestar servicios profesionales a la Superintendencia de Transporte para apoyar la ejecución de actividades de supervisión auditoría y control en los diferentes modos de transporte en los territorios asignados con el</t>
  </si>
  <si>
    <t>DEREIX RESTREPO GABRIEL JAIME</t>
  </si>
  <si>
    <t>Contrato 384-2025 objeto 521_Prestar sus servicios profesionales con plena autonomía técnica y administrativa en la Oficina de Tecnologías de la Información y las Comunicaciones que permitan realizar acciones de seguimiento apropiación y us</t>
  </si>
  <si>
    <t>Contrato 385-2025 objeto “413_Prestar servicios profesionales con autonomía técnica y administrativa para apoyar y ejecutar actividades de supervisión de los servicios de transporte en los diferentes modos en los territorios asignados a nivel nacion</t>
  </si>
  <si>
    <t>ORDOÑEZ RUIZ DIANA MARCELA</t>
  </si>
  <si>
    <t>Contrato 388 -2025 objeto 540_Prestar sus servicios profesionales en la Oficina de Tecnologías de la Información y las Comunicaciones en la realización de actividades para el levantamiento de requerimientos que permitan identificar las neces</t>
  </si>
  <si>
    <t>ADQUIS, DE BYS - SERVICIO DE IMPLEMENTACIÓN SISTEMAS DE GESTIÓN - MEJORAMIENTO DE LA GESTIÓN Y CAPACIDAD INSTITUCIONAL PARA LA SUPERVISIÓN INTEGRAL A LOS VIGILADOS A NIVEL NACIONAL</t>
  </si>
  <si>
    <t>HURTADO COLLAZOS DIDIER MAURICIO</t>
  </si>
  <si>
    <t>Contrato 393-2025 objeto 063_ Prestar sus servicios profesionales con plena autonomía técnica y administrativa en la Dirección Administrativa y el GIT de Gestión Documental de la Superintendencia de Transporte apoyando la estructuración técnica para</t>
  </si>
  <si>
    <t>Contrato 390-2025 objeto “396_Prestar servicios profesionales a la Superintendencia de Transporte para apoyar la ejecución de actividades de supervisión auditoría y control en los diferentes modos de transporte en los territorios asignados con el</t>
  </si>
  <si>
    <t>Contrato 392-2025 objeto “448_Prestar servicios profesionales con autonomía técnica y administrativa para apoyar y ejecutar actividades de supervisión de los servicios de transporte en los diferentes modos en los territorios asignados a nivel nacion</t>
  </si>
  <si>
    <t>Contrato 391-2025 objeto “433_Prestar servicios profesionales a la Superintendencia de Transporte para apoyar la ejecución de actividades de supervisión auditoría y control en los diferentes modos de transporte en los territorios asignados con el</t>
  </si>
  <si>
    <t>44263</t>
  </si>
  <si>
    <t>44263 - ARL Contratistas - Mayo 2025</t>
  </si>
  <si>
    <t>44263 - grav mov finan ARL contratistas - Mayo 2025</t>
  </si>
  <si>
    <t>Contrato 387-2025 objeto “405_Prestar servicios profesionales a la Superintendencia de Transporte para apoyar la ejecución de actividades de supervisión auditoría y control en los diferentes modos de transporte en los territorios asignados con el</t>
  </si>
  <si>
    <t>CAMACHO VARGAS EDWIN ARBEY</t>
  </si>
  <si>
    <t>Contrato 394-2025 objeto 611_Prestar sus servicios profesionales con autonomía técnica y administrativa en la Oficina de Tecnologías de la Información y las Comunicaciones enfocándose en la gestión optimización y configuración de la infraestructura</t>
  </si>
  <si>
    <t>44233</t>
  </si>
  <si>
    <t>44233 - ARL estudiantes Mayo 2025</t>
  </si>
  <si>
    <t>44233 -grav mov finan ARL estudiantes</t>
  </si>
  <si>
    <t>NKH ELECTRONICA S A S</t>
  </si>
  <si>
    <t>399-2025</t>
  </si>
  <si>
    <t>Contrato 399-2025 objeto 499_Prestar el servicio de soporte y mantenimiento de las UPS y gabinetes autocontenidos incluyendo bolsa de repuestos marca Legrand para la Superintendencia de Transporte,</t>
  </si>
  <si>
    <t>COLOMBIANA DE SERVICIOS TECNOLOGICOS S,A,S,</t>
  </si>
  <si>
    <t>398-2025</t>
  </si>
  <si>
    <t>Contrato 398-2025 objeto “501_Renovación del licenciamiento de productos y servicios de los equipos tecnológicos de conectividad y redes de telecomunicaciones internas de la Superintendencia de Transporte”,</t>
  </si>
  <si>
    <t>INTER MILLENIUM SAS</t>
  </si>
  <si>
    <t>400-2025</t>
  </si>
  <si>
    <t>Contrato 400-2025 objeto “502_Adquisición y renovación del licenciamiento de productos y servicios del sistema de copias de respaldo de la información de la superintendencia de transporte”,</t>
  </si>
  <si>
    <t>MORA PIEDRIS CESAR ALFONSO</t>
  </si>
  <si>
    <t>Contrato 395-2025 objeto 609_Prestar servicios profesionales para el apoyo en la recopilación y análisis de información en la Oficina de Tecnologías de la Información y las Comunicaciones contribuyendo a la ejecución de pruebas y la implementación d</t>
  </si>
  <si>
    <t>LOPEZ CIRO SEBASTIAN</t>
  </si>
  <si>
    <t>Contrato 396-2025 objeto objeto 552_Prestar sus servicios profesionales con plena autonomía técnica y administrativa en la Oficina de Tecnologías de la Información y las Comunicaciones llevando a cabo actividades de implementación seguimiento docu</t>
  </si>
  <si>
    <t>PIÑERES OLAVE ALFREDO ENRIQUE</t>
  </si>
  <si>
    <t>20251000045353</t>
  </si>
  <si>
    <t>Solicitud de viáticos para realizar comisión los días 4 y 5 de junio de 2025 a la ciudad de Medel,,,</t>
  </si>
  <si>
    <t>20251000045383</t>
  </si>
  <si>
    <t>212725 212825 212925</t>
  </si>
  <si>
    <t>177363425 177363525 177363625</t>
  </si>
  <si>
    <t>20257300045103</t>
  </si>
  <si>
    <t>Inspección general objetiva al corredor Ruta Magdalena Sierra Mara cargo de la Concesión Ruta Mag,,,</t>
  </si>
  <si>
    <t>20256300045873</t>
  </si>
  <si>
    <t>Asistir en representación de la Superintendencia de Transporte en la audiencia pública dentro del,,,</t>
  </si>
  <si>
    <t>BANCO AGRARIO DE COLOMBIA S,A,</t>
  </si>
  <si>
    <t>Contrato 406-2025 objeto “449_Prestar servicios profesionales a la Superintendencia de Transporte para apoyar la ejecución de actividades de supervisión auditoría y control en los diferentes modos de transporte en los territorios asignados con el</t>
  </si>
  <si>
    <t>FLOREZ RAMOS ANDREA PAOLA</t>
  </si>
  <si>
    <t>Contrato 404 - 2025 objeto objeto 537_Prestar sus servicios profesionales con plena autonomía técnica y administrativa en la Oficina de Tecnologías de la Información y las Comunicaciones desarrollando actividades relacionadas con el Gobierno de TI</t>
  </si>
  <si>
    <t>Contrato 401 -2025 objeto “427_ Prestar servicios profesionales a la Superintendencia de Transporte para apoyar la ejecución de actividades de supervisión auditoría y control en los diferentes modos de transporte en los territorios asignados con e</t>
  </si>
  <si>
    <t>PRADA LOZANO ANA MARIA</t>
  </si>
  <si>
    <t>46963</t>
  </si>
  <si>
    <t>46963 Factura Movistar 580831324444</t>
  </si>
  <si>
    <t>MERCADO GOMEZ PAOLO DAVID</t>
  </si>
  <si>
    <t>Contrato 397-2025 objeto 576_Prestar sus servicios profesionales apoyando el levantamiento de requerimientos para la construcción ejecución de pruebas y entrega de soluciones tecnológicas en la Oficina e Tecnologías de la Información y las Comunica</t>
  </si>
  <si>
    <t>GOMEZ ACEVEDO RAFAEL ANTONIO</t>
  </si>
  <si>
    <t>Contrato 405-2025 objeto “189_Prestar los servicios profesionales especializados con plena autonomía técnica y administrativa en la Delegatura de Concesiones e Infraestructura haciendo acompañamiento en el desarrollo de las actividades que se requier</t>
  </si>
  <si>
    <t>RICAURTE PARDO CARLOS ENRIQUE</t>
  </si>
  <si>
    <t>Contrato 403-2025 objeto 554_Prestar sus servicios profesionales con plena autonomía técnica y administrativa en la Oficina de Tecnologías de la Información y las Comunicaciones desarrollando actividades de análisis diseño desarrollo de software</t>
  </si>
  <si>
    <t>RAMOS PADILLA PAOLA ROGELIA</t>
  </si>
  <si>
    <t>Contrato 402-2025 objeto 568_Prestar sus servicios profesionales en la Oficina de Tecnologías de la Información y las Comunicaciones apoyando en el análisis desarrollo pruebas y demás actividades que deben ralearse en el marco del proyecto de Tran</t>
  </si>
  <si>
    <t>47813</t>
  </si>
  <si>
    <t>47813 - Aportes Mayo</t>
  </si>
  <si>
    <t>47813 - grav mov finan aportes mayo 2025</t>
  </si>
  <si>
    <t>222525 222925 223025</t>
  </si>
  <si>
    <t>220325 220525</t>
  </si>
  <si>
    <t>182085425 182094025</t>
  </si>
  <si>
    <t>47813 - Seguridad social de funcionarios retirados de la entidad en el mes de mayo de 2025</t>
  </si>
  <si>
    <t>TORRES OLAYA YURI ALEXANDRA</t>
  </si>
  <si>
    <t>Cesión contrato 033-2025 objeto 127_Prestar los servicios profesionales brindando apoyo jurídico en los trámites contractuales atención a las Peticiones Quejas Reclamos Sugerencias y Denuncias (PQRSD) proyección de actos administrativos</t>
  </si>
  <si>
    <t>TIQAL S,A,S,</t>
  </si>
  <si>
    <t>033-2025</t>
  </si>
  <si>
    <t>Contrato 407-2025 objeto 515_Prestar los servicios de soporte actualización y mantenimiento junto con el acompañamiento y desarrollo evolutivo del software DARUMA para la Superintendencia de Transporte,</t>
  </si>
  <si>
    <t>49103</t>
  </si>
  <si>
    <t>49103 - Comisión para desplazamiento a Cartagena – Bolívar para inspección ocular de los predios adjudicados a la Superintendencia de Transporte los días 09 y 10 de junio de 2025,</t>
  </si>
  <si>
    <t>49133</t>
  </si>
  <si>
    <t>49133 - comisión para desplazamiento a Cartagena – Bolívar para inspección ocular de los predios adjudicados a la Superintendencia de Transporte los días 09 y 10 de junio de 2025,</t>
  </si>
  <si>
    <t>49143</t>
  </si>
  <si>
    <t>49143 - Comisión para desplazamiento a Cartagena – Bolívar para inspección ocular de los predios adjudicados a la Superintendencia de Transporte los días 09 y 10 de junio de 2025,</t>
  </si>
  <si>
    <t>PEÑALOZA MEJIA DANIELA</t>
  </si>
  <si>
    <t>48913</t>
  </si>
  <si>
    <t>48913 - Comisión para desplazamiento a Cartagena – Bolívar para inspección ocular de los predios adjudicados a la Superintendencia de Transporte,</t>
  </si>
  <si>
    <t>ADQUIS. DE BYS - SERVICIO DE SUPERVISIÓN EN EL CUMPLIMIENTO DE LOS REQUISITOS EN EL SECTOR TRANSPORTE - FORTALECIMIENTO A LA SUPERVISIÓN INTEGRAL A LOS VIGILADOS A NIVEL NACIONAL</t>
  </si>
  <si>
    <t>242,566.00</t>
  </si>
  <si>
    <t>0.00</t>
  </si>
  <si>
    <t>BANCOLOMBIA S.A.</t>
  </si>
  <si>
    <t>50093</t>
  </si>
  <si>
    <t>50093- Comisión Cartagena - Bolívar para el día 17 de junio de 2025.</t>
  </si>
  <si>
    <t>24,390,600.00</t>
  </si>
  <si>
    <t>BERMUDEZ BETANCOUR JORGE</t>
  </si>
  <si>
    <t>Contrato 409-2025 objeto “019_Prestar sus servicios profesionales en la Dirección Financiera de la Superintendencia de Transporte, brindado acompañamiento en las acciones administrativas requeridas para la ejecución, verificación y control del proces</t>
  </si>
  <si>
    <t>21,866,387.00</t>
  </si>
  <si>
    <t>MORALES CHAPARRO JOSE LUIS</t>
  </si>
  <si>
    <t>Cesión contrato 217-2025 objeto “239_Proveer servicios profesionales de abogado a la Dirección de Investigaciones de la Delegatura de Tránsito y Transporte Terrestre, para preparar y presentar los proyectos de actos administrativos que se asignen, as</t>
  </si>
  <si>
    <t>50,000.00</t>
  </si>
  <si>
    <t>BANCO POPULAR S. A.</t>
  </si>
  <si>
    <t>52173</t>
  </si>
  <si>
    <t>52173 - Comisión al municipio de Facatativá - Cundinamarca, el día 17 de junio de 2025.</t>
  </si>
  <si>
    <t>ADQUIS. DE BYS - SERVICIO DE IMPLEMENTACIÓN SISTEMAS DE GESTIÓN - MEJORAMIENTO DE LA GESTIÓN Y CAPACIDAD INSTITUCIONAL PARA LA SUPERVISIÓN INTEGRAL A LOS VIGILADOS A NIVEL NACIONAL</t>
  </si>
  <si>
    <t>12,445,460.00</t>
  </si>
  <si>
    <t>MENESES HOYOS BETTY STELLA</t>
  </si>
  <si>
    <t>Contrato 414-2025 objeto 294_Prestar sus servicios de apoyo a la gestión en la Superintendencia Delegada de Tránsito y Transporte Terrestre validando y aplicando los procesos y procedimientos internos de gestión documental conforme el modelo integrad</t>
  </si>
  <si>
    <t>ADQUIS. DE BYS - SERVICIOS DE INFORMACIÓN ACTUALIZADOS - MEJORAMIENTO DE LA GESTIÓN Y CAPACIDAD INSTITUCIONAL PARA LA SUPERVISIÓN INTEGRAL A LOS VIGILADOS A NIVEL NACIONAL</t>
  </si>
  <si>
    <t>20,325,500.00</t>
  </si>
  <si>
    <t>RODRIGUEZ RODRIGUEZ CESAR JAIR</t>
  </si>
  <si>
    <t>Contrato 413 -2025 objeto 531_Prestar sus servicios con plena autonomía técnica y administrativa en la Oficina de Tecnologías de la Información y las Comunicaciones, de apoyo a la gestión de soporte a aplicativos en uso, en especial el Sistema de Ges</t>
  </si>
  <si>
    <t>43,318,667.00</t>
  </si>
  <si>
    <t>REDONDO MEZA ALBERTO JOSE</t>
  </si>
  <si>
    <t>Contrato 408-2025 objeto 165_Prestar sus servicios profesionales en la Oficina Asesora Jurídica de la Superintendencia de Transporte, brindando asesoría contable en las actuaciones relacionadas con las empresas sometidas a control, aplicando el proce</t>
  </si>
  <si>
    <t>MARTINEZ RAMIREZ MARIA PAULA</t>
  </si>
  <si>
    <t>Contrato 410-2025 objeto “105_Prestar los servicios de apoyo a la gestión para la interpretación de la Lengua de Señas Colombiana-LSC, con el fin de fortalecer la comunicación brindada a los ciudadanos con discapacidad auditiva a través de la página</t>
  </si>
  <si>
    <t>57,600,400.00</t>
  </si>
  <si>
    <t>ZARATE MAHECHA FERNANDO JOSE</t>
  </si>
  <si>
    <t>Contrato 415-2025 objeto 559_Prestar sus servicios profesionales con plena autonomía técnica y administrativa en la gestión, administración, despliegue y mantenimiento de las bases de datos a cargo de la Oficina de Tecnologías de la Información y las</t>
  </si>
  <si>
    <t>12,687,493.00</t>
  </si>
  <si>
    <t>CAYCEDO VERGARA LAURA VIRGINIA</t>
  </si>
  <si>
    <t>Contrato 417-2025 objeto 072_Prestar sus servicios de apoyo a la gestión, proporcionando soporte en el desarrollo de actividades y en la entrega de los insumos necesarios para la gestión documental de los procesos de cobro coactivo y de aquell</t>
  </si>
  <si>
    <t>29,742,540.00</t>
  </si>
  <si>
    <t>ZAMUDIO MORENO SAMY JANNETH</t>
  </si>
  <si>
    <t>BANCO CAJA SOCIAL S.A.</t>
  </si>
  <si>
    <t>Contrato 411-2025 objeto 346_Prestar servicios profesionales en la Dirección de Promoción y Prevención de la Delegatura de Puertos, apoyando la identificación y análisis de riesgos financieros y contables en la información reportada por los vigilados</t>
  </si>
  <si>
    <t>18,762,000.00</t>
  </si>
  <si>
    <t>GARCIA RODRIGUEZ MARIA ALEJANDRA</t>
  </si>
  <si>
    <t>Contrato 416-2025 objeto “334_Prestar servicios profesionales jurídicos, con plena autonomía técnica y administrativa, para apoyar el análisis de las solicitudes de investigación de los asuntos de competencia de esta Dirección, asimismo apoyar con la</t>
  </si>
  <si>
    <t>733,333.00</t>
  </si>
  <si>
    <t>47563</t>
  </si>
  <si>
    <t>47563 - Pago subsidio de transporte y alimentación para estudiantes con vinculación formativa de programas de pregrado a través de practicas laborales -según resolución No. 952 del 14 de febrero del 2025.</t>
  </si>
  <si>
    <t>1,000,000.00</t>
  </si>
  <si>
    <t>80,000.00</t>
  </si>
  <si>
    <t>53523</t>
  </si>
  <si>
    <t>53523 - comisión el día 24 de junio de 2025 a la ciudad de Cali.</t>
  </si>
  <si>
    <t>366,508.00</t>
  </si>
  <si>
    <t>SIERRA ROCHELS DINA RAFAELA</t>
  </si>
  <si>
    <t>53453</t>
  </si>
  <si>
    <t>53453 - comisión de servicios el día 24 de junio a la ciudad de Cali Res. 11392/25</t>
  </si>
  <si>
    <t>302,999.00</t>
  </si>
  <si>
    <t>1,014,185.00</t>
  </si>
  <si>
    <t>BANCO BILBAO VIZCAYA ARGENTARIA COLOMBIA S.A. BBVA</t>
  </si>
  <si>
    <t>51313</t>
  </si>
  <si>
    <t>51313 - Comisión a la ciudad Buenaventura los días 25, 26 y 27 de junio del 2025</t>
  </si>
  <si>
    <t>1,045,398.00</t>
  </si>
  <si>
    <t>53503</t>
  </si>
  <si>
    <t>53503 - Comisión a la ciudad de Ibagué los días 25,26 y 27 de junio.</t>
  </si>
  <si>
    <t>SERVICIOS PROFESIONALES, CIENTÍFICOS Y TÉCNICOS (EXCEPTO LOS SERVICIOS DE INVESTIGACION, URBANISMO, JURÍDICOS Y DE CONTABILIDAD)</t>
  </si>
  <si>
    <t>24,140,440.00</t>
  </si>
  <si>
    <t>PARDO ROMERO OSCAR YOANY</t>
  </si>
  <si>
    <t>Contrato 420-2025 objeto “026_Prestar sus servicios profesionales en la Dirección Financiera, brindando apoyo en la revisión de los ingresos reportados por los vigilados, los cuales hacen parte de la base gravable para la liquidación de la contribuci</t>
  </si>
  <si>
    <t>LOZANO LAURA CAMILA</t>
  </si>
  <si>
    <t>Contrato 419-2025 objeto “268_Proveer los servicios profesionales de abogado a la Dirección de Investigaciones de la Delegatura de Transito y Transporte Terrestre, con autonomía técnica y administrativa elaborando los actos administrativos que corres</t>
  </si>
  <si>
    <t>21,753,673.00</t>
  </si>
  <si>
    <t>PABON ROMERO LADY NATHALIE</t>
  </si>
  <si>
    <t>Contrato 427-2025 objeto “243_Proveer servicios profesionales de abogado a la Dirección de Investigaciones de la Delegatura de Tránsito y Transporte Terrestre, para preparar y presentar los proyectos de actos administrativos que se asignen, así como</t>
  </si>
  <si>
    <t>63,727,200.00</t>
  </si>
  <si>
    <t>QUINTANA JEREZ NELLY</t>
  </si>
  <si>
    <t>Contrato 425-2025 objeto 103_Prestar sus servicios a la Superintendencia de Transporte para brindar apoyo y acompañamiento en especial, para la definición del modelo operación para el fortalecimiento institucional y en el acompañamiento y sustento de</t>
  </si>
  <si>
    <t>31,011,360.00</t>
  </si>
  <si>
    <t>MARTINEZ OSORIO RODRIGO</t>
  </si>
  <si>
    <t>Cesión Contrato 283-2025 objeto 187_Prestar los servicios profesionales con plena autonomía técnica y administrativa en la Delegatura de Concesiones e Infraestructura, brindando acompañamiento en el desarrollo de las actividades que se requ</t>
  </si>
  <si>
    <t>19,908,567.00</t>
  </si>
  <si>
    <t>PARRA VALBUENA DANIEL MAURICIO</t>
  </si>
  <si>
    <t>Contrato 424 - 2025 objeto Solicitud 093-2025 objeto 073_Prestar sus servicios de apoyo a la gestión en la Superintendencia de Transporte, específicamente en la Oficina Asesora Jurídica, con el objetivo de brindar el soporte necesario en la entrega d</t>
  </si>
  <si>
    <t>RESTREPO BAHAMON SANTIAGO</t>
  </si>
  <si>
    <t>Contrato 423-2025 objeto 099_Prestar sus servicios a la Superintendencia de Transporte para brindar acompañamiento legal en el sustento del Estudio Técnico de rediseño institucional de la Superintendencia de Transporte, ante las diferentes instancias</t>
  </si>
  <si>
    <t>CALDERON MUÑOZ LIZBETH GINNEIDY</t>
  </si>
  <si>
    <t>Contrato 433-2025 objeto “102_Prestar sus servicios a la Superintendencia de Transporte para apoyar técnicamente en el acompañamiento y sustento del Estudio Técnico de rediseño institucional de la Superintendencia de Transporte, ante las diferentes i</t>
  </si>
  <si>
    <t>BUITRAGO MORENO NICOLL TATIANA</t>
  </si>
  <si>
    <t>Contrato 421-2025 objeto “141_Prestar sus servicios profesionales en el trámite y sustanciación de las actuaciones que se deban desarrollar dentro de los procesos disciplinarios que se adelanten en la etapa de instrucción del proceso disciplinario de</t>
  </si>
  <si>
    <t>Contrato 426-2025 objeto “443_Prestar servicios profesionales con autonomía técnica y administrativa para apoyar y ejecutar actividades de supervisión de los servicios de transporte en los diferentes modos, en los territorios asignados a nivel nacion</t>
  </si>
  <si>
    <t>3,507,993.00</t>
  </si>
  <si>
    <t>20251000055473</t>
  </si>
  <si>
    <t>Solicitud de viáticos para realizar comisión los días 1, 2, 3 y 4 de julio de 2025 a las ciudades...</t>
  </si>
  <si>
    <t>180,000.00</t>
  </si>
  <si>
    <t>20256000054703</t>
  </si>
  <si>
    <t>1.Asistir a Comité Intersectorial - Dian Puerto de Buenaventura. 2.Realizar visita conjunta con l...</t>
  </si>
  <si>
    <t>2,034,421.00</t>
  </si>
  <si>
    <t>648,982.00</t>
  </si>
  <si>
    <t>20256000054983</t>
  </si>
  <si>
    <t>1.Asistir a Comité Intersectorial - Dian Puerto de Buenaventura.</t>
  </si>
  <si>
    <t>ADQUIS. DE BYS - SERVICIOS TECNOLÓGICOS - MEJORAMIENTO DE LA GESTIÓN Y CAPACIDAD INSTITUCIONAL PARA LA SUPERVISIÓN INTEGRAL A LOS VIGILADOS A NIVEL NACIONAL</t>
  </si>
  <si>
    <t>22,015,000.00</t>
  </si>
  <si>
    <t>SOFTWARE IT SAS</t>
  </si>
  <si>
    <t>429-2025</t>
  </si>
  <si>
    <t>Contrato 429-2025 objeto 506_Renovación del soporte, mantenimiento y actualizaciones del licenciamiento de la herramienta Scriptcase para la Superintendencia de Transporte.</t>
  </si>
  <si>
    <t>612,744,783.00</t>
  </si>
  <si>
    <t>257725, 257825, 257925</t>
  </si>
  <si>
    <t>255425, 255525</t>
  </si>
  <si>
    <t>222820625, 232611425</t>
  </si>
  <si>
    <t>56843</t>
  </si>
  <si>
    <t>56843-prima de servicios 2025</t>
  </si>
  <si>
    <t>7,500.00</t>
  </si>
  <si>
    <t>POSITIVA COMPAÑIA DE SEGUROS S. A.</t>
  </si>
  <si>
    <t>54203</t>
  </si>
  <si>
    <t>54203 - ARL estudiantes Junio 2025</t>
  </si>
  <si>
    <t>30.00</t>
  </si>
  <si>
    <t>54203 -grav mov finan ARL estudiantes</t>
  </si>
  <si>
    <t>MERA BAUTISTA JUAN FERNANDO</t>
  </si>
  <si>
    <t>Contrato 430-2025 objeto “290_Prestar sus servicios de apoyo a la gestión en la Superintendencia Delegada de Tránsito y Transporte Terrestre validando y aplicando los procesos y procedimientos internos de gestión documental conforme el modelo integra</t>
  </si>
  <si>
    <t>55483</t>
  </si>
  <si>
    <t>55483 - Comisión a la ciudad de Buenaventura los días 2 y 3 de Julio.</t>
  </si>
  <si>
    <t>11,257,200.00</t>
  </si>
  <si>
    <t>Contrato 422-2025 objeto 069_Prestar servicios de apoyo en la gestión, digitalización, organización y archivo de las PQRD (Peticiones, Quejas, Reclamos y Denuncias) asignadas por la Dirección de Investigaciones para la Protección de Usuarios del Sect</t>
  </si>
  <si>
    <t>56933</t>
  </si>
  <si>
    <t>56933 - Comisión a la ciudad de Medellin el día 4 de julio del 2025.</t>
  </si>
  <si>
    <t>GARAY CEBALLOS JESUS FERNANDO</t>
  </si>
  <si>
    <t>Contrato 431-2025 objeto 148_Prestar sus servicios profesionales en el Grupo de Cobro por Jurisdicción Coactiva, apoyando el trámite de sustanciación y revisión de los documentos relacionados con los procesos de cobro y de las acciones para la recup</t>
  </si>
  <si>
    <t>Contrato 435-2025 objeto 585_Prestar sus servicios profesionales realizando acompañamiento a la articulación y gestión de las actividades jurídicas necesarias para el oportuno y correcto desarrollo de las funciones de la dirección administrativa.</t>
  </si>
  <si>
    <t>GABRIEL ORTIZ GUNTHER</t>
  </si>
  <si>
    <t>Contrato 436-2025 objeto “640_ Prestar sus servicios profesionales con plena autonomía técnica y administrativa, para coordinar y ejecutar proyectos tecnológicos adelantados por la Oficina de Tecnologías de la Información y las Comunicaciones, orient</t>
  </si>
  <si>
    <t>12,621,067.00</t>
  </si>
  <si>
    <t>SABIO MENESES PAULA JULIANA</t>
  </si>
  <si>
    <t>Contrato 432-2025 objeto “307_Prestar sus servicios de apoyo a la gestión a la Superintendencia Delegada de Tránsito y Transporte Terrestre validando y aplicando los procesos y procedimientos internos de gestión documental conforme el modelo integrad</t>
  </si>
  <si>
    <t>438,500.00</t>
  </si>
  <si>
    <t>CAPITAL SALUD ENTIDAD PROMOTORA DE SALUD DEL REGIMEN SUBSIDIADO S.A.S.</t>
  </si>
  <si>
    <t>58033</t>
  </si>
  <si>
    <t>58033 - Aportes Junio 2025</t>
  </si>
  <si>
    <t>14,407,900.00</t>
  </si>
  <si>
    <t>EPS SURAMERICANA S. A</t>
  </si>
  <si>
    <t>320,600.00</t>
  </si>
  <si>
    <t>3,865,600.00</t>
  </si>
  <si>
    <t>ALIANSALUD ENTIDAD PROMOTORA DE SALUD S.A. PERO TAMBIEN PODRA UTILIZAR LAS DENOMINACIONES ALIANSALUD ENTIDAD PROMOTORA DE SALUD Y/O ALIANSALUD EPS S.A Y/O ALIANSALUD EPS</t>
  </si>
  <si>
    <t>13,259,500.00</t>
  </si>
  <si>
    <t>ENTIDAD PROMOTORA DE SALUD FAMISANAR S.A.S - EN INTERVENCIÓN BAJO LA MEDIDA DE TOMA DE POSESIÓN</t>
  </si>
  <si>
    <t>27,455,600.00</t>
  </si>
  <si>
    <t>112,100.00</t>
  </si>
  <si>
    <t>COOSALUD ENTIDAD PROMOTORA DE SALUD S.A.</t>
  </si>
  <si>
    <t>269525, 271425</t>
  </si>
  <si>
    <t>43,263,000.00</t>
  </si>
  <si>
    <t>3,522,400.00</t>
  </si>
  <si>
    <t>NUEVA EMPRESA PROMOTORA DE SALUD S.A. - EN INTERVENCION BAJO LA MEDIDA DE TOMA DE POSESION</t>
  </si>
  <si>
    <t>5,668,700.00</t>
  </si>
  <si>
    <t>97,637,000.00</t>
  </si>
  <si>
    <t>-97,637,000.00</t>
  </si>
  <si>
    <t>663,100.00</t>
  </si>
  <si>
    <t>33,179,200.00</t>
  </si>
  <si>
    <t>-33,179,200.00</t>
  </si>
  <si>
    <t>12,553,000.00</t>
  </si>
  <si>
    <t>13,248,500.00</t>
  </si>
  <si>
    <t>164,681,754.00</t>
  </si>
  <si>
    <t>FONDO NACIONAL DEL AHORRO S.A.</t>
  </si>
  <si>
    <t>8,966,700.00</t>
  </si>
  <si>
    <t>53,355,600.00</t>
  </si>
  <si>
    <t>26,683,500.00</t>
  </si>
  <si>
    <t>40,018,300.00</t>
  </si>
  <si>
    <t>2,039,716.00</t>
  </si>
  <si>
    <t>58033 - grav mov finan aportes Junio 2025</t>
  </si>
  <si>
    <t>130,000.00</t>
  </si>
  <si>
    <t>20257000056143</t>
  </si>
  <si>
    <t>Solicitud comisión inspección verificación prestación del servicio tren de las flores Barranquill...</t>
  </si>
  <si>
    <t>568,982.00</t>
  </si>
  <si>
    <t>214,400.00</t>
  </si>
  <si>
    <t>271125, 271225, 271325</t>
  </si>
  <si>
    <t>268125, 268225</t>
  </si>
  <si>
    <t>229747025, 229750225</t>
  </si>
  <si>
    <t>58033 - Seguridad social de funcionarios retirados de la entidad en el mes de Junio de 2025</t>
  </si>
  <si>
    <t>188,600.00</t>
  </si>
  <si>
    <t>SERVICIOS DE TELECOMUNICACIONES, TRANSMISIÓN Y SUMINISTRO DE INFORMACIÓN</t>
  </si>
  <si>
    <t>5,145,797.90</t>
  </si>
  <si>
    <t>-5,145,797.90</t>
  </si>
  <si>
    <t>COLOMBIA TELECOMUNICACIONES S.A. E.S.P. BIC</t>
  </si>
  <si>
    <t>57703</t>
  </si>
  <si>
    <t>57703 Factura Movistar 580831335685</t>
  </si>
  <si>
    <t>260,000.00</t>
  </si>
  <si>
    <t>271725, 271825</t>
  </si>
  <si>
    <t>232441525, 232441625</t>
  </si>
  <si>
    <t>20257300055323</t>
  </si>
  <si>
    <t>Inspección específica preventiva Proceso de Reversión del Aeropuerto Internacional Alfonso Bonill...</t>
  </si>
  <si>
    <t>2,559,737.00</t>
  </si>
  <si>
    <t>340,000.00</t>
  </si>
  <si>
    <t>272325, 272425, 272525</t>
  </si>
  <si>
    <t>233066625, 233066725, 233066825</t>
  </si>
  <si>
    <t>20257300055083</t>
  </si>
  <si>
    <t>Solicitud de inspección específica preventiva Proceso de Reversión del Aeropuerto Internacional A...</t>
  </si>
  <si>
    <t>5,406,990.00</t>
  </si>
  <si>
    <t>20,513,827.00</t>
  </si>
  <si>
    <t>QUINTERO MORENO MARLA VANESSA</t>
  </si>
  <si>
    <t>Contrato 434-2025 objeto 637_ Prestar sus servicios profesionales jurídicos en el Grupo de Talento Humano de la Superintendencia de Transporte en la proyección, revisión y trámite de documentos de los actos administrativos, conceptos y comunicados de</t>
  </si>
  <si>
    <t>170,084.00</t>
  </si>
  <si>
    <t>Correo 08-07-2025</t>
  </si>
  <si>
    <t>141,636.00</t>
  </si>
  <si>
    <t>58343</t>
  </si>
  <si>
    <t>58343 Factura Movistar BEC465694208</t>
  </si>
  <si>
    <t>5,145,798.00</t>
  </si>
  <si>
    <t>366,507.00</t>
  </si>
  <si>
    <t>20251000058803</t>
  </si>
  <si>
    <t>Solicitud de viáticos para realizar comisión el día 18 de julio de 2025 a la ciudad de Cartagena.</t>
  </si>
  <si>
    <t>70,000.00</t>
  </si>
  <si>
    <t>20258000053613</t>
  </si>
  <si>
    <t>Solicitud de comisión a la ciudad de Cúcuta el día 10 de Julio de 2025.</t>
  </si>
  <si>
    <t>19,273,980.00</t>
  </si>
  <si>
    <t>Contrato 437-2025 objeto “615_Prestar servicios profesionales en el Grupo Interno de Trabajo (GIT) de Gestión Contractual de la Superintendencia de Transporte, realizando acompañamiento en el inicio de ejecución y seguimiento de los procesos contract</t>
  </si>
  <si>
    <t>SERVICIOS DE DISTRIBUCIÓN DE ELECTRICIDAD, GAS Y AGUA (POR CUENTA PROPIA)</t>
  </si>
  <si>
    <t>1,732,240.00</t>
  </si>
  <si>
    <t>60213</t>
  </si>
  <si>
    <t>60213-17 Facturas</t>
  </si>
  <si>
    <t>6,928.96</t>
  </si>
  <si>
    <t>60213 - grav mov finan acueducto</t>
  </si>
  <si>
    <t>84,102,581.00</t>
  </si>
  <si>
    <t>SALAZAR BUITRAGO ANGELICA MARIA</t>
  </si>
  <si>
    <t>Contrato 439-2025 objeto “319_prestar sus servicios profesionales en la delegatura de tránsito y transporte terrestre y al despacho del superintendente de transporte, brindando acompañamiento en la revisión, análisis y estructuración de la documentac</t>
  </si>
  <si>
    <t>1,082,830.00</t>
  </si>
  <si>
    <t>EMPRESA DE TELECOMUNICACIONES DE BOGOTA SA ESP PUDIENDO IDENTIFICARSE PARA TODOS LOS EFECTOS CON LA SIGLA ETB S.A. E.S.P.</t>
  </si>
  <si>
    <t>60273</t>
  </si>
  <si>
    <t>60273 - Factura FC 001000233871</t>
  </si>
  <si>
    <t>15,500,000.00</t>
  </si>
  <si>
    <t>CAMACHO OYOLA BRAYAN ALBERTO</t>
  </si>
  <si>
    <t>438-2025</t>
  </si>
  <si>
    <t>Contrato 438-2025 objeto 492_ adquisición, instalación, puesta en marcha y garantía de aire de confort para el cuarto de ups de la superintendencia de transporte</t>
  </si>
  <si>
    <t>370,000.00</t>
  </si>
  <si>
    <t>290325, 290425, 290525</t>
  </si>
  <si>
    <t>245620625, 245620825, 245620925</t>
  </si>
  <si>
    <t>20257300057383</t>
  </si>
  <si>
    <t>Inspección Técnica General Objetiva Terminal de Transporte de Aguazul</t>
  </si>
  <si>
    <t>3,470,261.00</t>
  </si>
  <si>
    <t>1,424,262.00</t>
  </si>
  <si>
    <t>20256300059013</t>
  </si>
  <si>
    <t>Realizar visita objetiva a los actores que componen la cadena logistica del sector portuario en e...</t>
  </si>
  <si>
    <t>800,000.00</t>
  </si>
  <si>
    <t>-120,000.00</t>
  </si>
  <si>
    <t>680,000.00</t>
  </si>
  <si>
    <t>290725, 290825, 290925, 291025, 291125, 291225, 291325</t>
  </si>
  <si>
    <t>245650125, 245650225, 245650325, 245650425, 245650525, 245650625, 245650725</t>
  </si>
  <si>
    <t>20259200059233</t>
  </si>
  <si>
    <t>Solicitud de Comisión Buenaventura Valle del cauca</t>
  </si>
  <si>
    <t>6,066,272.00</t>
  </si>
  <si>
    <t>-141,107.00</t>
  </si>
  <si>
    <t>5,925,165.00</t>
  </si>
  <si>
    <t>1,446,814.00</t>
  </si>
  <si>
    <t>20258600059903</t>
  </si>
  <si>
    <t>Solicitud de comisión para realizar visita a la Sociedad Portuaria Regional de Buenaventura NIT 8...</t>
  </si>
  <si>
    <t>23,697,820.00</t>
  </si>
  <si>
    <t>ENEL COLOMBIA S.A E.S.P</t>
  </si>
  <si>
    <t>297325, 297425, 297925, 298025, 298325, 298525, 298625, 298725, 298825, 299025, 299125, 299225, 299425, 299525, 299725, 299825, 299925</t>
  </si>
  <si>
    <t>294825, 294925, 295425, 295525, 295725, 295825, 295925, 296025, 296125, 296325, 296425, 296625, 296725, 296825, 296925, 297125, 297225, 297425, 297525</t>
  </si>
  <si>
    <t>248888725, 248892425, 248895625, 248898325, 248904225, 248906625, 248911125, 248912025, 248912925, 248914125, 248915025, 248916725, 248921325, 248929325, 248930225, 248930925, 248935525</t>
  </si>
  <si>
    <t>60853</t>
  </si>
  <si>
    <t>60853- 17 facturas</t>
  </si>
  <si>
    <t>59343</t>
  </si>
  <si>
    <t>59343 - pago subsidio de transporte y alimentación para estudiantes con vinculación formativa de programas de pregrado a través de practicas laborales -según resolución No. 952 del 14 de febrero del 2025.</t>
  </si>
  <si>
    <t>95,000.00</t>
  </si>
  <si>
    <t>295125, 295225</t>
  </si>
  <si>
    <t>247386425, 247386525</t>
  </si>
  <si>
    <t>20256000058433</t>
  </si>
  <si>
    <t>Visita Institucional al Proyecto de Ecosistemas del Dique S.A.S.</t>
  </si>
  <si>
    <t>757,676.00</t>
  </si>
  <si>
    <t>162,566.00</t>
  </si>
  <si>
    <t>20256000059963</t>
  </si>
  <si>
    <t>Visita Institucional al Proyecto de Ecosistemas del Dique S.A.S</t>
  </si>
  <si>
    <t>768,247.00</t>
  </si>
  <si>
    <t>20251000061213</t>
  </si>
  <si>
    <t>Reunión con la Procuraduría General de la Nación</t>
  </si>
  <si>
    <t>105,000.00</t>
  </si>
  <si>
    <t>20253000060503</t>
  </si>
  <si>
    <t>celebración reforma del acuerdo de reestructuración de Metro Cali SAS el día 18 de julio 11 00 Am</t>
  </si>
  <si>
    <t>197,462.00</t>
  </si>
  <si>
    <t>27,472,020.00</t>
  </si>
  <si>
    <t>TORRES VASQUEZ CLARA MARIA</t>
  </si>
  <si>
    <t>Cesión Contrato 027-2025 objeto 355_Prestar sus servicios profesionales con autonomía técnica y administrativa en la Dirección de Promoción y Prevención de la Delegatura de Puertos, apoyando la ejecución de actividades relacionadas con el diseño, seg</t>
  </si>
  <si>
    <t>10,256,560.00</t>
  </si>
  <si>
    <t>Contrato 441-2025 objeto “209_Proveer sus servicios personales de apoyo al proceso de gestión documental de la Dirección de Investigaciones de Tránsito y Transporte Terrestre, en cuanto a la estructuración, foliación y alistamiento de los expedientes</t>
  </si>
  <si>
    <t>3,719,540.00</t>
  </si>
  <si>
    <t>MOLINA RAMOS DANNA LICETH</t>
  </si>
  <si>
    <t>Cesion Contrato 256-2025 objeto objeto 330_Prestar servicios profesionales, con plena autonomía técnica y administrativa, apoyando en las actividades que se requieran para impulsar las actuaciones administrativas que se adelantan en la</t>
  </si>
  <si>
    <t>18,034,133.00</t>
  </si>
  <si>
    <t>GOMEZ PARDO JESSICA LORENA</t>
  </si>
  <si>
    <t>BANCO COMERCIAL AV VILLAS S.A.</t>
  </si>
  <si>
    <t>Contrato 444-2025 Objeto 314_Prestar sus servicios profesionales a la Superintendencia Delegada de Tránsito y Transporte Terrestre apoyando la proyección de respuesta a los derechos de petición y de los actos administrativos con base el procedimiento</t>
  </si>
  <si>
    <t>77,671,207.00</t>
  </si>
  <si>
    <t>PEREZ MUÑOZ URIEL ANDRES</t>
  </si>
  <si>
    <t>Contrato 449-2025 objeto 169_ Prestar servicios profesionales como experto jurídico para apoyar al Despacho del Superintendente de Transporte y a la Oficina Asesora Jurídica en la elaboración de conceptos y la estructuración de actos administrativos</t>
  </si>
  <si>
    <t>16,677,333.00</t>
  </si>
  <si>
    <t>TORRES CARVAJALINO MARYURY</t>
  </si>
  <si>
    <t>Contrato 443-2025 objeto “226_Proveer servicios profesionales de abogado a la Dirección de Investigaciones de la Delegatura de Tránsito y Transporte Terrestre, para preparar y presentar los proyectos de actos administrativos que se asignen dentro de</t>
  </si>
  <si>
    <t>9,943,860.00</t>
  </si>
  <si>
    <t>MARIN ORDOÑEZ JUAN SEBASTIAN</t>
  </si>
  <si>
    <t>Contrato 446-2025 objeto 295_Prestar sus servicios de apoyo a la gestión en la Superintendencia Delegada de Tránsito y Transporte Terrestre validando y aplicando los procesos y procedimientos internos de gestión documental conforme el modelo integrad</t>
  </si>
  <si>
    <t>9,381,000.00</t>
  </si>
  <si>
    <t>Contrato 447-2025 objeto “205_Proveer sus servicios personales de apoyo al proceso de gestión documental de la Dirección de Investigaciones de la Delegatura de Tránsito y Transporte Terrestre, en lo que tiene que ver con la estructuración, foliación</t>
  </si>
  <si>
    <t>16,364,633.00</t>
  </si>
  <si>
    <t>Rodrguez Ardila angie Carolina</t>
  </si>
  <si>
    <t>Contrato 450-2025 objeto “147_Prestar sus servicios profesionales en el Grupo de Cobro por Jurisdicción Coactiva, apoyando el trámite de sustanciación y revisión de los documentos relacionados con los procesos de cobro y de las acciones para la recup</t>
  </si>
  <si>
    <t>12,370,553.00</t>
  </si>
  <si>
    <t>Contrato 451-2025 objeto “636_Prestar sus servicios de apoyo a la gestión, proporcionando soporte en el desarrollo de actividades y en la entrega de los insumos necesarios para la gestión documental de los procesos de cobro coactivo, así como de aque</t>
  </si>
  <si>
    <t>BONILLA RODRIGUEZ CAMILO ANDRES</t>
  </si>
  <si>
    <t>Contrato 442-2025 objeto 225_Proveer los servicios profesionales de abogado a la Dirección de Investigaciones de la Delegatura de Tránsito y Transporte Terrestre, con autonomía técnica y administrativa elaborando los actos administrativos que corresp</t>
  </si>
  <si>
    <t>LOPEZ ROJAS JUAN CAMILO</t>
  </si>
  <si>
    <t>Contrato 445-2025 objeto “255_Proveer servicios profesionales de abogado a la Dirección de Investigaciones de la Delegatura de Tránsito y Transporte Terrestre, para preparar y presentar los proyectos de actos administrativos que se asignen dentro de</t>
  </si>
  <si>
    <t>22,419,000.00</t>
  </si>
  <si>
    <t>BERNAL PIÑEROS ANA MARIA DE LOS ANGELES</t>
  </si>
  <si>
    <t>Contrato 452-2025-2025 objeto 333_Prestar servicios profesionales jurídicos, con plena autonomía técnica y administrativa, para apoyar el análisis de las solicitudes de investigación de los asuntos fluviales y portuarios, con el fin de dar impulso a</t>
  </si>
  <si>
    <t>26,460,780.00</t>
  </si>
  <si>
    <t>PINILLA CARDENAS MILTON ANDRES</t>
  </si>
  <si>
    <t>Contrato 453-2025 objeto 690_Prestar los servicios profesionales especializados para apoyar la gestión jurídica de la Secretaría General, en los trámites de revisión, corrección y proyección de las respuestas a los requerimientos internos y externos</t>
  </si>
  <si>
    <t>55,584,280.00</t>
  </si>
  <si>
    <t>Contrato 454-2025 objeto “668_Prestar sus servicios profesionales como experto en la Oficina Asesora Jurídica, en los trámites relacionados con derecho societario, vigilancia subjetiva, sometimiento a control, análisis jurídico para la emisión de con</t>
  </si>
  <si>
    <t>35,722,000.00</t>
  </si>
  <si>
    <t>Contrato 455-2025 objeto “630_prestar servicios profesionales especializados al grupo Interno de trabajo de gestión contractual de la Superintendencia de transporte, para apoyar la proyección y Revisión de documentos técnicos, la realización de análi</t>
  </si>
  <si>
    <t>981,775,975.00</t>
  </si>
  <si>
    <t>ORACLE COLOMBIA LIMITADA</t>
  </si>
  <si>
    <t>440-2025</t>
  </si>
  <si>
    <t>Contrato 440-2025 objeto 510_Renovación Del Soporte, Mantenimiento Y Actualizaciones Del Licenciamiento De Productos Y Servicios De Oracle Para La Superintendencia De Transporte.</t>
  </si>
  <si>
    <t>LAMILLA RUGELES JESSICA PAOLA</t>
  </si>
  <si>
    <t>Contrato 448-2025 objeto “235_Proveer servicios profesionales de abogado a la Dirección de Investigaciones de la Delegatura de Tránsito y Transporte Terrestre, para preparar y presentar los proyectos de actos administrativos que se asignen, así como</t>
  </si>
  <si>
    <t>7,504,800.00</t>
  </si>
  <si>
    <t>GOMEZ PEÑA JEFFER ANDREY</t>
  </si>
  <si>
    <t>Contrato 457-2025 objeto 085_Prestar sus servicios de apoyo a la gestión al grupo Interno de trabajo de notificaciones de la Superintendencia de transporte, realizando las Diferentes actividades de intervención archivística de Las correspondientes vi</t>
  </si>
  <si>
    <t>10,096,853.00</t>
  </si>
  <si>
    <t>AMORTEGUI JIMENEZ LEONARDO</t>
  </si>
  <si>
    <t>Contrato 456-2025 objeto 297_Prestar sus servicios de apoyo a la gestión a la Superintendencia Delegada de Tránsito y Transporte Terrestre validando y aplicando los procesos y procedimientos internos de gestión documental conforme el modelo integrado</t>
  </si>
  <si>
    <t>20,177,100.00</t>
  </si>
  <si>
    <t>GUEVARA RODRIGUEZ ANGELICA JOHANNA</t>
  </si>
  <si>
    <t>Cesion Contrato 040-2025 “561_Prestar sus servicios profesionales jurídicos apoyando la implementación y seguimiento de los proyectos de transformación digital apropiados en la Oficina de Tecnologías de la Información y Comunicaciones de la Superinte</t>
  </si>
  <si>
    <t>9,964,000.00</t>
  </si>
  <si>
    <t>CÁRDENAS FLÓREZ BISNEY STEFANNY</t>
  </si>
  <si>
    <t>Contrato 459-2025 objeto 305_Prestar sus servicios de apoyo a la gestión a la Superintendencia Delegada de Tránsito y Transporte Terrestre validando y aplicando los procesos y procedimientos internos de gestión documental conforme el modelo integrado</t>
  </si>
  <si>
    <t>6,854,800.00</t>
  </si>
  <si>
    <t>LA PREVISORA S A COMPAÑIA DE SEGUROS</t>
  </si>
  <si>
    <t>460-2025</t>
  </si>
  <si>
    <t>Contrato 460-2025 objeto “686_adquisición de los seguros obligatorios soat para los vehículos que conforman el parque automotor de la superintendencia de transporte.”</t>
  </si>
  <si>
    <t>16,456,147.00</t>
  </si>
  <si>
    <t>CRUZ PINEDA RODRIGO ANDRES</t>
  </si>
  <si>
    <t>Contrato 461-2025 objeto 667_Prestar sus servicios profesionales cono plena autonomía técnica y administrativa en la Oficina de Tecnologías de la Información y las Comunicaciones, para apoyar la supervisión en la gestión de los repositorios de datos</t>
  </si>
  <si>
    <t>47,795,400.00</t>
  </si>
  <si>
    <t>CIFUENTES DIAZ DIANA MARCELA</t>
  </si>
  <si>
    <t>Contrato 466-2025 objeto 694_Prestar servicios especializados a la Oficina Asesora de Planeación, brindando apoyo en la estructuración, revisión, actualización y fortalecimiento de los procesos y procedimientos de esta oficina, promoviendo su articul</t>
  </si>
  <si>
    <t>66,787,344.00</t>
  </si>
  <si>
    <t>OVADIA OLIVARES SANDRA</t>
  </si>
  <si>
    <t>Contrato 462-2025 objeto “692_Prestar de servicios especializados a la Oficina Asesora de Planeación, para apoyar al fortalecimiento, mejora e integración de los procesos a cargo de esta dependencia, en el marco del sistema de gestión institucional,</t>
  </si>
  <si>
    <t>22,752,900.00</t>
  </si>
  <si>
    <t>PAEZ HERRERA ALAIN JULIAN</t>
  </si>
  <si>
    <t>Contrato 463-2025 objeto 695_Prestar servicios profesionales a la oficina asesora de planeación, brindando apoyo en la elaboración, actualización y ajustes de los documentos de la Oficina Asesora de Planeación, en concordancia con los lineamientos de</t>
  </si>
  <si>
    <t>34,054,973.00</t>
  </si>
  <si>
    <t>ZAMBRANO CORTES LEYDY JOHANA</t>
  </si>
  <si>
    <t>Contrato 470-2025 objeto 608_Prestar sus servicios profesionales en la Oficina de Tecnologías de la Información y las Comunicaciones, realizando actividades de análisis, diseño, desarrollo de software, pruebas, documentación y puesta en marcha de los</t>
  </si>
  <si>
    <t>8,943,220.00</t>
  </si>
  <si>
    <t>ROJAS GUERRA YOHANA PAOLA</t>
  </si>
  <si>
    <t>Contrato 469-2025 objeto 180_Prestar servicios de apoyo a la gestión en la Oficina Asesora Jurídica, apoyando los tramites requeridos para la gestión documental con la organización y completitud de los expedientes del área.</t>
  </si>
  <si>
    <t>71,734,555.00</t>
  </si>
  <si>
    <t>CANO MONROY EDGAR IVAN</t>
  </si>
  <si>
    <t>Contrato 467-2025 objeto 752_Prestar sus servicios profesionales a la Superintendencia de Transporte en el análisis y estructuración requerida en el marco de la implementación del sistema de vigilancia orientado a la recepción y análisis de datos,</t>
  </si>
  <si>
    <t>31,622,627.00</t>
  </si>
  <si>
    <t>LOPEZ ORTIZ ANDRES FELIPE</t>
  </si>
  <si>
    <t>Contrato 464-2025 objeto 575_Prestar sus servicios profesionales realizando actividades que permitan el análisis de la información e implementación de modelos estadísticos en la Oficina de Tecnologías de la Información y las Comunicaciones, contribuy</t>
  </si>
  <si>
    <t>24,438,800.00</t>
  </si>
  <si>
    <t>Contrato 468-2025 objeto 584_Prestar sus servicios profesionales jurídicos a la Dirección Administrativa y sus Grupos internos de trabajo haciendo acompañamiento en temas contractuales a su cargo.</t>
  </si>
  <si>
    <t>41,058,747.00</t>
  </si>
  <si>
    <t>ESCOBAR BOLIVAR LUIS FELIPE</t>
  </si>
  <si>
    <t>Contrato 471-2025 objeto 687_Prestar sus servicios profesionales al Grupo de Relacionamiento Ciudadano adscrito a la Dirección Administrativa de la Superintendencia de Transporte, mediante el acompañamiento jurídico, propendiendo por integrar las pol</t>
  </si>
  <si>
    <t>68,766,228.00</t>
  </si>
  <si>
    <t>Contrato 472-2025 objeto “750_Prestar sus servicios profesionales como experto en la Delegatura de Puertos, apoyando la ejecución de actividades relacionadas a la planeación, ejecución y seguimiento en el marco de la vigilancia e inspección para el f</t>
  </si>
  <si>
    <t>35,852,733.00</t>
  </si>
  <si>
    <t>MEDINA BECERRA FABIAN ANDRES</t>
  </si>
  <si>
    <t>Contrato 475-2025 objeto “751_Prestar sus servicios profesionales con autonomía técnica y administrativa en la Oficina de Tecnologías de la Información y las Comunicaciones – OTIC, brindando acompañamiento en la revisión, análisis y estructuración de</t>
  </si>
  <si>
    <t>CONSUEGRA PEREZ JOHANA PATRICIA</t>
  </si>
  <si>
    <t>Contrato 474-2025 objeto “693_Prestar servicios especializados a la Oficina Asesora de Planeación, brindando apoyo en la estructuración, revisión, actualización y fortalecimiento de los procesos y procedimientos de esta oficina, promoviendo su articu</t>
  </si>
  <si>
    <t>63,819,018.00</t>
  </si>
  <si>
    <t>ARRAZOLA BEDOYA ANA MARIA</t>
  </si>
  <si>
    <t>Contrato 478-2025 objeto 620_prestar sus servicios profesionales como experto con plena autonomía técnica y administrativa, para coadyuvar en los temas que le sean asignados respecto de la gestión y el cumplimiento de las funciones de la secretaría g</t>
  </si>
  <si>
    <t>16,885,800.00</t>
  </si>
  <si>
    <t>Contrato 479-2025 objeto 245_Proveer servicios profesionales de abogado a la Dirección de Investigaciones de la Delegatura de Tránsito y Transporte Terrestre, para preparar, presentar y revisar los proyectos de actos administrativos que se asignen, a</t>
  </si>
  <si>
    <t>28,590,320.00</t>
  </si>
  <si>
    <t>MALDONADO MAZIRI YALENA MARIA</t>
  </si>
  <si>
    <t>Contrato 477-2025 objeto 629_Prestar servicios profesionales especializados en las actividades relacionadas con el monitoreo y seguimiento de los procesos de la Entidad, así como en la proyección de procedimientos e informes orientados al mejoramient</t>
  </si>
  <si>
    <t>22,247,280.00</t>
  </si>
  <si>
    <t>Contrato 480-2025 objeto 701_Prestar sus servicios profesionales jurídicos en el Grupo de Talento Humano de la Superintendencia de Transporte, en la representación en conflictos laborales, seguridad social y riesgos laborales, capacitación, seguimien</t>
  </si>
  <si>
    <t>14,878,160.00</t>
  </si>
  <si>
    <t>DIMAS CARREÑO KATHERINE</t>
  </si>
  <si>
    <t>Contrato 482-2025 objeto 231_Proveer servicios profesionales de abogado a la Dirección de Investigaciones de la Delegatura de Tránsito y Transporte Terrestre, para preparar y presentar los proyectos de actos administrativos que se asignen, así como e</t>
  </si>
  <si>
    <t>21,910,200.00</t>
  </si>
  <si>
    <t>MARTINEZ VEGA MARIBEL CATALINA</t>
  </si>
  <si>
    <t>Contrato 481-2025 objeto 757_Prestar sus servicios profesionales jurídicos en la oficina asesora jurídica, brindando apoyo en la representación judicial de la superintendencia de transporte respecto de las acciones de tutela, garantizando la defensa</t>
  </si>
  <si>
    <t>Administrativa</t>
  </si>
  <si>
    <t xml:space="preserve">Atención al ciudadano </t>
  </si>
  <si>
    <t>Coactivo</t>
  </si>
  <si>
    <t>Pensionado</t>
  </si>
  <si>
    <t>CONCESIONES</t>
  </si>
  <si>
    <t>CONTOL INTERNO</t>
  </si>
  <si>
    <t>Delegada de Tránsito</t>
  </si>
  <si>
    <t>DIR, DE PYP TRANSITO</t>
  </si>
  <si>
    <t>Delegatura Concesiones</t>
  </si>
  <si>
    <t>DELEGATURA DE PUERTOS</t>
  </si>
  <si>
    <t>Dir, Investigaciones</t>
  </si>
  <si>
    <t>Despacho del Superintendente Delegado de Puertos</t>
  </si>
  <si>
    <t>Transito</t>
  </si>
  <si>
    <t>HONORARIOS</t>
  </si>
  <si>
    <t>1SIN COBRAR</t>
  </si>
  <si>
    <t>2COBRADO</t>
  </si>
  <si>
    <t>4REVISION CL</t>
  </si>
  <si>
    <t> Bolívar</t>
  </si>
  <si>
    <t> La Equidad</t>
  </si>
  <si>
    <t> Liberty</t>
  </si>
  <si>
    <t>Guainía</t>
  </si>
  <si>
    <t>Mitú</t>
  </si>
  <si>
    <t>Mocoa</t>
  </si>
  <si>
    <t>Puerto Carreño</t>
  </si>
  <si>
    <t>Riohacha</t>
  </si>
  <si>
    <t>San José del Guaviare</t>
  </si>
  <si>
    <t>CADENA MARTINEZ SANDRA VIVIANA</t>
  </si>
  <si>
    <t>Duitama</t>
  </si>
  <si>
    <t>DIEGO ARNULFO PULIDO AGUILAR</t>
  </si>
  <si>
    <t>Honorarios</t>
  </si>
  <si>
    <t xml:space="preserve">GARCÍA LEÓN HAROLD STEVEN </t>
  </si>
  <si>
    <t>GARCIA PEÑARANDA OSIRIS MARINA</t>
  </si>
  <si>
    <t>JONATAN RIVERA VANEGAS</t>
  </si>
  <si>
    <t>MARÍA CRISTINA ÁLVAREZ OSSA</t>
  </si>
  <si>
    <t>NELSON MARTIN MERCHAN BARRETO</t>
  </si>
  <si>
    <t xml:space="preserve">NIEBLES FUENMAYOR RAFAEL ENRIQUE </t>
  </si>
  <si>
    <t>TORRES BAQUERO FREDY ALEXANDER</t>
  </si>
  <si>
    <t>Margaret Yarim</t>
  </si>
  <si>
    <t>l</t>
  </si>
  <si>
    <t>Nº</t>
  </si>
  <si>
    <t>Obligaciones Específicas Contractuales ejecutados por el contratista:</t>
  </si>
  <si>
    <t>Actividades desarrolladas en este periodo / Trámites</t>
  </si>
  <si>
    <t>Evidencias / Productos Obtenidos</t>
  </si>
  <si>
    <t>0 días</t>
  </si>
  <si>
    <t xml:space="preserve">7 meses </t>
  </si>
  <si>
    <t xml:space="preserve">6 meses </t>
  </si>
  <si>
    <t>27 días</t>
  </si>
  <si>
    <t xml:space="preserve">8 meses </t>
  </si>
  <si>
    <t>26 días</t>
  </si>
  <si>
    <t xml:space="preserve">5 meses </t>
  </si>
  <si>
    <t>Edsa Yohana Ramírez Daza</t>
  </si>
  <si>
    <t>Grupo Interno de Trabajo de Relacionamiento con el Ciudadano</t>
  </si>
  <si>
    <t>Dimas Rafael Gutiérrez Gonzále</t>
  </si>
  <si>
    <t>JOSE DANIEL GOMEZ ARAUJO</t>
  </si>
  <si>
    <t>CARLOS DANIEL GONZÁLEZ CERVERA</t>
  </si>
  <si>
    <t>URBANO ACEVEDO MARGARET</t>
  </si>
  <si>
    <t>BONETH GARCIA ALFONSO MARIO</t>
  </si>
  <si>
    <t>14-46-101150608</t>
  </si>
  <si>
    <t>674-2025</t>
  </si>
  <si>
    <t>14-46-101150611</t>
  </si>
  <si>
    <t>678-2025</t>
  </si>
  <si>
    <t>690-2025</t>
  </si>
  <si>
    <t>659-2025</t>
  </si>
  <si>
    <t>679-2025</t>
  </si>
  <si>
    <t>680-2025</t>
  </si>
  <si>
    <t>14-46-101150587</t>
  </si>
  <si>
    <t>14-46-101150612</t>
  </si>
  <si>
    <t>199025-3026</t>
  </si>
  <si>
    <t>75825-104025</t>
  </si>
  <si>
    <t>14-46-101150634</t>
  </si>
  <si>
    <t>Gabriel José Moncada Barbosa</t>
  </si>
  <si>
    <t>13-2026</t>
  </si>
  <si>
    <t>96-46-101033223</t>
  </si>
  <si>
    <t>SANCHEZ ROJAS MAIRA ALEJANDRA</t>
  </si>
  <si>
    <t>21-46-101126108</t>
  </si>
  <si>
    <t>18-44-10101111563</t>
  </si>
  <si>
    <t>15-2026</t>
  </si>
  <si>
    <t>TORRES MARTINEZ JOHAN SEBASTIAN</t>
  </si>
  <si>
    <t>14-44-101252837</t>
  </si>
  <si>
    <t>22-2026</t>
  </si>
  <si>
    <t>14-46-101153863</t>
  </si>
  <si>
    <t>30-2026</t>
  </si>
  <si>
    <t>33-2026</t>
  </si>
  <si>
    <t>--</t>
  </si>
  <si>
    <t>45-2026</t>
  </si>
  <si>
    <t>37-2026</t>
  </si>
  <si>
    <t>21-46-101126447</t>
  </si>
  <si>
    <t>21-46-101126262</t>
  </si>
  <si>
    <t>21-46-101126131</t>
  </si>
  <si>
    <t>49-2026</t>
  </si>
  <si>
    <t>11-46-101094644</t>
  </si>
  <si>
    <t>54-2026</t>
  </si>
  <si>
    <t>14-44-101252911</t>
  </si>
  <si>
    <t>41-2026</t>
  </si>
  <si>
    <t>480 47 994000058145</t>
  </si>
  <si>
    <t>77-2026</t>
  </si>
  <si>
    <t>CALI</t>
  </si>
  <si>
    <t>55-2026</t>
  </si>
  <si>
    <t>51-46-101024211</t>
  </si>
  <si>
    <t>82-2026</t>
  </si>
  <si>
    <t>14-46-101154316</t>
  </si>
  <si>
    <t>no</t>
  </si>
  <si>
    <t>52-2026</t>
  </si>
  <si>
    <t>74-2026</t>
  </si>
  <si>
    <t>14-46-101154697</t>
  </si>
  <si>
    <t>95-2026</t>
  </si>
  <si>
    <t>41-46-101025479</t>
  </si>
  <si>
    <t>93-2026</t>
  </si>
  <si>
    <t>50-2026</t>
  </si>
  <si>
    <t>14-46-101154426</t>
  </si>
  <si>
    <t>68-2026</t>
  </si>
  <si>
    <t>MUJICA SANDOVAL MARIA DEL PILAR</t>
  </si>
  <si>
    <t>66-2026</t>
  </si>
  <si>
    <t>62-44-101022726</t>
  </si>
  <si>
    <t>103-2026</t>
  </si>
  <si>
    <t>NB-100426654</t>
  </si>
  <si>
    <t>106-2026</t>
  </si>
  <si>
    <t>14-46-101154749</t>
  </si>
  <si>
    <t>113-2026</t>
  </si>
  <si>
    <t>SUAREZ MONTOYA LEIDY YAZMIN</t>
  </si>
  <si>
    <t>114-2026</t>
  </si>
  <si>
    <t>11-46-101095009</t>
  </si>
  <si>
    <t>116-2026</t>
  </si>
  <si>
    <t>14-46-101154904</t>
  </si>
  <si>
    <t>110-2026</t>
  </si>
  <si>
    <t>Gunther Gabriel Ortiz</t>
  </si>
  <si>
    <t>130-2026</t>
  </si>
  <si>
    <t>COLPAS ANGARITA CARLOS ARTURO</t>
  </si>
  <si>
    <t>14-46-101156533</t>
  </si>
  <si>
    <t>118-2026</t>
  </si>
  <si>
    <t>BOLAÑOS RODRIGUEZ KEVIN ANDRES</t>
  </si>
  <si>
    <t>11-46-101095150</t>
  </si>
  <si>
    <t>138-2026</t>
  </si>
  <si>
    <t>14-46-101155192</t>
  </si>
  <si>
    <t>si</t>
  </si>
  <si>
    <t>120-2026</t>
  </si>
  <si>
    <t>167-2026</t>
  </si>
  <si>
    <t>121-2026</t>
  </si>
  <si>
    <t>BALVIN BARBOSA WENDY JURANY</t>
  </si>
  <si>
    <t>14-46-101155016</t>
  </si>
  <si>
    <t>162-2026</t>
  </si>
  <si>
    <t>182-2026</t>
  </si>
  <si>
    <t>SUAREZ BAUTISTA DIEGO ALEXANDER</t>
  </si>
  <si>
    <t>14-46-101155203</t>
  </si>
  <si>
    <t>147-2026</t>
  </si>
  <si>
    <t>14-46-101155131</t>
  </si>
  <si>
    <t>177-2026</t>
  </si>
  <si>
    <t>RAMIREZ ALVAREZ WILLIAM ARTURO</t>
  </si>
  <si>
    <t>194-2026</t>
  </si>
  <si>
    <t>CHACON VARGAS YESSICA NATALIA</t>
  </si>
  <si>
    <t>21-46-101127644</t>
  </si>
  <si>
    <t>160-2026</t>
  </si>
  <si>
    <t>14-46-101155200</t>
  </si>
  <si>
    <t>145-2026</t>
  </si>
  <si>
    <t>Alfredo Enrique Piñeres Olave</t>
  </si>
  <si>
    <t>187-2026</t>
  </si>
  <si>
    <t>214-2026</t>
  </si>
  <si>
    <t>33-46-101069730</t>
  </si>
  <si>
    <t>166-2026</t>
  </si>
  <si>
    <t>33-46-101069662</t>
  </si>
  <si>
    <t>176-2026</t>
  </si>
  <si>
    <t>203-2026</t>
  </si>
  <si>
    <t>CACERES NIÑO ALVARO ANDRES</t>
  </si>
  <si>
    <t>14-46-101155402</t>
  </si>
  <si>
    <t>233-2026</t>
  </si>
  <si>
    <t>DIAZ PEREZ RAFAEL LUIS</t>
  </si>
  <si>
    <t>228-2026</t>
  </si>
  <si>
    <t>46-46-101009370</t>
  </si>
  <si>
    <t>21-46-101128127</t>
  </si>
  <si>
    <t>230-2026</t>
  </si>
  <si>
    <t>360 47 994000057775</t>
  </si>
  <si>
    <t>192-2026</t>
  </si>
  <si>
    <t>14-46-101156481</t>
  </si>
  <si>
    <t>251-2026</t>
  </si>
  <si>
    <t>202-2026</t>
  </si>
  <si>
    <t>25-46-101046412</t>
  </si>
  <si>
    <t>360-47-994000057634</t>
  </si>
  <si>
    <t>201-2026</t>
  </si>
  <si>
    <t>NORATO MORA MARIA NATALIA</t>
  </si>
  <si>
    <t>11-46-101096290</t>
  </si>
  <si>
    <t>262-2026</t>
  </si>
  <si>
    <t>11-46-10109660</t>
  </si>
  <si>
    <t>240-2026</t>
  </si>
  <si>
    <t>PORTILLA VILLAMIZAR FLOR VIVIANA</t>
  </si>
  <si>
    <t>360-47-994000058104</t>
  </si>
  <si>
    <t>249-2026</t>
  </si>
  <si>
    <t>14-46-101157883</t>
  </si>
  <si>
    <t>260-2026</t>
  </si>
  <si>
    <t>294-2026</t>
  </si>
  <si>
    <t>NB-100428017</t>
  </si>
  <si>
    <t>283-2026</t>
  </si>
  <si>
    <t>DIAZ TORRES ANGELICA JOHANA</t>
  </si>
  <si>
    <t>287-2026</t>
  </si>
  <si>
    <t>LEITON CARDENAS JULIAN ANDRES</t>
  </si>
  <si>
    <t>18-46-101032911</t>
  </si>
  <si>
    <t>341-2026</t>
  </si>
  <si>
    <t>PEÑA GARZON YENY CONSTANZA</t>
  </si>
  <si>
    <t>343-2026</t>
  </si>
  <si>
    <t>11-46-101097505</t>
  </si>
  <si>
    <t>75-46-101020271</t>
  </si>
  <si>
    <t>326-2026</t>
  </si>
  <si>
    <t>291-2026</t>
  </si>
  <si>
    <t>360-47-994000058941</t>
  </si>
  <si>
    <t>314-2026</t>
  </si>
  <si>
    <t>338-2026</t>
  </si>
  <si>
    <t>348-2026</t>
  </si>
  <si>
    <t>VARGAS DIAZ JENIFFER PAOLA</t>
  </si>
  <si>
    <t>480-47-994000058359</t>
  </si>
  <si>
    <t>369-2026</t>
  </si>
  <si>
    <t>DUARTE SANCHEZ CAMILA</t>
  </si>
  <si>
    <t>371-2026</t>
  </si>
  <si>
    <t>252-2026</t>
  </si>
  <si>
    <t>OROZCO MACANA IVAN ANDRES</t>
  </si>
  <si>
    <t>253-2026</t>
  </si>
  <si>
    <t>ÑUNGO MORENO KATERINE ANDREA</t>
  </si>
  <si>
    <t>360-47-994000059098-0</t>
  </si>
  <si>
    <t>397-2026</t>
  </si>
  <si>
    <t>ROJAS GLORIA ENID</t>
  </si>
  <si>
    <t>33-46-101070149</t>
  </si>
  <si>
    <t>421-2026</t>
  </si>
  <si>
    <t>305-2026</t>
  </si>
  <si>
    <t>CORDOBA FERNANDEZ JOHANNA MARCELA</t>
  </si>
  <si>
    <t>14-46-101160215</t>
  </si>
  <si>
    <t>CBC-100074104</t>
  </si>
  <si>
    <t>386-2026</t>
  </si>
  <si>
    <t>JARABA CASTRILLO DIANA CAROLINA</t>
  </si>
  <si>
    <t>425-2026</t>
  </si>
  <si>
    <t>HERNANDEZ BEJARANO KAREN MILENA</t>
  </si>
  <si>
    <t>CBC-100074049</t>
  </si>
  <si>
    <t>9 días</t>
  </si>
  <si>
    <t>374-2026</t>
  </si>
  <si>
    <t>11-46-101098445</t>
  </si>
  <si>
    <t>414-2026</t>
  </si>
  <si>
    <t>TAPIAS GALINDO PAULA VIVIAN</t>
  </si>
  <si>
    <t>360-47-994000059983</t>
  </si>
  <si>
    <t>435-2026</t>
  </si>
  <si>
    <t>CRISTANCHO HUERTAS INGRID LICETH</t>
  </si>
  <si>
    <t>332-2026</t>
  </si>
  <si>
    <t>51-46-101024776</t>
  </si>
  <si>
    <t>417-2026</t>
  </si>
  <si>
    <t>sagbini echavez yolanda</t>
  </si>
  <si>
    <t>47-46-101032053</t>
  </si>
  <si>
    <t>407-2026</t>
  </si>
  <si>
    <t>PRADO RIVAS KAROL JACOB</t>
  </si>
  <si>
    <t>14-46-101161495</t>
  </si>
  <si>
    <t>418-2026</t>
  </si>
  <si>
    <t>11-46-101099546</t>
  </si>
  <si>
    <t>447-2026</t>
  </si>
  <si>
    <t>21-46-101133561</t>
  </si>
  <si>
    <t>460-2026</t>
  </si>
  <si>
    <t>457-2026</t>
  </si>
  <si>
    <t>14-46-101164663</t>
  </si>
  <si>
    <t>496-2026</t>
  </si>
  <si>
    <t>471-2026</t>
  </si>
  <si>
    <t>MONCADA DIAZ ANGEL CAMILO</t>
  </si>
  <si>
    <t>527-2026</t>
  </si>
  <si>
    <t>Jurgen De Jesús Guerra Arrieta</t>
  </si>
  <si>
    <t>552-2026</t>
  </si>
  <si>
    <t>LLAMAS LARIOS BRANDON SEBASTIAN</t>
  </si>
  <si>
    <t>530-2026</t>
  </si>
  <si>
    <t>11-46-101103939</t>
  </si>
  <si>
    <t>578-2026</t>
  </si>
  <si>
    <t>663-2025</t>
  </si>
  <si>
    <t>SECOP</t>
  </si>
  <si>
    <t>71-2026</t>
  </si>
  <si>
    <t>ZAPATA CASTRILLON JAIR</t>
  </si>
  <si>
    <t>14-46-101154337</t>
  </si>
  <si>
    <t>134-2026</t>
  </si>
  <si>
    <t>14-46-101155066</t>
  </si>
  <si>
    <t>257-2026</t>
  </si>
  <si>
    <t>51-46-101024392</t>
  </si>
  <si>
    <t>437-2026</t>
  </si>
  <si>
    <t>UBATE CORTES LESLY DARIANA</t>
  </si>
  <si>
    <t xml:space="preserve"> $ - </t>
  </si>
  <si>
    <t xml:space="preserve"> -   </t>
  </si>
  <si>
    <t>Ricardo Adolfo Suarez Belmonte</t>
  </si>
  <si>
    <t>por favor corregir.</t>
  </si>
  <si>
    <t>OBLIGAR</t>
  </si>
  <si>
    <t>102-2026</t>
  </si>
  <si>
    <t>102-2026-2</t>
  </si>
  <si>
    <t>14-46-101154714</t>
  </si>
  <si>
    <t xml:space="preserve">-   </t>
  </si>
  <si>
    <t>103-2026-2</t>
  </si>
  <si>
    <t>104-2026</t>
  </si>
  <si>
    <t>104-2026-2</t>
  </si>
  <si>
    <t>NB-100426635</t>
  </si>
  <si>
    <t>105-2026</t>
  </si>
  <si>
    <t>105-2026-2</t>
  </si>
  <si>
    <t>CBC-100073387</t>
  </si>
  <si>
    <t>106-2026-2</t>
  </si>
  <si>
    <t>108-2026</t>
  </si>
  <si>
    <t>108-2026-2</t>
  </si>
  <si>
    <t>37-46-101007980</t>
  </si>
  <si>
    <t>110-2026-2</t>
  </si>
  <si>
    <t>14-46-101155845</t>
  </si>
  <si>
    <t>113-2026-2</t>
  </si>
  <si>
    <t>114-2026-2</t>
  </si>
  <si>
    <t>11-46-101094999</t>
  </si>
  <si>
    <t>116-2026-2</t>
  </si>
  <si>
    <t>118-2026-2</t>
  </si>
  <si>
    <t>119-2026</t>
  </si>
  <si>
    <t>119-2026-2</t>
  </si>
  <si>
    <t>11-46-101095189</t>
  </si>
  <si>
    <t>120-2026-2</t>
  </si>
  <si>
    <t>360-47-994000057087</t>
  </si>
  <si>
    <t>121-2026-2</t>
  </si>
  <si>
    <t>123-2026</t>
  </si>
  <si>
    <t>123-2026-2</t>
  </si>
  <si>
    <t>14-46-101154933</t>
  </si>
  <si>
    <t xml:space="preserve"> -- </t>
  </si>
  <si>
    <t xml:space="preserve"> --- </t>
  </si>
  <si>
    <t>125-2026</t>
  </si>
  <si>
    <t>125-2026-2</t>
  </si>
  <si>
    <t>PALACIO MARULANDA VALERIA</t>
  </si>
  <si>
    <t>14-46-101155097</t>
  </si>
  <si>
    <t>130-2026-2</t>
  </si>
  <si>
    <t>13-2026-2</t>
  </si>
  <si>
    <t>133-2026</t>
  </si>
  <si>
    <t>133-2026-2</t>
  </si>
  <si>
    <t>GENES SANCHEZ ANGELA PATRICIA</t>
  </si>
  <si>
    <t>C-100110279</t>
  </si>
  <si>
    <t>134-2026-2</t>
  </si>
  <si>
    <t>138-2026-2</t>
  </si>
  <si>
    <t>141-2026</t>
  </si>
  <si>
    <t>141-2026-2</t>
  </si>
  <si>
    <t>14-46-101155348</t>
  </si>
  <si>
    <t>145-2026-2</t>
  </si>
  <si>
    <t>18-46-101032454</t>
  </si>
  <si>
    <t>147-2026-2</t>
  </si>
  <si>
    <t>148-2026</t>
  </si>
  <si>
    <t>148-2026-2</t>
  </si>
  <si>
    <t>14-46-101155128</t>
  </si>
  <si>
    <t>150-2026</t>
  </si>
  <si>
    <t>150-2026-2</t>
  </si>
  <si>
    <t>11-46-101095756</t>
  </si>
  <si>
    <t>15-2026-2</t>
  </si>
  <si>
    <t>152-2026</t>
  </si>
  <si>
    <t>152-2026-2</t>
  </si>
  <si>
    <t>MONGUI URREA HANNER LEANDRO</t>
  </si>
  <si>
    <t>480 47 994000058236</t>
  </si>
  <si>
    <t>154-2026</t>
  </si>
  <si>
    <t>154-2026-2</t>
  </si>
  <si>
    <t>63-46-101006410</t>
  </si>
  <si>
    <t>155-2026</t>
  </si>
  <si>
    <t>155-2026-2</t>
  </si>
  <si>
    <t>RUEDA IBARRA LEIDY TATIANA</t>
  </si>
  <si>
    <t>21-46-101127313</t>
  </si>
  <si>
    <t>156-2026</t>
  </si>
  <si>
    <t>156-2026-2</t>
  </si>
  <si>
    <t>14-46-101155286</t>
  </si>
  <si>
    <t>158-2026</t>
  </si>
  <si>
    <t>158-2026-2</t>
  </si>
  <si>
    <t>LLANOS RUIZ ANDERSON</t>
  </si>
  <si>
    <t>480-47-994000058203</t>
  </si>
  <si>
    <t>160-2026-2</t>
  </si>
  <si>
    <t>161-2026</t>
  </si>
  <si>
    <t>161-2026-2</t>
  </si>
  <si>
    <t>14-46-101155602</t>
  </si>
  <si>
    <t>162-2026-2</t>
  </si>
  <si>
    <t>165-2026</t>
  </si>
  <si>
    <t>165-2026-1</t>
  </si>
  <si>
    <t>NB-100426983</t>
  </si>
  <si>
    <t>Información del Radicado</t>
  </si>
  <si>
    <t>166-2026-2</t>
  </si>
  <si>
    <t>GIT de Notificaciones</t>
  </si>
  <si>
    <t>Decisión</t>
  </si>
  <si>
    <t>167-2026-2</t>
  </si>
  <si>
    <t>11-46-101095206</t>
  </si>
  <si>
    <t>168-2026</t>
  </si>
  <si>
    <t>168-2026-2</t>
  </si>
  <si>
    <t>HERRERA CUBILLOS JOSE DAVID</t>
  </si>
  <si>
    <t>Verónica Vanesa Martínez</t>
  </si>
  <si>
    <t>18-44-101111625</t>
  </si>
  <si>
    <t>170-2026</t>
  </si>
  <si>
    <t>170-2026-2</t>
  </si>
  <si>
    <t>18-44-101111678</t>
  </si>
  <si>
    <t>176-2026-2</t>
  </si>
  <si>
    <t>18-46-101032487</t>
  </si>
  <si>
    <t>177-2026-2</t>
  </si>
  <si>
    <t>NB-100426970</t>
  </si>
  <si>
    <t>181-2026</t>
  </si>
  <si>
    <t>181-2026-1</t>
  </si>
  <si>
    <t>ALZAMORA ESCORCIA JADER DAVID</t>
  </si>
  <si>
    <t>181-2026-2</t>
  </si>
  <si>
    <t>18-2026</t>
  </si>
  <si>
    <t>18-2026-2</t>
  </si>
  <si>
    <t>MENESES SAAVEDRA MILTON MARINO</t>
  </si>
  <si>
    <t>33-46-101069423</t>
  </si>
  <si>
    <t>182-2026-2</t>
  </si>
  <si>
    <t>25-46-101046266</t>
  </si>
  <si>
    <t>revizar si se  pago</t>
  </si>
  <si>
    <t>188-2026</t>
  </si>
  <si>
    <t>188-2026-2</t>
  </si>
  <si>
    <t>187-2026-2</t>
  </si>
  <si>
    <t>191-2026</t>
  </si>
  <si>
    <t>191-2026-2</t>
  </si>
  <si>
    <t>18-46-101032461</t>
  </si>
  <si>
    <t>192-2026-2</t>
  </si>
  <si>
    <t>194-2026-2</t>
  </si>
  <si>
    <t>195-2026</t>
  </si>
  <si>
    <t>195-2026-2</t>
  </si>
  <si>
    <t>21-46-101127671</t>
  </si>
  <si>
    <t>196-2026</t>
  </si>
  <si>
    <t>196-2026-2</t>
  </si>
  <si>
    <t>201-2026-2</t>
  </si>
  <si>
    <t>20-2026</t>
  </si>
  <si>
    <t>20-2026-2</t>
  </si>
  <si>
    <t>AGUDELO ESPITIA YORDI GILBERTO</t>
  </si>
  <si>
    <t>96-46-101033231</t>
  </si>
  <si>
    <t>202-2026-2</t>
  </si>
  <si>
    <t>203-2026-2</t>
  </si>
  <si>
    <t>210-2026</t>
  </si>
  <si>
    <t>210-2026-2</t>
  </si>
  <si>
    <t>VARGAS CORREDOR MARIA ALEJANDRA</t>
  </si>
  <si>
    <t>21-46-101128005</t>
  </si>
  <si>
    <t>211-2026</t>
  </si>
  <si>
    <t>211-2026-1</t>
  </si>
  <si>
    <t>CONTRERAS VEGA FREDDY ALEXANDER</t>
  </si>
  <si>
    <t>14-46-101155308</t>
  </si>
  <si>
    <t>211-2026-2</t>
  </si>
  <si>
    <t>214-2026-2</t>
  </si>
  <si>
    <t>2-2026-2</t>
  </si>
  <si>
    <t>22-2026-2</t>
  </si>
  <si>
    <t>222-2026</t>
  </si>
  <si>
    <t>222-2026-2</t>
  </si>
  <si>
    <t>NB-100426977</t>
  </si>
  <si>
    <t>224-2026</t>
  </si>
  <si>
    <t>224-2026-2</t>
  </si>
  <si>
    <t>NB-100426995</t>
  </si>
  <si>
    <t>228-2026-2</t>
  </si>
  <si>
    <t>230-2026-2</t>
  </si>
  <si>
    <t>233-2026-2</t>
  </si>
  <si>
    <t>234-2026</t>
  </si>
  <si>
    <t>234-2026-2</t>
  </si>
  <si>
    <t>14-44-101253260</t>
  </si>
  <si>
    <t>237-2026</t>
  </si>
  <si>
    <t>237-2026-2</t>
  </si>
  <si>
    <t>14-46-101157275</t>
  </si>
  <si>
    <t>238-2026</t>
  </si>
  <si>
    <t>238-2026-2</t>
  </si>
  <si>
    <t>239-2026</t>
  </si>
  <si>
    <t>239-2026-2</t>
  </si>
  <si>
    <t>14-44-101253492</t>
  </si>
  <si>
    <t>240-2026-2</t>
  </si>
  <si>
    <t>24-2026</t>
  </si>
  <si>
    <t>24-2026-1</t>
  </si>
  <si>
    <t>VARGAS PEÑA EDITH JOHANA</t>
  </si>
  <si>
    <t>21-46-101126186</t>
  </si>
  <si>
    <t>242-2026</t>
  </si>
  <si>
    <t>242-2026-2</t>
  </si>
  <si>
    <t>PEDROZO PEDROZO LAURA VANESSA</t>
  </si>
  <si>
    <t>11-46-101097774</t>
  </si>
  <si>
    <t>245-2026</t>
  </si>
  <si>
    <t>245-2026-2</t>
  </si>
  <si>
    <t>CORTES DIAZ YOLANDA</t>
  </si>
  <si>
    <t>51-46-101024353</t>
  </si>
  <si>
    <t>246-2026</t>
  </si>
  <si>
    <t>246-2026-2</t>
  </si>
  <si>
    <t>MARTINEZ VERGARA ARTURO DE JESUS</t>
  </si>
  <si>
    <t>51-46-101024357</t>
  </si>
  <si>
    <t xml:space="preserve">cxp 132826 no deja pasar poq la cuenta </t>
  </si>
  <si>
    <t>248-2026</t>
  </si>
  <si>
    <t>248-2026-2</t>
  </si>
  <si>
    <t>249-2026-2</t>
  </si>
  <si>
    <t>251-2026-2</t>
  </si>
  <si>
    <t>252-2026-2</t>
  </si>
  <si>
    <t>MARLYS URIBE MARTES</t>
  </si>
  <si>
    <t>360-47-994000059148</t>
  </si>
  <si>
    <t>253-2026-2</t>
  </si>
  <si>
    <t>254-2026</t>
  </si>
  <si>
    <t>254-2026-1</t>
  </si>
  <si>
    <t>96-46-101035908</t>
  </si>
  <si>
    <t>25 días</t>
  </si>
  <si>
    <t>254-2026-2</t>
  </si>
  <si>
    <t>257-2026-2</t>
  </si>
  <si>
    <t>259-2026</t>
  </si>
  <si>
    <t>259-2026-2</t>
  </si>
  <si>
    <t>18-46-101032721</t>
  </si>
  <si>
    <t>260-2026-2</t>
  </si>
  <si>
    <t>CBC-100073638</t>
  </si>
  <si>
    <t>261-2026</t>
  </si>
  <si>
    <t>261-2026-2</t>
  </si>
  <si>
    <t>14-46-101157119</t>
  </si>
  <si>
    <t>26-2026</t>
  </si>
  <si>
    <t>26-2026-2</t>
  </si>
  <si>
    <t>DONOSO HERRERA EVELYN</t>
  </si>
  <si>
    <t>18-46-101032345</t>
  </si>
  <si>
    <t>262-2026-2</t>
  </si>
  <si>
    <t>266-2026</t>
  </si>
  <si>
    <t>266-2026-2</t>
  </si>
  <si>
    <t>Alberto José Daza Sagbini</t>
  </si>
  <si>
    <t>33-46-101069872</t>
  </si>
  <si>
    <t>267-2026</t>
  </si>
  <si>
    <t>267-2026-2</t>
  </si>
  <si>
    <t>CSC-100060631</t>
  </si>
  <si>
    <t>268-2026</t>
  </si>
  <si>
    <t>268-2026-2</t>
  </si>
  <si>
    <t>MORALES GONZALEZ MARIA CECILIA</t>
  </si>
  <si>
    <t>96-46-101034056</t>
  </si>
  <si>
    <t>271-2026</t>
  </si>
  <si>
    <t>271-2026-2</t>
  </si>
  <si>
    <t>GARZON BARBOSA DIANA MILENA</t>
  </si>
  <si>
    <t>18-46-101032920</t>
  </si>
  <si>
    <t>27-2026</t>
  </si>
  <si>
    <t>27-2026-2</t>
  </si>
  <si>
    <t>GARCÍA SÁNCHEZ BRENDA TATIANA</t>
  </si>
  <si>
    <t>14-46-101154440</t>
  </si>
  <si>
    <t>272-2026</t>
  </si>
  <si>
    <t>272-2026-2</t>
  </si>
  <si>
    <t>VALBUENA HERNANDEZ SANDRA PATRICIA</t>
  </si>
  <si>
    <t>360 47 994000058403</t>
  </si>
  <si>
    <t>280-2026</t>
  </si>
  <si>
    <t>280-2026-2</t>
  </si>
  <si>
    <t>21-44-101489766</t>
  </si>
  <si>
    <t>283-2026-2</t>
  </si>
  <si>
    <t>21-46-101129950</t>
  </si>
  <si>
    <t>284-2026</t>
  </si>
  <si>
    <t>284-2026-2</t>
  </si>
  <si>
    <t>18-46-101032897</t>
  </si>
  <si>
    <t>287-2026-2</t>
  </si>
  <si>
    <t>289-2026</t>
  </si>
  <si>
    <t>289-2026-2</t>
  </si>
  <si>
    <t>PEDRAZA PEREZ PAMELA ALEJANDRA</t>
  </si>
  <si>
    <t>96-46-101034381</t>
  </si>
  <si>
    <t>290-2026</t>
  </si>
  <si>
    <t>290-2026-2</t>
  </si>
  <si>
    <t>37-46-101008189</t>
  </si>
  <si>
    <t>291-2026-2</t>
  </si>
  <si>
    <t>293-2026</t>
  </si>
  <si>
    <t>293-2026-2</t>
  </si>
  <si>
    <t>CARABALLO ANGULO FRANCISCO DE ASIS</t>
  </si>
  <si>
    <t>294-2026-2</t>
  </si>
  <si>
    <t>295-2026</t>
  </si>
  <si>
    <t>295-2026-2</t>
  </si>
  <si>
    <t>14-46-101157880</t>
  </si>
  <si>
    <t>300-2026</t>
  </si>
  <si>
    <t>300-2026-1</t>
  </si>
  <si>
    <t>Flórez Garcia Jhony Gabriel</t>
  </si>
  <si>
    <t>14-46-101158280</t>
  </si>
  <si>
    <t>301-2026</t>
  </si>
  <si>
    <t>301-2026-1</t>
  </si>
  <si>
    <t>CHINGATE JEFFERSON MARTINEZ</t>
  </si>
  <si>
    <t>14-46-101160245</t>
  </si>
  <si>
    <t>30-2026-2</t>
  </si>
  <si>
    <t>302-2026</t>
  </si>
  <si>
    <t>302-2026-1</t>
  </si>
  <si>
    <t>CASTRO SANCHEZ SERGIO ANDRES</t>
  </si>
  <si>
    <t>25-46-101046813</t>
  </si>
  <si>
    <t>302-2026-2</t>
  </si>
  <si>
    <t>303-2026</t>
  </si>
  <si>
    <t>303-2026-2</t>
  </si>
  <si>
    <t>PAMPLONA</t>
  </si>
  <si>
    <t>GOMEZ FLOREZ HERNANDO ANDRES</t>
  </si>
  <si>
    <t>14-46-101158527</t>
  </si>
  <si>
    <t>305-2026-2</t>
  </si>
  <si>
    <t>312-2026</t>
  </si>
  <si>
    <t>312-2026-1</t>
  </si>
  <si>
    <t>Tolima</t>
  </si>
  <si>
    <t>CAMPOS PALACIOS JHON JAIRO</t>
  </si>
  <si>
    <t>62-46-101015815</t>
  </si>
  <si>
    <t>en el pago de la seguridad social no se evidencia aporte ala arl positiva, agradecemos realizar el pago y adjuntar el comprobante, tener presente que el pago de la seguridad se debe reportar siempre en sus 3 componentes arl salud y pension, gracias.</t>
  </si>
  <si>
    <t>312-2026-2</t>
  </si>
  <si>
    <t xml:space="preserve">favor anexar las 2 planillas en la cuenta de cobro solo viene la ARL </t>
  </si>
  <si>
    <t>314-2026-2</t>
  </si>
  <si>
    <t>14-46-101158585</t>
  </si>
  <si>
    <t>317-2026</t>
  </si>
  <si>
    <t>317-2026-2</t>
  </si>
  <si>
    <t>11-46-101098806</t>
  </si>
  <si>
    <t>32-2026</t>
  </si>
  <si>
    <t>32-2026-2</t>
  </si>
  <si>
    <t>PADILLA PIRAQUIVE LIDA PATRICIA</t>
  </si>
  <si>
    <t>14-46-101153926</t>
  </si>
  <si>
    <t>324-2026</t>
  </si>
  <si>
    <t>324-2026-2</t>
  </si>
  <si>
    <t>21-44-101490057</t>
  </si>
  <si>
    <t>Por favor corregir: 1 INFOERME DE  ACTIVIDADES * periodo de ejecucion  : elcual es del 1 al 28 de febrero.</t>
  </si>
  <si>
    <t>326-2026-2</t>
  </si>
  <si>
    <t>39-44-101179276</t>
  </si>
  <si>
    <t>327-2026</t>
  </si>
  <si>
    <t>327-2026-2</t>
  </si>
  <si>
    <t>GUTIERREZ RINCON DINA</t>
  </si>
  <si>
    <t>14-46-101159582</t>
  </si>
  <si>
    <t>330-2026</t>
  </si>
  <si>
    <t>330-2026-2</t>
  </si>
  <si>
    <t>AGUIRRE ROMERO ELVIS</t>
  </si>
  <si>
    <t>14-46-101159212</t>
  </si>
  <si>
    <t>33-2026-2</t>
  </si>
  <si>
    <t>25-44-101208751</t>
  </si>
  <si>
    <t>332-2026-2</t>
  </si>
  <si>
    <t>11-44-101275492</t>
  </si>
  <si>
    <t>337-2026</t>
  </si>
  <si>
    <t>337-2026-2</t>
  </si>
  <si>
    <t>14-46-101159017</t>
  </si>
  <si>
    <t>338-2026-2</t>
  </si>
  <si>
    <t>340-2026</t>
  </si>
  <si>
    <t>340-2026-2</t>
  </si>
  <si>
    <t>CBC-100073826</t>
  </si>
  <si>
    <t>341-2026-2</t>
  </si>
  <si>
    <t>343-2026-2</t>
  </si>
  <si>
    <t>344-2026</t>
  </si>
  <si>
    <t>344-2026-2</t>
  </si>
  <si>
    <t>YANETH GONZALEZ NICOLAS ENRIQUE</t>
  </si>
  <si>
    <t>33-46-101070142</t>
  </si>
  <si>
    <t>348-2026-2</t>
  </si>
  <si>
    <t>25-46-101046965</t>
  </si>
  <si>
    <t>349-2026</t>
  </si>
  <si>
    <t>349-2026-1</t>
  </si>
  <si>
    <t>14-46-101159403</t>
  </si>
  <si>
    <t>350-2026</t>
  </si>
  <si>
    <t>350-2026-1</t>
  </si>
  <si>
    <t>FLOREZ REVELO DIANA CAROLINA</t>
  </si>
  <si>
    <t>14-46-101158981</t>
  </si>
  <si>
    <t>354-2026</t>
  </si>
  <si>
    <t>354-2026-2</t>
  </si>
  <si>
    <t>51-46-101024711</t>
  </si>
  <si>
    <t>362-2026</t>
  </si>
  <si>
    <t>362-2026-2</t>
  </si>
  <si>
    <t>FONSECA ZEA KAREN DAYANNA</t>
  </si>
  <si>
    <t>18-46-101033225</t>
  </si>
  <si>
    <t>368-2026</t>
  </si>
  <si>
    <t>368-2026-2</t>
  </si>
  <si>
    <t>VELASQUEZ ROJAS ANA SIVELLYT</t>
  </si>
  <si>
    <t>11-46-101097854</t>
  </si>
  <si>
    <t>369-2026-2</t>
  </si>
  <si>
    <t>25-44-101209346</t>
  </si>
  <si>
    <t>370-2026</t>
  </si>
  <si>
    <t>370-2026-2</t>
  </si>
  <si>
    <t>MENESES REYES MILTON ARLEY</t>
  </si>
  <si>
    <t>18-46-101033028</t>
  </si>
  <si>
    <t>371-2026-2</t>
  </si>
  <si>
    <t>37-2026-2</t>
  </si>
  <si>
    <t>373-2026</t>
  </si>
  <si>
    <t>373-2026-2</t>
  </si>
  <si>
    <t>11-46-101097752</t>
  </si>
  <si>
    <t>374-2026-2</t>
  </si>
  <si>
    <t>376-2026</t>
  </si>
  <si>
    <t>376-2026-1</t>
  </si>
  <si>
    <t>RAMIREZ DIAZ LAURA</t>
  </si>
  <si>
    <t>51-44-101032360</t>
  </si>
  <si>
    <t>376-2026-2</t>
  </si>
  <si>
    <t>38-2026</t>
  </si>
  <si>
    <t>38-2026-2</t>
  </si>
  <si>
    <t>RAMIREZ CARREÑO ANGIE</t>
  </si>
  <si>
    <t>11-46-101094440</t>
  </si>
  <si>
    <t>385-2026</t>
  </si>
  <si>
    <t>385-2026-2</t>
  </si>
  <si>
    <t>CARRILLO ROJAS ANDRES CAMILO</t>
  </si>
  <si>
    <t>5 días</t>
  </si>
  <si>
    <t>386-2026-2</t>
  </si>
  <si>
    <t>18-46-101033268</t>
  </si>
  <si>
    <t>390-2026</t>
  </si>
  <si>
    <t>390-2026-2</t>
  </si>
  <si>
    <t>BCH-100048870</t>
  </si>
  <si>
    <t>397-2026-2</t>
  </si>
  <si>
    <t>402-2026</t>
  </si>
  <si>
    <t>402-2026-2</t>
  </si>
  <si>
    <t>PION GUZMAN DEILY LUZ</t>
  </si>
  <si>
    <t>14-46-101161159</t>
  </si>
  <si>
    <t>409-2026</t>
  </si>
  <si>
    <t>409-2026-1</t>
  </si>
  <si>
    <t>SEGURA RUIZ CRISTIAN MAURICIO</t>
  </si>
  <si>
    <t>14-46-101160453</t>
  </si>
  <si>
    <t>410-2026</t>
  </si>
  <si>
    <t>410-2026-2</t>
  </si>
  <si>
    <t>MANOSALVA COLMENARES KEVIN JOSE</t>
  </si>
  <si>
    <t>14-46-101161584</t>
  </si>
  <si>
    <t>41-2026-2</t>
  </si>
  <si>
    <t>414-2026-2</t>
  </si>
  <si>
    <t xml:space="preserve">el valor registrado en secop no coincide con el valor cobrado </t>
  </si>
  <si>
    <t>417-2026-2</t>
  </si>
  <si>
    <t>418-2026-2</t>
  </si>
  <si>
    <t>4-2026-2</t>
  </si>
  <si>
    <t>421-2026-2</t>
  </si>
  <si>
    <t>423-2026</t>
  </si>
  <si>
    <t>423-2026-2</t>
  </si>
  <si>
    <t>URBINA COTES MARIA ROSA</t>
  </si>
  <si>
    <t>424-2026</t>
  </si>
  <si>
    <t>424-2026-2</t>
  </si>
  <si>
    <t>18-44-101111937</t>
  </si>
  <si>
    <t>no cargo cuenta en secop</t>
  </si>
  <si>
    <t>425-2026-2</t>
  </si>
  <si>
    <t>427-2026</t>
  </si>
  <si>
    <t>427-2026-2</t>
  </si>
  <si>
    <t>ACOSTA ARCINIEGAS CRISTIAN ALEXANDER</t>
  </si>
  <si>
    <t>480 47 994000058411</t>
  </si>
  <si>
    <t>431-2026</t>
  </si>
  <si>
    <t>431-2026-2</t>
  </si>
  <si>
    <t>11-46-101100775</t>
  </si>
  <si>
    <t>435-2026-2</t>
  </si>
  <si>
    <t>436-2026</t>
  </si>
  <si>
    <t>436-2026-2</t>
  </si>
  <si>
    <t>ORDOÑEZ LARA ELINA ALEXANDRA</t>
  </si>
  <si>
    <t>360-47-994000060992</t>
  </si>
  <si>
    <t>437-2026-2</t>
  </si>
  <si>
    <t>11-46-101103541</t>
  </si>
  <si>
    <t>438-2026</t>
  </si>
  <si>
    <t>438-2026-1</t>
  </si>
  <si>
    <t>480 47 994000058433</t>
  </si>
  <si>
    <t>438-2026-2</t>
  </si>
  <si>
    <t>439-2026</t>
  </si>
  <si>
    <t>439-2026-1</t>
  </si>
  <si>
    <t>CASTAÑO ZULUAGA SERGIO LEANDRO</t>
  </si>
  <si>
    <t>14-46-101162873</t>
  </si>
  <si>
    <t>440-2026</t>
  </si>
  <si>
    <t>440-2026-1</t>
  </si>
  <si>
    <t>ORTEGA ZAMBRANO HECTOR JAVIER</t>
  </si>
  <si>
    <t>441-2026</t>
  </si>
  <si>
    <t>441-2026-1</t>
  </si>
  <si>
    <t>ACOSTA PEREZ ROSSELIN TERESA</t>
  </si>
  <si>
    <t>14-46-101164120</t>
  </si>
  <si>
    <t xml:space="preserve">36,946,512.00 </t>
  </si>
  <si>
    <t xml:space="preserve"> 36,946,512.00 </t>
  </si>
  <si>
    <t>442-2026</t>
  </si>
  <si>
    <t>442-2026-2</t>
  </si>
  <si>
    <t>FRANCO MAY MARIA FABIANA</t>
  </si>
  <si>
    <t>25-46-101047744</t>
  </si>
  <si>
    <t>447-2026-2</t>
  </si>
  <si>
    <t>449-2026</t>
  </si>
  <si>
    <t>449-2026-2</t>
  </si>
  <si>
    <t>62-44-101022922</t>
  </si>
  <si>
    <t>450-2026</t>
  </si>
  <si>
    <t>450-2026-2</t>
  </si>
  <si>
    <t>360-47-994000061940</t>
  </si>
  <si>
    <t>45-2026-2</t>
  </si>
  <si>
    <t>453-2026</t>
  </si>
  <si>
    <t>453-2026-1</t>
  </si>
  <si>
    <t>LOPEZ GOMEZ ALICIA MERCEDES</t>
  </si>
  <si>
    <t>11-46-101101346</t>
  </si>
  <si>
    <t>457-2026-2</t>
  </si>
  <si>
    <t xml:space="preserve">76,581,736.00 </t>
  </si>
  <si>
    <t xml:space="preserve"> 76,581,736.00 </t>
  </si>
  <si>
    <t>458-2026</t>
  </si>
  <si>
    <t>458-2026-2</t>
  </si>
  <si>
    <t>14-46-101162818</t>
  </si>
  <si>
    <t xml:space="preserve">27,862,736.00 </t>
  </si>
  <si>
    <t xml:space="preserve"> 27,862,736.00 </t>
  </si>
  <si>
    <t>463-2026</t>
  </si>
  <si>
    <t>463-2026-2</t>
  </si>
  <si>
    <t>Cartago</t>
  </si>
  <si>
    <t>AGUIRRE AGUIRRE PAOLA ANDREA</t>
  </si>
  <si>
    <t>14-46-101163968</t>
  </si>
  <si>
    <t>467-2026</t>
  </si>
  <si>
    <t>467-2026-1</t>
  </si>
  <si>
    <t>Ocaña</t>
  </si>
  <si>
    <t>PICON ACOSTA ELISABETH</t>
  </si>
  <si>
    <t>B-100074018</t>
  </si>
  <si>
    <t>1 días</t>
  </si>
  <si>
    <t>470-2026</t>
  </si>
  <si>
    <t>470-2026-2</t>
  </si>
  <si>
    <t>MORENO MELO LUZ MYRIAM</t>
  </si>
  <si>
    <t>11-46-101101998</t>
  </si>
  <si>
    <t xml:space="preserve">25,766,480.00 </t>
  </si>
  <si>
    <t xml:space="preserve"> 25,766,480.00 </t>
  </si>
  <si>
    <t>471-2026-2</t>
  </si>
  <si>
    <t>21-46-101134178</t>
  </si>
  <si>
    <t xml:space="preserve">15,050,000.00 </t>
  </si>
  <si>
    <t xml:space="preserve"> 15,050,000.00 </t>
  </si>
  <si>
    <t>Favor corregir Fecha de inicio la cual es: 28-01-2026 y Fecha de terminación la cual es: 27-08-2026</t>
  </si>
  <si>
    <t>482-2026</t>
  </si>
  <si>
    <t>482-2026-1</t>
  </si>
  <si>
    <t>VARGAS JOVEN WILFREDIS</t>
  </si>
  <si>
    <t>62-46-101016456</t>
  </si>
  <si>
    <t>486-2026</t>
  </si>
  <si>
    <t>486-2026-2</t>
  </si>
  <si>
    <t xml:space="preserve">48,213,888.00 </t>
  </si>
  <si>
    <t xml:space="preserve"> 48,213,888.00 </t>
  </si>
  <si>
    <t>487-2026</t>
  </si>
  <si>
    <t>487-2026-2</t>
  </si>
  <si>
    <t>ANTIOQUIA</t>
  </si>
  <si>
    <t>CHICA DAZA ANGELICA MARIA</t>
  </si>
  <si>
    <t>65-46-101068556</t>
  </si>
  <si>
    <t>aprobado en Secop 21-03</t>
  </si>
  <si>
    <t>PAGADO</t>
  </si>
  <si>
    <t>488-2026</t>
  </si>
  <si>
    <t>488-2026-2</t>
  </si>
  <si>
    <t>CARMEN DE BOLIVAR</t>
  </si>
  <si>
    <t>CARDENAS MARTINEZ MIGUEL JULIO</t>
  </si>
  <si>
    <t>53-46-101022974</t>
  </si>
  <si>
    <t>489-2026</t>
  </si>
  <si>
    <t>489-2026-1</t>
  </si>
  <si>
    <t>Cordoba</t>
  </si>
  <si>
    <t>BARON VILLALBA JORGE LUIS</t>
  </si>
  <si>
    <t>14-46-101164636</t>
  </si>
  <si>
    <t>Favor corregir urgnte *Valor a Pagar $153,944</t>
  </si>
  <si>
    <t>489-2026-2</t>
  </si>
  <si>
    <t>hasta que no pase la cuenta 1 no se puede pagar la 2</t>
  </si>
  <si>
    <t>491-2026</t>
  </si>
  <si>
    <t>491-2026-1</t>
  </si>
  <si>
    <t>LOZANO PEÑA MAYRA ALEJANDRA</t>
  </si>
  <si>
    <t>14-46-101164574</t>
  </si>
  <si>
    <t>491-2026-2</t>
  </si>
  <si>
    <t>49-2026-2</t>
  </si>
  <si>
    <t>496-2026-2</t>
  </si>
  <si>
    <t>14-46-101164352</t>
  </si>
  <si>
    <t>497-2026</t>
  </si>
  <si>
    <t>497-2026-1</t>
  </si>
  <si>
    <t>25-46-101048207</t>
  </si>
  <si>
    <t>497-2026-2</t>
  </si>
  <si>
    <t>499-2026</t>
  </si>
  <si>
    <t>499-2026-1</t>
  </si>
  <si>
    <t>ACEVEDO TIBAVIJA MARIA PAULA</t>
  </si>
  <si>
    <t>18-46-101033854</t>
  </si>
  <si>
    <t xml:space="preserve">23,189,832.00 </t>
  </si>
  <si>
    <t xml:space="preserve"> 23,189,832.00 </t>
  </si>
  <si>
    <t>499-2026-2</t>
  </si>
  <si>
    <t xml:space="preserve">no se puede procesar hasta que radique la cuenta N1 </t>
  </si>
  <si>
    <t>50-2026-2</t>
  </si>
  <si>
    <t>33-46-101069528</t>
  </si>
  <si>
    <t>.</t>
  </si>
  <si>
    <t>503-2026</t>
  </si>
  <si>
    <t>503-2026-1</t>
  </si>
  <si>
    <t>cali</t>
  </si>
  <si>
    <t>FERREROSA OBANDO MARGHY ALEXANDRA</t>
  </si>
  <si>
    <t>B-100074169</t>
  </si>
  <si>
    <t>505-2026</t>
  </si>
  <si>
    <t>505-2026-1</t>
  </si>
  <si>
    <t>NIETO PERTUZ NASSER JOSE</t>
  </si>
  <si>
    <t>14-46-101163994</t>
  </si>
  <si>
    <t>506-2026</t>
  </si>
  <si>
    <t>506-2026-1</t>
  </si>
  <si>
    <t>RUIZ RUIZ JOSE LUIS</t>
  </si>
  <si>
    <t>25-46-101048447</t>
  </si>
  <si>
    <t>510-2026</t>
  </si>
  <si>
    <t>510-2026-2</t>
  </si>
  <si>
    <t>CALDERON CERVERA ISABEL</t>
  </si>
  <si>
    <t>14-46-101164771</t>
  </si>
  <si>
    <t>511-2026</t>
  </si>
  <si>
    <t>511-2026-1</t>
  </si>
  <si>
    <t>DIAZ MEDINA MARIA CLARA</t>
  </si>
  <si>
    <t>25-46-101048437</t>
  </si>
  <si>
    <t>51-2026</t>
  </si>
  <si>
    <t>51-2026-2</t>
  </si>
  <si>
    <t>51-46-101024200</t>
  </si>
  <si>
    <t>513-2026</t>
  </si>
  <si>
    <t>513-2026-1</t>
  </si>
  <si>
    <t>LONDOÑO VANEGAS WISTON HUMBERTO</t>
  </si>
  <si>
    <t>14-46-101165998</t>
  </si>
  <si>
    <t>513-2026-2</t>
  </si>
  <si>
    <t>517-2026</t>
  </si>
  <si>
    <t>517-2026-1</t>
  </si>
  <si>
    <t>IZQUIERDO RUIZ EYBAR GILBERTO</t>
  </si>
  <si>
    <t>4-46-101165382</t>
  </si>
  <si>
    <t>517-2026-2</t>
  </si>
  <si>
    <t>519-2026</t>
  </si>
  <si>
    <t>519-2026-1</t>
  </si>
  <si>
    <t>GIRALDO ORTEGA LUZ MIRELLA</t>
  </si>
  <si>
    <t>CHU-100069850</t>
  </si>
  <si>
    <t>519-2026-2</t>
  </si>
  <si>
    <t>52-2026-2</t>
  </si>
  <si>
    <t>527-2026-2</t>
  </si>
  <si>
    <t>14-46-101164843</t>
  </si>
  <si>
    <t xml:space="preserve">53,541,872.00 </t>
  </si>
  <si>
    <t xml:space="preserve"> 53,541,872.00 </t>
  </si>
  <si>
    <t>528-2026</t>
  </si>
  <si>
    <t>528-2026-2</t>
  </si>
  <si>
    <t>NB-100430415</t>
  </si>
  <si>
    <t xml:space="preserve">51,511,124.00 </t>
  </si>
  <si>
    <t xml:space="preserve"> 51,511,124.00 </t>
  </si>
  <si>
    <t>530-2026-2</t>
  </si>
  <si>
    <t>53-2026</t>
  </si>
  <si>
    <t>53-2026-2</t>
  </si>
  <si>
    <t>ESPITIA POVEDA DAYANA ZULEY</t>
  </si>
  <si>
    <t>18-46-101032255</t>
  </si>
  <si>
    <t>533-2026</t>
  </si>
  <si>
    <t>533-2026-2</t>
  </si>
  <si>
    <t>tics</t>
  </si>
  <si>
    <t>534-2026</t>
  </si>
  <si>
    <t>534-2026-2</t>
  </si>
  <si>
    <t>AWAD DIAZ LISETH KARINA</t>
  </si>
  <si>
    <t>BQ-100114513</t>
  </si>
  <si>
    <t>540-2026</t>
  </si>
  <si>
    <t>540-2026-2</t>
  </si>
  <si>
    <t>AGUDELO ROSALBA</t>
  </si>
  <si>
    <t>14-46-101164935</t>
  </si>
  <si>
    <t>541-2026</t>
  </si>
  <si>
    <t>541-2026-1</t>
  </si>
  <si>
    <t>PINO GARCIA BEATRIZ NATALI</t>
  </si>
  <si>
    <t>65-46-101068833</t>
  </si>
  <si>
    <t>541-2026-2</t>
  </si>
  <si>
    <t>54-2026-2</t>
  </si>
  <si>
    <t>542-2026</t>
  </si>
  <si>
    <t>542-2026-1</t>
  </si>
  <si>
    <t>MARTINEZ DAGOVETT JESUS CAMILO</t>
  </si>
  <si>
    <t>51-46-101025355</t>
  </si>
  <si>
    <t>542-2026-2</t>
  </si>
  <si>
    <t>544-2026</t>
  </si>
  <si>
    <t>544-2026-2</t>
  </si>
  <si>
    <t>25-46-101048373</t>
  </si>
  <si>
    <t>545-2026</t>
  </si>
  <si>
    <t>545-2026-2</t>
  </si>
  <si>
    <t>BRAUSIN VEGA JENNYFER TATIANA</t>
  </si>
  <si>
    <t>11-46-101103340</t>
  </si>
  <si>
    <t>546-2026</t>
  </si>
  <si>
    <t>546-2026-1</t>
  </si>
  <si>
    <t>11-46-101104623</t>
  </si>
  <si>
    <t>547-2026</t>
  </si>
  <si>
    <t>547-2026-2</t>
  </si>
  <si>
    <t>BAUTISTA HERNANDEZ LEADY JAHANNA</t>
  </si>
  <si>
    <t>14-44-101255896</t>
  </si>
  <si>
    <t>549-2026</t>
  </si>
  <si>
    <t>549-2026-2</t>
  </si>
  <si>
    <t>SANCHEZ CRUZ MARCELA DEL PILAR</t>
  </si>
  <si>
    <t>11-46-101103985</t>
  </si>
  <si>
    <t>550-2026</t>
  </si>
  <si>
    <t>550-2026-1</t>
  </si>
  <si>
    <t>18-46-101034158</t>
  </si>
  <si>
    <t>55-2026-2</t>
  </si>
  <si>
    <t>552-2026-2</t>
  </si>
  <si>
    <t>25-46-101048493</t>
  </si>
  <si>
    <t>553-2026</t>
  </si>
  <si>
    <t>553-2026-1</t>
  </si>
  <si>
    <t>FAJARDO ANDRADE JAVIER ALEXANDER</t>
  </si>
  <si>
    <t>25-46-101048472</t>
  </si>
  <si>
    <t>553-2026-2</t>
  </si>
  <si>
    <t>555-2026</t>
  </si>
  <si>
    <t>555-2026-1</t>
  </si>
  <si>
    <t>PACHECO GIL ERWIN DE</t>
  </si>
  <si>
    <t>480-47-994000058676</t>
  </si>
  <si>
    <t>555-2026-2</t>
  </si>
  <si>
    <t>559-2026</t>
  </si>
  <si>
    <t>559-2026-1</t>
  </si>
  <si>
    <t>CHAUTA RODRÍGUEZ LUIS JAVIER</t>
  </si>
  <si>
    <t>360 47 994000062304</t>
  </si>
  <si>
    <t xml:space="preserve">Favor corregir: 1INFORME DE PAGO *  Fecha de CDP la cual es 19-01-2026* valor a pagara en el periodo : el cual es     $10.575.573 </t>
  </si>
  <si>
    <t>570-2026</t>
  </si>
  <si>
    <t>570-2026-1</t>
  </si>
  <si>
    <t>MONSALVE GARCIA JENNY CATALINA</t>
  </si>
  <si>
    <t>575-2026</t>
  </si>
  <si>
    <t>575-2026-2</t>
  </si>
  <si>
    <t>11-46-101104783</t>
  </si>
  <si>
    <t>577-2026</t>
  </si>
  <si>
    <t>577-2026-1</t>
  </si>
  <si>
    <t>11-46-101105134</t>
  </si>
  <si>
    <t>577-2026-2</t>
  </si>
  <si>
    <t>578-2026-2</t>
  </si>
  <si>
    <t>18-46-101034244</t>
  </si>
  <si>
    <t>582-2026</t>
  </si>
  <si>
    <t>582-2026-1</t>
  </si>
  <si>
    <t>CALDERON OLAYA ANDRES DAVID</t>
  </si>
  <si>
    <t>21-46-101136832</t>
  </si>
  <si>
    <t>584-2026</t>
  </si>
  <si>
    <t>584-2026-1</t>
  </si>
  <si>
    <t>BARRERA SUAREZ KAROL VIVIANA</t>
  </si>
  <si>
    <t>CSC-100061401</t>
  </si>
  <si>
    <t>584-2026-2</t>
  </si>
  <si>
    <t>586-2026</t>
  </si>
  <si>
    <t>586-2026-1</t>
  </si>
  <si>
    <t>bogota</t>
  </si>
  <si>
    <t>11-46-101105333</t>
  </si>
  <si>
    <t>59-2026</t>
  </si>
  <si>
    <t>59-2026-2</t>
  </si>
  <si>
    <t>11-44-101274261</t>
  </si>
  <si>
    <t>596-2026</t>
  </si>
  <si>
    <t>596-2026-1</t>
  </si>
  <si>
    <t>RANGEL CHINCHIA ANA SOFHIA</t>
  </si>
  <si>
    <t>CRC-100031183</t>
  </si>
  <si>
    <t>60-2026</t>
  </si>
  <si>
    <t>60-2026-2</t>
  </si>
  <si>
    <t>21-46-101126630</t>
  </si>
  <si>
    <t>602-2026</t>
  </si>
  <si>
    <t>602-2026-1</t>
  </si>
  <si>
    <t>PEINADO PEÑATA WARLY DE</t>
  </si>
  <si>
    <t>NB-10043213</t>
  </si>
  <si>
    <t>609-2026</t>
  </si>
  <si>
    <t>609-2026-1</t>
  </si>
  <si>
    <t>PULIDO VELASQUEZ JOHN JAIRO</t>
  </si>
  <si>
    <t>CMT-100021174</t>
  </si>
  <si>
    <t>61-2026</t>
  </si>
  <si>
    <t>61-2026-2</t>
  </si>
  <si>
    <t>21-46-101126666</t>
  </si>
  <si>
    <t>616-2026</t>
  </si>
  <si>
    <t>616-2026-1</t>
  </si>
  <si>
    <t>RANGEL MORENO HANS CHRISTIAN GUSTAVO</t>
  </si>
  <si>
    <t xml:space="preserve">4 meses </t>
  </si>
  <si>
    <t>12 días</t>
  </si>
  <si>
    <t>619-2026</t>
  </si>
  <si>
    <t>619-2026-1</t>
  </si>
  <si>
    <t>ARCINIEGAS MORALES VICTOR CAMILO</t>
  </si>
  <si>
    <t>622-2026</t>
  </si>
  <si>
    <t>622-2026-1</t>
  </si>
  <si>
    <t>BENAVIDES QUINTERO GINA JAISELA</t>
  </si>
  <si>
    <t>14-44-101256935</t>
  </si>
  <si>
    <t>65-2026</t>
  </si>
  <si>
    <t>65-2026-2</t>
  </si>
  <si>
    <t>360-47-994000056928</t>
  </si>
  <si>
    <t>659-2025-3</t>
  </si>
  <si>
    <t>14-46-101150589</t>
  </si>
  <si>
    <t>66-2026-2</t>
  </si>
  <si>
    <t>663-2025-3</t>
  </si>
  <si>
    <t>14-46-101150618</t>
  </si>
  <si>
    <t>674-2025-3</t>
  </si>
  <si>
    <t>678-2025-3</t>
  </si>
  <si>
    <t>679-2025-3</t>
  </si>
  <si>
    <t>14-46-101150632</t>
  </si>
  <si>
    <t>680-2025-3</t>
  </si>
  <si>
    <t>68-2026-2</t>
  </si>
  <si>
    <t>11-46-101094877</t>
  </si>
  <si>
    <t>690-2025-3</t>
  </si>
  <si>
    <t>71-2026-2</t>
  </si>
  <si>
    <t>74-2026-2</t>
  </si>
  <si>
    <t>14-46-101154374</t>
  </si>
  <si>
    <t>77-2026-2</t>
  </si>
  <si>
    <t>78-2026</t>
  </si>
  <si>
    <t>78-2026-2</t>
  </si>
  <si>
    <t>14-46-101154341</t>
  </si>
  <si>
    <t>79-2026</t>
  </si>
  <si>
    <t>79-2026-1</t>
  </si>
  <si>
    <t>barranquilla</t>
  </si>
  <si>
    <t>BARRAZA SOLANO DARWIN DAVID</t>
  </si>
  <si>
    <t>14-46-101156130</t>
  </si>
  <si>
    <t>79-2026-2</t>
  </si>
  <si>
    <t>80-2026</t>
  </si>
  <si>
    <t>80-2026-2</t>
  </si>
  <si>
    <t>82-2026-2</t>
  </si>
  <si>
    <t>83-2026</t>
  </si>
  <si>
    <t>83-2026-2</t>
  </si>
  <si>
    <t>14-46-101154309</t>
  </si>
  <si>
    <t>498-2026</t>
  </si>
  <si>
    <t>498-2026-1</t>
  </si>
  <si>
    <t>CHICANGO CASTILLO ANDRES MAURICIO</t>
  </si>
  <si>
    <t>430-47-994000074742</t>
  </si>
  <si>
    <t>498-2026-2</t>
  </si>
  <si>
    <t>87-2026</t>
  </si>
  <si>
    <t>87-2026-2</t>
  </si>
  <si>
    <t>14-46-101154363</t>
  </si>
  <si>
    <t>88-2026</t>
  </si>
  <si>
    <t>88-2026-2</t>
  </si>
  <si>
    <t>41-46-101025508</t>
  </si>
  <si>
    <t>89-2026</t>
  </si>
  <si>
    <t>89-2026-2</t>
  </si>
  <si>
    <t>MORA ACUÑA ORLIS ILIANA</t>
  </si>
  <si>
    <t>14-46-101154383</t>
  </si>
  <si>
    <t>90-2026</t>
  </si>
  <si>
    <t>90-2026-2</t>
  </si>
  <si>
    <t>14-46-101154331</t>
  </si>
  <si>
    <t>9-2026-2</t>
  </si>
  <si>
    <t>Volvio a radicar  con planilla de feb</t>
  </si>
  <si>
    <t>93-2026-2</t>
  </si>
  <si>
    <t>96-2026</t>
  </si>
  <si>
    <t>96-2026-2</t>
  </si>
  <si>
    <t>DE LOS RIOS JARAMILLO DIEGO</t>
  </si>
  <si>
    <t>14-46-101154667</t>
  </si>
  <si>
    <t>97-2026</t>
  </si>
  <si>
    <t>97-2026-2</t>
  </si>
  <si>
    <t>18-46-101032292</t>
  </si>
  <si>
    <t>99-2026</t>
  </si>
  <si>
    <t>99-2026-2</t>
  </si>
  <si>
    <t>14-46-101154800</t>
  </si>
  <si>
    <t>603-2026</t>
  </si>
  <si>
    <t>603-2026-1</t>
  </si>
  <si>
    <t>ROBLES SUAREZ LAURA ISABEL</t>
  </si>
  <si>
    <t>360- 47- 994000063106</t>
  </si>
  <si>
    <t>306-2026</t>
  </si>
  <si>
    <t>306-2026-1</t>
  </si>
  <si>
    <t>GUERRERO VILLOTA GONZALO RAFAEL</t>
  </si>
  <si>
    <t>14-46-101158511</t>
  </si>
  <si>
    <t>350-2026-2</t>
  </si>
  <si>
    <t>404-2026</t>
  </si>
  <si>
    <t>404-2026-1</t>
  </si>
  <si>
    <t>MARTINEZ GALINDEZ CRISTIAN FELIPE</t>
  </si>
  <si>
    <t>14-46-101160514</t>
  </si>
  <si>
    <t>407-2026-2</t>
  </si>
  <si>
    <t xml:space="preserve">no registra pago de aportes a positiva por el contrario registra pago en SURA </t>
  </si>
  <si>
    <t>460-2026-2</t>
  </si>
  <si>
    <t>I-100052576</t>
  </si>
  <si>
    <t>481-2026</t>
  </si>
  <si>
    <t>481-2026-2</t>
  </si>
  <si>
    <t>I-100052604</t>
  </si>
  <si>
    <t>485-2026</t>
  </si>
  <si>
    <t>485-2026-2</t>
  </si>
  <si>
    <t>Guainia</t>
  </si>
  <si>
    <t>ORTIZ VILLALBA YURANI PAOLA</t>
  </si>
  <si>
    <t>CBO-100028765</t>
  </si>
  <si>
    <t>562-2026</t>
  </si>
  <si>
    <t>562-2026-1</t>
  </si>
  <si>
    <t>OBANDO DELGADO MANUEL RODRIGO</t>
  </si>
  <si>
    <t>B-100074332</t>
  </si>
  <si>
    <t xml:space="preserve">Favor corregir  - Fecha de CDP la cual es 23-01-2026 * Valor a pagar el cual es :$153,944 *Planilla de SS  la cual debe venir en su estado pagado donde se evidencie el pago de sus tres componentes SALUD , PENSION y ARL </t>
  </si>
  <si>
    <t>608-2026</t>
  </si>
  <si>
    <t>608-2026-1</t>
  </si>
  <si>
    <t>480 47 994000058786</t>
  </si>
  <si>
    <t>669-2025</t>
  </si>
  <si>
    <t>669-2025-3</t>
  </si>
  <si>
    <t>CUELLAR CAMILO ALEXANDER</t>
  </si>
  <si>
    <t>14-46-101150603</t>
  </si>
  <si>
    <t>682-2025</t>
  </si>
  <si>
    <t>682-2025-2</t>
  </si>
  <si>
    <t>95-2026-2</t>
  </si>
  <si>
    <t>Apoyar el proceso de revisión de los documentos soporte necesarios para la causación de las obligaciones a cargo de la
Entidad por los diferentes conceptos, utilizando el sistema dispuesto para tal fin y siguiendo los lineamientos técnicos
suministrados por la Superintendencia de Transporte. Acompañar la revisión y liquidación de las cuentas de cobro y/o facturas presentadas por los contratistas de la Entidad, realizando observaciones técnicas cuando se identifiquen inconsistencias o información faltante</t>
  </si>
  <si>
    <t>Se revisan cuentas de cobro según procedimiento establecido</t>
  </si>
  <si>
    <r>
      <t xml:space="preserve">Se reciben en DOZZIER 921 cuentas Radicadas de  las cuales se  revisaron 447  se devuelven  136  cuentas para generación de alcances a través de Teams y correo,  se </t>
    </r>
    <r>
      <rPr>
        <sz val="9"/>
        <color rgb="FF00B050"/>
        <rFont val="Arial"/>
        <family val="2"/>
      </rPr>
      <t xml:space="preserve">obligaron 299 </t>
    </r>
    <r>
      <rPr>
        <sz val="9"/>
        <color rgb="FF000000"/>
        <rFont val="Arial"/>
        <family val="2"/>
      </rPr>
      <t xml:space="preserve">Y Ptes por Obligar 11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</si>
</sst>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0.00_);_(&quot;$&quot;* \(#,##0.00\);_(&quot;$&quot;* &quot;-&quot;??_);_(@_)"/>
    <numFmt numFmtId="165" formatCode="_(* #,##0.00_);_(* \(#,##0.00\);_(* &quot;-&quot;??_);_(@_)"/>
    <numFmt numFmtId="166" formatCode="_(&quot;$&quot;\ * #,##0.00_);_(&quot;$&quot;\ * \(#,##0.00\);_(&quot;$&quot;\ * &quot;-&quot;??_);_(@_)"/>
    <numFmt numFmtId="167" formatCode="&quot;$&quot;\ #,##0"/>
    <numFmt numFmtId="168" formatCode="_-* #,##0_-;\-* #,##0_-;_-* &quot;-&quot;??_-;_-@_-"/>
    <numFmt numFmtId="169" formatCode="_(* #,##0_);_(* \(#,##0\);_(* &quot;-&quot;??_);_(@_)"/>
    <numFmt numFmtId="170" formatCode="0.0"/>
    <numFmt numFmtId="171" formatCode="_-&quot;$&quot;\ * #,##0_-;\-&quot;$&quot;\ * #,##0_-;_-&quot;$&quot;\ * &quot;-&quot;??_-;_-@_-"/>
    <numFmt numFmtId="172" formatCode="_(* #,##0_);_(* \(#,##0\);_(* &quot;-&quot;_);_(@_)"/>
    <numFmt numFmtId="173" formatCode="0.0000%"/>
    <numFmt numFmtId="174" formatCode="_-&quot;$&quot;\ * #,##0.0_-;\-&quot;$&quot;\ * #,##0.0_-;_-&quot;$&quot;\ * &quot;-&quot;??_-;_-@_-"/>
    <numFmt numFmtId="175" formatCode="_-[$$-409]* #,##0.00_ ;_-[$$-409]* \-#,##0.00\ ;_-[$$-409]* &quot;-&quot;??_ ;_-@_ "/>
    <numFmt numFmtId="176" formatCode="_(&quot;$&quot;* #,##0_);_(&quot;$&quot;* \(#,##0\);_(&quot;$&quot;* &quot;-&quot;??_);_(@_)"/>
    <numFmt numFmtId="177" formatCode="_-[$$-409]* #,##0_ ;_-[$$-409]* \-#,##0\ ;_-[$$-409]* &quot;-&quot;??_ ;_-@_ "/>
    <numFmt numFmtId="178" formatCode="_-* #,##0.0000_-;\-* #,##0.0000_-;_-* &quot;-&quot;????_-;_-@_-"/>
    <numFmt numFmtId="179" formatCode="_-* #,##0.0000_-;\-* #,##0.0000_-;_-* &quot;-&quot;??_-;_-@_-"/>
  </numFmts>
  <fonts count="45" x14ac:knownFonts="1">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9"/>
      <color rgb="FF000000"/>
      <name val="Arial Narrow"/>
      <family val="2"/>
    </font>
    <font>
      <b/>
      <sz val="9"/>
      <color rgb="FF000000"/>
      <name val="Calibri"/>
      <family val="2"/>
      <scheme val="minor"/>
    </font>
    <font>
      <b/>
      <sz val="9"/>
      <name val="Calibri"/>
      <family val="2"/>
      <scheme val="minor"/>
    </font>
    <font>
      <b/>
      <i/>
      <sz val="9"/>
      <name val="Calibri"/>
      <family val="2"/>
      <scheme val="minor"/>
    </font>
    <font>
      <sz val="9"/>
      <color theme="1"/>
      <name val="Calibri"/>
      <family val="2"/>
      <scheme val="minor"/>
    </font>
    <font>
      <b/>
      <sz val="9"/>
      <color theme="1"/>
      <name val="Calibri"/>
      <family val="2"/>
      <scheme val="minor"/>
    </font>
    <font>
      <i/>
      <sz val="9"/>
      <name val="Calibri"/>
      <family val="2"/>
      <scheme val="minor"/>
    </font>
    <font>
      <sz val="9"/>
      <color rgb="FFDFF0D8"/>
      <name val="Arial"/>
      <family val="2"/>
    </font>
    <font>
      <sz val="9"/>
      <name val="Calibri"/>
      <family val="2"/>
      <scheme val="minor"/>
    </font>
    <font>
      <sz val="9"/>
      <color rgb="FF333333"/>
      <name val="Calibri"/>
      <family val="2"/>
      <scheme val="minor"/>
    </font>
    <font>
      <b/>
      <sz val="12"/>
      <color theme="1"/>
      <name val="Calibri"/>
      <family val="2"/>
      <scheme val="minor"/>
    </font>
    <font>
      <u/>
      <sz val="11"/>
      <color theme="10"/>
      <name val="Calibri"/>
      <family val="2"/>
      <scheme val="minor"/>
    </font>
    <font>
      <sz val="11"/>
      <color rgb="FF000000"/>
      <name val="Calibri"/>
      <family val="2"/>
    </font>
    <font>
      <b/>
      <sz val="11"/>
      <color rgb="FFFF0000"/>
      <name val="Calibri"/>
      <family val="2"/>
      <scheme val="minor"/>
    </font>
    <font>
      <sz val="10"/>
      <color rgb="FF333333"/>
      <name val="Arial"/>
      <family val="2"/>
    </font>
    <font>
      <sz val="11"/>
      <color rgb="FF000000"/>
      <name val="Aptos Narrow"/>
      <family val="2"/>
    </font>
    <font>
      <b/>
      <sz val="9"/>
      <color rgb="FF333333"/>
      <name val="Segoe UI"/>
      <family val="2"/>
    </font>
    <font>
      <sz val="8"/>
      <color theme="1"/>
      <name val="Calibri"/>
      <family val="2"/>
      <scheme val="minor"/>
    </font>
    <font>
      <b/>
      <sz val="11"/>
      <color rgb="FF00B050"/>
      <name val="Calibri"/>
      <family val="2"/>
      <scheme val="minor"/>
    </font>
    <font>
      <b/>
      <sz val="11"/>
      <color rgb="FFFFFFFF"/>
      <name val="Calibri"/>
      <family val="2"/>
      <scheme val="minor"/>
    </font>
    <font>
      <sz val="12"/>
      <color rgb="FF000000"/>
      <name val="Aptos"/>
      <family val="2"/>
    </font>
    <font>
      <sz val="12"/>
      <color theme="1"/>
      <name val="Calibri"/>
      <family val="2"/>
      <scheme val="minor"/>
    </font>
    <font>
      <b/>
      <sz val="12"/>
      <color rgb="FFFFFFFF"/>
      <name val="Calibri"/>
      <family val="2"/>
      <scheme val="minor"/>
    </font>
    <font>
      <b/>
      <sz val="16"/>
      <color theme="1"/>
      <name val="Calibri"/>
      <family val="2"/>
      <scheme val="minor"/>
    </font>
    <font>
      <b/>
      <sz val="10"/>
      <color rgb="FF2D77C2"/>
      <name val="Arial"/>
      <family val="2"/>
    </font>
    <font>
      <sz val="11"/>
      <color theme="1"/>
      <name val="Arial"/>
      <family val="2"/>
    </font>
    <font>
      <b/>
      <sz val="14"/>
      <color theme="1"/>
      <name val="Calibri"/>
      <family val="2"/>
      <scheme val="minor"/>
    </font>
    <font>
      <sz val="14"/>
      <color theme="1"/>
      <name val="Calibri"/>
      <family val="2"/>
      <scheme val="minor"/>
    </font>
    <font>
      <sz val="9"/>
      <color rgb="FF2D77C2"/>
      <name val="Arial"/>
      <family val="2"/>
    </font>
    <font>
      <sz val="7"/>
      <color rgb="FF000000"/>
      <name val="Arial"/>
      <family val="2"/>
    </font>
    <font>
      <sz val="9"/>
      <color rgb="FFDFF0D8"/>
      <name val="Arial"/>
      <family val="2"/>
      <charset val="1"/>
    </font>
    <font>
      <sz val="72"/>
      <color rgb="FF000000"/>
      <name val="Calibri"/>
      <family val="2"/>
    </font>
    <font>
      <sz val="8"/>
      <color rgb="FF000000"/>
      <name val="Calibri"/>
      <family val="2"/>
    </font>
    <font>
      <sz val="9"/>
      <color theme="1"/>
      <name val="Arial"/>
      <family val="2"/>
    </font>
    <font>
      <sz val="9"/>
      <color rgb="FF000000"/>
      <name val="Arial"/>
      <family val="2"/>
    </font>
    <font>
      <sz val="9"/>
      <color rgb="FFFF0000"/>
      <name val="Arial"/>
      <family val="2"/>
    </font>
    <font>
      <sz val="6"/>
      <color theme="1"/>
      <name val="Arial"/>
      <family val="2"/>
    </font>
    <font>
      <b/>
      <sz val="8"/>
      <color theme="1"/>
      <name val="Calibri"/>
      <family val="2"/>
      <scheme val="minor"/>
    </font>
    <font>
      <b/>
      <sz val="8"/>
      <color rgb="FFFF0000"/>
      <name val="Calibri"/>
      <family val="2"/>
      <scheme val="minor"/>
    </font>
    <font>
      <b/>
      <sz val="8"/>
      <color rgb="FF000000"/>
      <name val="Calibri"/>
      <family val="2"/>
      <scheme val="minor"/>
    </font>
    <font>
      <sz val="9"/>
      <color rgb="FF00B050"/>
      <name val="Arial"/>
      <family val="2"/>
    </font>
  </fonts>
  <fills count="33">
    <fill>
      <patternFill patternType="none"/>
    </fill>
    <fill>
      <patternFill patternType="gray125"/>
    </fill>
    <fill>
      <patternFill patternType="solid">
        <fgColor rgb="FFFFFFCC"/>
      </patternFill>
    </fill>
    <fill>
      <patternFill patternType="solid">
        <fgColor rgb="FFFFFF00"/>
        <bgColor indexed="64"/>
      </patternFill>
    </fill>
    <fill>
      <patternFill patternType="solid">
        <fgColor theme="0" tint="-0.14999847407452621"/>
        <bgColor indexed="64"/>
      </patternFill>
    </fill>
    <fill>
      <patternFill patternType="solid">
        <fgColor theme="2"/>
        <bgColor indexed="64"/>
      </patternFill>
    </fill>
    <fill>
      <patternFill patternType="solid">
        <fgColor theme="5" tint="0.59999389629810485"/>
        <bgColor indexed="64"/>
      </patternFill>
    </fill>
    <fill>
      <patternFill patternType="solid">
        <fgColor theme="7" tint="0.59999389629810485"/>
        <bgColor indexed="64"/>
      </patternFill>
    </fill>
    <fill>
      <patternFill patternType="darkUp"/>
    </fill>
    <fill>
      <patternFill patternType="solid">
        <fgColor theme="9" tint="0.39997558519241921"/>
        <bgColor indexed="64"/>
      </patternFill>
    </fill>
    <fill>
      <patternFill patternType="solid">
        <fgColor theme="2" tint="-9.9978637043366805E-2"/>
        <bgColor indexed="64"/>
      </patternFill>
    </fill>
    <fill>
      <patternFill patternType="solid">
        <fgColor rgb="FF00B050"/>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rgb="FFFFFFFF"/>
        <bgColor indexed="64"/>
      </patternFill>
    </fill>
    <fill>
      <patternFill patternType="solid">
        <fgColor rgb="FFFF0000"/>
        <bgColor indexed="64"/>
      </patternFill>
    </fill>
    <fill>
      <patternFill patternType="solid">
        <fgColor theme="9" tint="0.79998168889431442"/>
        <bgColor indexed="64"/>
      </patternFill>
    </fill>
    <fill>
      <patternFill patternType="solid">
        <fgColor theme="4"/>
        <bgColor indexed="64"/>
      </patternFill>
    </fill>
    <fill>
      <patternFill patternType="solid">
        <fgColor rgb="FF92D050"/>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9"/>
        <bgColor indexed="64"/>
      </patternFill>
    </fill>
    <fill>
      <patternFill patternType="solid">
        <fgColor theme="3" tint="0.79998168889431442"/>
        <bgColor indexed="64"/>
      </patternFill>
    </fill>
    <fill>
      <patternFill patternType="solid">
        <fgColor rgb="FF8EF07D"/>
        <bgColor indexed="64"/>
      </patternFill>
    </fill>
    <fill>
      <patternFill patternType="solid">
        <fgColor rgb="FFFF0000"/>
        <bgColor rgb="FF000000"/>
      </patternFill>
    </fill>
    <fill>
      <patternFill patternType="solid">
        <fgColor theme="0"/>
        <bgColor indexed="64"/>
      </patternFill>
    </fill>
    <fill>
      <patternFill patternType="solid">
        <fgColor rgb="FFF07DD7"/>
        <bgColor indexed="64"/>
      </patternFill>
    </fill>
    <fill>
      <patternFill patternType="solid">
        <fgColor rgb="FFADADAD"/>
        <bgColor rgb="FF000000"/>
      </patternFill>
    </fill>
    <fill>
      <patternFill patternType="solid">
        <fgColor theme="0" tint="-4.9989318521683403E-2"/>
        <bgColor indexed="64"/>
      </patternFill>
    </fill>
  </fills>
  <borders count="30">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8"/>
      </left>
      <right/>
      <top/>
      <bottom style="medium">
        <color indexed="8"/>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medium">
        <color indexed="8"/>
      </bottom>
      <diagonal/>
    </border>
    <border>
      <left style="thin">
        <color indexed="64"/>
      </left>
      <right style="thin">
        <color indexed="64"/>
      </right>
      <top/>
      <bottom style="thin">
        <color indexed="64"/>
      </bottom>
      <diagonal/>
    </border>
    <border>
      <left style="medium">
        <color indexed="8"/>
      </left>
      <right style="medium">
        <color indexed="8"/>
      </right>
      <top style="medium">
        <color indexed="8"/>
      </top>
      <bottom/>
      <diagonal/>
    </border>
    <border>
      <left style="medium">
        <color indexed="8"/>
      </left>
      <right/>
      <top style="medium">
        <color indexed="8"/>
      </top>
      <bottom style="medium">
        <color indexed="64"/>
      </bottom>
      <diagonal/>
    </border>
    <border>
      <left style="medium">
        <color indexed="64"/>
      </left>
      <right style="medium">
        <color indexed="64"/>
      </right>
      <top style="medium">
        <color indexed="64"/>
      </top>
      <bottom style="medium">
        <color indexed="64"/>
      </bottom>
      <diagonal/>
    </border>
    <border>
      <left style="medium">
        <color indexed="8"/>
      </left>
      <right style="medium">
        <color indexed="8"/>
      </right>
      <top style="medium">
        <color indexed="8"/>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s>
  <cellStyleXfs count="16">
    <xf numFmtId="0" fontId="0" fillId="0" borderId="0"/>
    <xf numFmtId="165"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6" fontId="2" fillId="0" borderId="0" applyFont="0" applyFill="0" applyBorder="0" applyAlignment="0" applyProtection="0"/>
    <xf numFmtId="165" fontId="2" fillId="0" borderId="0" applyFont="0" applyFill="0" applyBorder="0" applyAlignment="0" applyProtection="0"/>
    <xf numFmtId="0" fontId="15" fillId="0" borderId="0" applyNumberFormat="0" applyFill="0" applyBorder="0" applyAlignment="0" applyProtection="0"/>
    <xf numFmtId="172" fontId="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2" borderId="1" applyNumberFormat="0" applyFont="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291">
    <xf numFmtId="0" fontId="0" fillId="0" borderId="0" xfId="0"/>
    <xf numFmtId="0" fontId="4" fillId="0" borderId="2" xfId="0" applyFont="1" applyBorder="1" applyAlignment="1">
      <alignment horizontal="center"/>
    </xf>
    <xf numFmtId="0" fontId="0" fillId="3" borderId="0" xfId="0" applyFill="1"/>
    <xf numFmtId="0" fontId="7" fillId="4" borderId="3" xfId="0" applyFont="1" applyFill="1" applyBorder="1" applyAlignment="1" applyProtection="1">
      <alignment horizontal="center" vertical="top" wrapText="1"/>
      <protection hidden="1"/>
    </xf>
    <xf numFmtId="0" fontId="7" fillId="4" borderId="4" xfId="0" applyFont="1" applyFill="1" applyBorder="1" applyAlignment="1" applyProtection="1">
      <alignment horizontal="center" vertical="top" wrapText="1"/>
      <protection hidden="1"/>
    </xf>
    <xf numFmtId="0" fontId="7" fillId="4" borderId="5" xfId="0" applyFont="1" applyFill="1" applyBorder="1" applyAlignment="1" applyProtection="1">
      <alignment horizontal="center" vertical="top" wrapText="1"/>
      <protection hidden="1"/>
    </xf>
    <xf numFmtId="0" fontId="7" fillId="4" borderId="6" xfId="0" applyFont="1" applyFill="1" applyBorder="1" applyAlignment="1" applyProtection="1">
      <alignment horizontal="center" vertical="top" wrapText="1"/>
      <protection hidden="1"/>
    </xf>
    <xf numFmtId="0" fontId="8" fillId="0" borderId="0" xfId="0" applyFont="1" applyProtection="1">
      <protection hidden="1"/>
    </xf>
    <xf numFmtId="0" fontId="9" fillId="4" borderId="2" xfId="0" applyFont="1" applyFill="1" applyBorder="1" applyProtection="1">
      <protection hidden="1"/>
    </xf>
    <xf numFmtId="0" fontId="8" fillId="4" borderId="2" xfId="0" applyFont="1" applyFill="1" applyBorder="1" applyProtection="1">
      <protection hidden="1"/>
    </xf>
    <xf numFmtId="0" fontId="9" fillId="4" borderId="2" xfId="0" applyFont="1" applyFill="1" applyBorder="1" applyAlignment="1" applyProtection="1">
      <alignment horizontal="center"/>
      <protection hidden="1"/>
    </xf>
    <xf numFmtId="0" fontId="7" fillId="4" borderId="10" xfId="0" applyFont="1" applyFill="1" applyBorder="1" applyAlignment="1" applyProtection="1">
      <alignment horizontal="center" vertical="top" wrapText="1"/>
      <protection hidden="1"/>
    </xf>
    <xf numFmtId="0" fontId="6" fillId="4" borderId="11" xfId="0" applyFont="1" applyFill="1" applyBorder="1" applyAlignment="1" applyProtection="1">
      <alignment horizontal="center" vertical="top" wrapText="1"/>
      <protection hidden="1"/>
    </xf>
    <xf numFmtId="49" fontId="8" fillId="4" borderId="2" xfId="0" applyNumberFormat="1" applyFont="1" applyFill="1" applyBorder="1" applyAlignment="1" applyProtection="1">
      <alignment horizontal="center"/>
      <protection hidden="1"/>
    </xf>
    <xf numFmtId="0" fontId="8" fillId="0" borderId="2" xfId="0" applyFont="1" applyBorder="1" applyAlignment="1" applyProtection="1">
      <alignment horizontal="center"/>
      <protection hidden="1"/>
    </xf>
    <xf numFmtId="0" fontId="7" fillId="6" borderId="15" xfId="0" applyFont="1" applyFill="1" applyBorder="1" applyAlignment="1" applyProtection="1">
      <alignment horizontal="center" vertical="top" wrapText="1"/>
      <protection hidden="1"/>
    </xf>
    <xf numFmtId="0" fontId="7" fillId="7" borderId="15" xfId="0" applyFont="1" applyFill="1" applyBorder="1" applyAlignment="1" applyProtection="1">
      <alignment horizontal="center" vertical="top" wrapText="1"/>
      <protection hidden="1"/>
    </xf>
    <xf numFmtId="9" fontId="7" fillId="0" borderId="15" xfId="0" applyNumberFormat="1" applyFont="1" applyBorder="1" applyAlignment="1" applyProtection="1">
      <alignment horizontal="center" vertical="top" wrapText="1"/>
      <protection hidden="1"/>
    </xf>
    <xf numFmtId="166" fontId="8" fillId="0" borderId="0" xfId="4" applyFont="1" applyAlignment="1" applyProtection="1">
      <alignment horizontal="center"/>
      <protection hidden="1"/>
    </xf>
    <xf numFmtId="0" fontId="8" fillId="0" borderId="0" xfId="4" applyNumberFormat="1" applyFont="1" applyAlignment="1" applyProtection="1">
      <alignment horizontal="center"/>
      <protection hidden="1"/>
    </xf>
    <xf numFmtId="167" fontId="10" fillId="8" borderId="16" xfId="0" applyNumberFormat="1" applyFont="1" applyFill="1" applyBorder="1" applyAlignment="1" applyProtection="1">
      <alignment horizontal="center" vertical="top" wrapText="1"/>
      <protection hidden="1"/>
    </xf>
    <xf numFmtId="168" fontId="9" fillId="9" borderId="17" xfId="5" applyNumberFormat="1" applyFont="1" applyFill="1" applyBorder="1" applyProtection="1">
      <protection hidden="1"/>
    </xf>
    <xf numFmtId="0" fontId="10" fillId="0" borderId="15" xfId="0" applyFont="1" applyBorder="1" applyAlignment="1" applyProtection="1">
      <alignment horizontal="center" vertical="top" wrapText="1"/>
      <protection hidden="1"/>
    </xf>
    <xf numFmtId="0" fontId="10" fillId="7" borderId="15" xfId="0" applyFont="1" applyFill="1" applyBorder="1" applyAlignment="1" applyProtection="1">
      <alignment horizontal="center" vertical="center" wrapText="1"/>
      <protection hidden="1"/>
    </xf>
    <xf numFmtId="167" fontId="10" fillId="8" borderId="18" xfId="0" applyNumberFormat="1" applyFont="1" applyFill="1" applyBorder="1" applyAlignment="1" applyProtection="1">
      <alignment horizontal="center" vertical="top" wrapText="1"/>
      <protection hidden="1"/>
    </xf>
    <xf numFmtId="169" fontId="8" fillId="0" borderId="0" xfId="5" applyNumberFormat="1" applyFont="1" applyProtection="1">
      <protection hidden="1"/>
    </xf>
    <xf numFmtId="0" fontId="8" fillId="10" borderId="2" xfId="0" applyFont="1" applyFill="1" applyBorder="1" applyAlignment="1">
      <alignment horizontal="center" vertical="center"/>
    </xf>
    <xf numFmtId="2" fontId="8" fillId="10" borderId="2" xfId="0" applyNumberFormat="1" applyFont="1" applyFill="1" applyBorder="1" applyAlignment="1">
      <alignment horizontal="center" vertical="center"/>
    </xf>
    <xf numFmtId="0" fontId="7" fillId="6" borderId="18" xfId="0" applyFont="1" applyFill="1" applyBorder="1" applyAlignment="1" applyProtection="1">
      <alignment horizontal="center" vertical="top" wrapText="1"/>
      <protection hidden="1"/>
    </xf>
    <xf numFmtId="0" fontId="7" fillId="7" borderId="18" xfId="0" applyFont="1" applyFill="1" applyBorder="1" applyAlignment="1" applyProtection="1">
      <alignment horizontal="center" vertical="top" wrapText="1"/>
      <protection hidden="1"/>
    </xf>
    <xf numFmtId="9" fontId="7" fillId="0" borderId="18" xfId="0" applyNumberFormat="1" applyFont="1" applyBorder="1" applyAlignment="1" applyProtection="1">
      <alignment horizontal="center" vertical="top" wrapText="1"/>
      <protection hidden="1"/>
    </xf>
    <xf numFmtId="0" fontId="10" fillId="0" borderId="18" xfId="0" applyFont="1" applyBorder="1" applyAlignment="1" applyProtection="1">
      <alignment horizontal="center" vertical="top" wrapText="1"/>
      <protection hidden="1"/>
    </xf>
    <xf numFmtId="0" fontId="10" fillId="7" borderId="18" xfId="0" applyFont="1" applyFill="1" applyBorder="1" applyAlignment="1" applyProtection="1">
      <alignment horizontal="center" vertical="center" wrapText="1"/>
      <protection hidden="1"/>
    </xf>
    <xf numFmtId="0" fontId="11" fillId="0" borderId="0" xfId="0" applyFont="1"/>
    <xf numFmtId="168" fontId="8" fillId="0" borderId="0" xfId="0" applyNumberFormat="1" applyFont="1" applyProtection="1">
      <protection hidden="1"/>
    </xf>
    <xf numFmtId="0" fontId="8" fillId="4" borderId="2" xfId="0" applyFont="1" applyFill="1" applyBorder="1" applyAlignment="1" applyProtection="1">
      <alignment horizontal="center"/>
      <protection hidden="1"/>
    </xf>
    <xf numFmtId="165" fontId="8" fillId="0" borderId="0" xfId="0" applyNumberFormat="1" applyFont="1" applyProtection="1">
      <protection hidden="1"/>
    </xf>
    <xf numFmtId="0" fontId="9" fillId="11" borderId="17" xfId="0" applyFont="1" applyFill="1" applyBorder="1" applyAlignment="1" applyProtection="1">
      <alignment horizontal="center"/>
      <protection hidden="1"/>
    </xf>
    <xf numFmtId="0" fontId="9" fillId="0" borderId="2" xfId="0" applyFont="1" applyBorder="1" applyAlignment="1" applyProtection="1">
      <alignment horizontal="center"/>
      <protection hidden="1"/>
    </xf>
    <xf numFmtId="165" fontId="8" fillId="0" borderId="2" xfId="5" applyFont="1" applyBorder="1" applyProtection="1">
      <protection hidden="1"/>
    </xf>
    <xf numFmtId="0" fontId="9" fillId="0" borderId="0" xfId="0" applyFont="1" applyAlignment="1" applyProtection="1">
      <alignment horizontal="center"/>
      <protection hidden="1"/>
    </xf>
    <xf numFmtId="165" fontId="8" fillId="0" borderId="0" xfId="5" applyFont="1" applyProtection="1">
      <protection hidden="1"/>
    </xf>
    <xf numFmtId="0" fontId="12" fillId="0" borderId="0" xfId="0" applyFont="1" applyAlignment="1" applyProtection="1">
      <alignment horizontal="center"/>
      <protection hidden="1"/>
    </xf>
    <xf numFmtId="0" fontId="8" fillId="0" borderId="0" xfId="0" applyFont="1" applyAlignment="1" applyProtection="1">
      <alignment horizontal="center"/>
      <protection hidden="1"/>
    </xf>
    <xf numFmtId="0" fontId="6" fillId="5" borderId="19" xfId="0" applyFont="1" applyFill="1" applyBorder="1" applyAlignment="1" applyProtection="1">
      <alignment horizontal="left"/>
      <protection hidden="1"/>
    </xf>
    <xf numFmtId="0" fontId="9" fillId="5" borderId="20" xfId="0" applyFont="1" applyFill="1" applyBorder="1" applyProtection="1">
      <protection hidden="1"/>
    </xf>
    <xf numFmtId="0" fontId="9" fillId="5" borderId="19" xfId="0" applyFont="1" applyFill="1" applyBorder="1" applyAlignment="1" applyProtection="1">
      <alignment horizontal="center"/>
      <protection hidden="1"/>
    </xf>
    <xf numFmtId="0" fontId="9" fillId="5" borderId="20" xfId="0" applyFont="1" applyFill="1" applyBorder="1" applyAlignment="1" applyProtection="1">
      <alignment horizontal="center"/>
      <protection hidden="1"/>
    </xf>
    <xf numFmtId="0" fontId="8" fillId="0" borderId="21" xfId="0" applyFont="1" applyBorder="1" applyProtection="1">
      <protection hidden="1"/>
    </xf>
    <xf numFmtId="0" fontId="8" fillId="1" borderId="22" xfId="0" applyFont="1" applyFill="1" applyBorder="1" applyAlignment="1" applyProtection="1">
      <alignment horizontal="center"/>
      <protection hidden="1"/>
    </xf>
    <xf numFmtId="9" fontId="8" fillId="0" borderId="21" xfId="0" applyNumberFormat="1" applyFont="1" applyBorder="1" applyAlignment="1" applyProtection="1">
      <alignment horizontal="center"/>
      <protection hidden="1"/>
    </xf>
    <xf numFmtId="0" fontId="8" fillId="0" borderId="22" xfId="0" applyFont="1" applyBorder="1" applyAlignment="1" applyProtection="1">
      <alignment horizontal="center"/>
      <protection hidden="1"/>
    </xf>
    <xf numFmtId="0" fontId="8" fillId="0" borderId="21" xfId="0" applyFont="1" applyBorder="1" applyAlignment="1" applyProtection="1">
      <alignment horizontal="center"/>
      <protection hidden="1"/>
    </xf>
    <xf numFmtId="9" fontId="8" fillId="0" borderId="22" xfId="0" applyNumberFormat="1" applyFont="1" applyBorder="1" applyAlignment="1" applyProtection="1">
      <alignment horizontal="center"/>
      <protection hidden="1"/>
    </xf>
    <xf numFmtId="170" fontId="8" fillId="0" borderId="21" xfId="0" applyNumberFormat="1" applyFont="1" applyBorder="1" applyAlignment="1" applyProtection="1">
      <alignment horizontal="center"/>
      <protection hidden="1"/>
    </xf>
    <xf numFmtId="9" fontId="8" fillId="0" borderId="23" xfId="0" applyNumberFormat="1" applyFont="1" applyBorder="1" applyAlignment="1" applyProtection="1">
      <alignment horizontal="center"/>
      <protection hidden="1"/>
    </xf>
    <xf numFmtId="169" fontId="8" fillId="1" borderId="22" xfId="5" applyNumberFormat="1" applyFont="1" applyFill="1" applyBorder="1" applyAlignment="1" applyProtection="1">
      <alignment horizontal="center"/>
      <protection hidden="1"/>
    </xf>
    <xf numFmtId="170" fontId="8" fillId="0" borderId="21" xfId="0" applyNumberFormat="1" applyFont="1" applyBorder="1" applyAlignment="1" applyProtection="1">
      <alignment horizontal="center" vertical="center"/>
      <protection hidden="1"/>
    </xf>
    <xf numFmtId="170" fontId="8" fillId="1" borderId="21" xfId="0" applyNumberFormat="1" applyFont="1" applyFill="1" applyBorder="1" applyAlignment="1" applyProtection="1">
      <alignment horizontal="center" vertical="center"/>
      <protection hidden="1"/>
    </xf>
    <xf numFmtId="0" fontId="8" fillId="0" borderId="24" xfId="0" applyFont="1" applyBorder="1" applyProtection="1">
      <protection hidden="1"/>
    </xf>
    <xf numFmtId="169" fontId="8" fillId="1" borderId="25" xfId="5" applyNumberFormat="1" applyFont="1" applyFill="1" applyBorder="1" applyAlignment="1" applyProtection="1">
      <alignment horizontal="center"/>
      <protection hidden="1"/>
    </xf>
    <xf numFmtId="0" fontId="9" fillId="0" borderId="0" xfId="0" applyFont="1" applyAlignment="1" applyProtection="1">
      <alignment horizontal="left"/>
      <protection hidden="1"/>
    </xf>
    <xf numFmtId="0" fontId="8" fillId="0" borderId="0" xfId="0" applyFont="1" applyAlignment="1" applyProtection="1">
      <alignment horizontal="left"/>
      <protection hidden="1"/>
    </xf>
    <xf numFmtId="0" fontId="5" fillId="0" borderId="14" xfId="0" applyFont="1" applyBorder="1" applyAlignment="1">
      <alignment horizontal="center" vertical="center" wrapText="1"/>
    </xf>
    <xf numFmtId="0" fontId="13" fillId="0" borderId="2" xfId="0" applyFont="1" applyBorder="1" applyAlignment="1">
      <alignment horizontal="center" vertical="center" wrapText="1"/>
    </xf>
    <xf numFmtId="9" fontId="13" fillId="0" borderId="2" xfId="0" applyNumberFormat="1" applyFont="1" applyBorder="1" applyAlignment="1">
      <alignment horizontal="center" vertical="center" wrapText="1"/>
    </xf>
    <xf numFmtId="10" fontId="13" fillId="0" borderId="2" xfId="0" applyNumberFormat="1" applyFont="1" applyBorder="1" applyAlignment="1">
      <alignment horizontal="center" vertical="center" wrapText="1"/>
    </xf>
    <xf numFmtId="0" fontId="9" fillId="12" borderId="0" xfId="0" applyFont="1" applyFill="1" applyProtection="1">
      <protection hidden="1"/>
    </xf>
    <xf numFmtId="0" fontId="8" fillId="12" borderId="0" xfId="0" applyFont="1" applyFill="1" applyProtection="1">
      <protection hidden="1"/>
    </xf>
    <xf numFmtId="49" fontId="8" fillId="12" borderId="0" xfId="0" applyNumberFormat="1" applyFont="1" applyFill="1" applyProtection="1">
      <protection hidden="1"/>
    </xf>
    <xf numFmtId="0" fontId="8" fillId="10" borderId="2" xfId="0" applyFont="1" applyFill="1" applyBorder="1" applyAlignment="1">
      <alignment horizontal="justify" vertical="center"/>
    </xf>
    <xf numFmtId="49" fontId="0" fillId="0" borderId="0" xfId="0" applyNumberFormat="1"/>
    <xf numFmtId="0" fontId="3" fillId="5" borderId="2" xfId="0" applyFont="1" applyFill="1" applyBorder="1" applyAlignment="1">
      <alignment horizontal="center" vertical="center" wrapText="1"/>
    </xf>
    <xf numFmtId="0" fontId="0" fillId="0" borderId="2" xfId="0" applyBorder="1" applyAlignment="1">
      <alignment horizontal="center" vertical="center"/>
    </xf>
    <xf numFmtId="0" fontId="0" fillId="0" borderId="2" xfId="0" applyBorder="1" applyAlignment="1">
      <alignment vertical="center"/>
    </xf>
    <xf numFmtId="2" fontId="0" fillId="0" borderId="2" xfId="0" applyNumberFormat="1" applyBorder="1" applyAlignment="1">
      <alignment horizontal="center" vertical="center"/>
    </xf>
    <xf numFmtId="0" fontId="0" fillId="10" borderId="2" xfId="0" applyFill="1" applyBorder="1" applyAlignment="1">
      <alignment horizontal="center" vertical="center"/>
    </xf>
    <xf numFmtId="0" fontId="0" fillId="10" borderId="2" xfId="0" applyFill="1" applyBorder="1" applyAlignment="1">
      <alignment vertical="center"/>
    </xf>
    <xf numFmtId="2" fontId="0" fillId="10" borderId="2" xfId="0" applyNumberFormat="1" applyFill="1" applyBorder="1" applyAlignment="1">
      <alignment horizontal="center" vertical="center"/>
    </xf>
    <xf numFmtId="0" fontId="0" fillId="10" borderId="2" xfId="0" applyFill="1" applyBorder="1" applyAlignment="1">
      <alignment horizontal="justify" vertical="center" wrapText="1"/>
    </xf>
    <xf numFmtId="0" fontId="0" fillId="17" borderId="0" xfId="0" applyFill="1"/>
    <xf numFmtId="0" fontId="0" fillId="18" borderId="0" xfId="0" applyFill="1"/>
    <xf numFmtId="0" fontId="0" fillId="6" borderId="0" xfId="0" applyFill="1"/>
    <xf numFmtId="0" fontId="0" fillId="20" borderId="0" xfId="0" applyFill="1"/>
    <xf numFmtId="0" fontId="0" fillId="21" borderId="0" xfId="0" applyFill="1"/>
    <xf numFmtId="49" fontId="0" fillId="21" borderId="0" xfId="0" applyNumberFormat="1" applyFill="1"/>
    <xf numFmtId="0" fontId="0" fillId="22" borderId="0" xfId="0" applyFill="1"/>
    <xf numFmtId="0" fontId="0" fillId="14" borderId="0" xfId="0" applyFill="1"/>
    <xf numFmtId="174" fontId="0" fillId="0" borderId="0" xfId="2" applyNumberFormat="1" applyFont="1"/>
    <xf numFmtId="0" fontId="0" fillId="0" borderId="0" xfId="0" applyAlignment="1">
      <alignment horizontal="center"/>
    </xf>
    <xf numFmtId="0" fontId="0" fillId="0" borderId="2" xfId="0" applyBorder="1" applyAlignment="1">
      <alignment horizontal="center"/>
    </xf>
    <xf numFmtId="0" fontId="18" fillId="0" borderId="0" xfId="0" applyFont="1" applyAlignment="1">
      <alignment horizontal="left" vertical="center" wrapText="1" indent="1"/>
    </xf>
    <xf numFmtId="14" fontId="0" fillId="0" borderId="0" xfId="0" applyNumberFormat="1"/>
    <xf numFmtId="0" fontId="0" fillId="0" borderId="0" xfId="0" applyAlignment="1">
      <alignment wrapText="1"/>
    </xf>
    <xf numFmtId="14" fontId="0" fillId="6" borderId="0" xfId="0" applyNumberFormat="1" applyFill="1"/>
    <xf numFmtId="0" fontId="0" fillId="0" borderId="0" xfId="0" applyAlignment="1">
      <alignment horizontal="center" vertical="center"/>
    </xf>
    <xf numFmtId="22" fontId="0" fillId="0" borderId="0" xfId="0" applyNumberFormat="1"/>
    <xf numFmtId="175" fontId="0" fillId="21" borderId="0" xfId="2" applyNumberFormat="1" applyFont="1" applyFill="1"/>
    <xf numFmtId="175" fontId="0" fillId="0" borderId="0" xfId="2" applyNumberFormat="1" applyFont="1"/>
    <xf numFmtId="165" fontId="0" fillId="0" borderId="2" xfId="1" applyFont="1" applyBorder="1" applyAlignment="1">
      <alignment horizontal="center"/>
    </xf>
    <xf numFmtId="0" fontId="0" fillId="13" borderId="2" xfId="0" applyFill="1" applyBorder="1" applyAlignment="1">
      <alignment horizontal="center"/>
    </xf>
    <xf numFmtId="0" fontId="20" fillId="0" borderId="0" xfId="0" applyFont="1"/>
    <xf numFmtId="0" fontId="3" fillId="0" borderId="0" xfId="0" applyFont="1"/>
    <xf numFmtId="169" fontId="3" fillId="0" borderId="0" xfId="1" applyNumberFormat="1" applyFont="1"/>
    <xf numFmtId="169" fontId="0" fillId="0" borderId="0" xfId="1" applyNumberFormat="1" applyFont="1"/>
    <xf numFmtId="0" fontId="0" fillId="14" borderId="2" xfId="0" applyFill="1" applyBorder="1"/>
    <xf numFmtId="0" fontId="0" fillId="14" borderId="2" xfId="0" applyFill="1" applyBorder="1" applyAlignment="1">
      <alignment horizontal="center"/>
    </xf>
    <xf numFmtId="0" fontId="3" fillId="0" borderId="2" xfId="0" applyFont="1" applyBorder="1" applyAlignment="1">
      <alignment horizontal="center"/>
    </xf>
    <xf numFmtId="0" fontId="3" fillId="14" borderId="2" xfId="0" applyFont="1" applyFill="1" applyBorder="1" applyAlignment="1">
      <alignment horizontal="center"/>
    </xf>
    <xf numFmtId="0" fontId="0" fillId="0" borderId="2" xfId="0" applyBorder="1"/>
    <xf numFmtId="165" fontId="0" fillId="0" borderId="2" xfId="1" applyFont="1" applyBorder="1"/>
    <xf numFmtId="14" fontId="0" fillId="0" borderId="2" xfId="0" applyNumberFormat="1" applyBorder="1"/>
    <xf numFmtId="169" fontId="0" fillId="0" borderId="2" xfId="1" applyNumberFormat="1" applyFont="1" applyBorder="1"/>
    <xf numFmtId="0" fontId="3" fillId="0" borderId="2" xfId="0" applyFont="1" applyBorder="1"/>
    <xf numFmtId="0" fontId="3" fillId="0" borderId="2" xfId="0" applyFont="1" applyBorder="1" applyAlignment="1">
      <alignment horizontal="left"/>
    </xf>
    <xf numFmtId="165" fontId="22" fillId="0" borderId="2" xfId="1" applyFont="1" applyBorder="1"/>
    <xf numFmtId="176" fontId="0" fillId="0" borderId="2" xfId="2" applyNumberFormat="1" applyFont="1" applyBorder="1"/>
    <xf numFmtId="0" fontId="23" fillId="19" borderId="2" xfId="0" applyFont="1" applyFill="1" applyBorder="1"/>
    <xf numFmtId="0" fontId="23" fillId="0" borderId="0" xfId="0" applyFont="1"/>
    <xf numFmtId="169" fontId="23" fillId="19" borderId="2" xfId="1" applyNumberFormat="1" applyFont="1" applyFill="1" applyBorder="1"/>
    <xf numFmtId="169" fontId="23" fillId="0" borderId="0" xfId="1" applyNumberFormat="1" applyFont="1"/>
    <xf numFmtId="169" fontId="0" fillId="3" borderId="2" xfId="1" applyNumberFormat="1" applyFont="1" applyFill="1" applyBorder="1"/>
    <xf numFmtId="0" fontId="0" fillId="3" borderId="2" xfId="0" applyFill="1" applyBorder="1"/>
    <xf numFmtId="173" fontId="0" fillId="3" borderId="2" xfId="3" applyNumberFormat="1" applyFont="1" applyFill="1" applyBorder="1"/>
    <xf numFmtId="0" fontId="16" fillId="28" borderId="0" xfId="0" applyFont="1" applyFill="1" applyAlignment="1">
      <alignment wrapText="1"/>
    </xf>
    <xf numFmtId="169" fontId="3" fillId="0" borderId="2" xfId="1" applyNumberFormat="1" applyFont="1" applyBorder="1"/>
    <xf numFmtId="169" fontId="17" fillId="3" borderId="2" xfId="1" applyNumberFormat="1" applyFont="1" applyFill="1" applyBorder="1"/>
    <xf numFmtId="173" fontId="3" fillId="3" borderId="2" xfId="3" applyNumberFormat="1" applyFont="1" applyFill="1" applyBorder="1"/>
    <xf numFmtId="169" fontId="3" fillId="3" borderId="2" xfId="1" applyNumberFormat="1" applyFont="1" applyFill="1" applyBorder="1"/>
    <xf numFmtId="168" fontId="0" fillId="0" borderId="0" xfId="0" applyNumberFormat="1"/>
    <xf numFmtId="165" fontId="3" fillId="0" borderId="2" xfId="1" applyFont="1" applyBorder="1"/>
    <xf numFmtId="0" fontId="17" fillId="0" borderId="2" xfId="0" applyFont="1" applyBorder="1" applyAlignment="1">
      <alignment horizontal="center"/>
    </xf>
    <xf numFmtId="43" fontId="0" fillId="0" borderId="2" xfId="0" applyNumberFormat="1" applyBorder="1" applyAlignment="1">
      <alignment horizontal="center"/>
    </xf>
    <xf numFmtId="9" fontId="0" fillId="0" borderId="2" xfId="1" applyNumberFormat="1" applyFont="1" applyBorder="1"/>
    <xf numFmtId="173" fontId="0" fillId="0" borderId="2" xfId="1" applyNumberFormat="1" applyFont="1" applyBorder="1"/>
    <xf numFmtId="43" fontId="0" fillId="0" borderId="0" xfId="0" applyNumberFormat="1"/>
    <xf numFmtId="169" fontId="0" fillId="0" borderId="0" xfId="0" applyNumberFormat="1"/>
    <xf numFmtId="49" fontId="3" fillId="0" borderId="2" xfId="0" applyNumberFormat="1" applyFont="1" applyBorder="1" applyAlignment="1">
      <alignment horizontal="center"/>
    </xf>
    <xf numFmtId="176" fontId="19" fillId="0" borderId="0" xfId="2" applyNumberFormat="1" applyFont="1" applyAlignment="1">
      <alignment vertical="center"/>
    </xf>
    <xf numFmtId="176" fontId="0" fillId="0" borderId="0" xfId="0" applyNumberFormat="1"/>
    <xf numFmtId="0" fontId="0" fillId="0" borderId="28" xfId="0" applyBorder="1" applyAlignment="1">
      <alignment horizontal="center"/>
    </xf>
    <xf numFmtId="177" fontId="0" fillId="0" borderId="0" xfId="2" applyNumberFormat="1" applyFont="1"/>
    <xf numFmtId="0" fontId="0" fillId="3" borderId="2" xfId="0" applyFill="1" applyBorder="1" applyAlignment="1">
      <alignment horizontal="left" vertical="center"/>
    </xf>
    <xf numFmtId="0" fontId="0" fillId="10" borderId="2" xfId="0" applyFill="1" applyBorder="1" applyAlignment="1">
      <alignment vertical="center" wrapText="1"/>
    </xf>
    <xf numFmtId="168" fontId="0" fillId="0" borderId="28" xfId="0" applyNumberFormat="1" applyBorder="1"/>
    <xf numFmtId="177" fontId="0" fillId="0" borderId="0" xfId="0" applyNumberFormat="1"/>
    <xf numFmtId="177" fontId="19" fillId="0" borderId="0" xfId="0" applyNumberFormat="1" applyFont="1"/>
    <xf numFmtId="173" fontId="0" fillId="0" borderId="0" xfId="0" applyNumberFormat="1"/>
    <xf numFmtId="178" fontId="0" fillId="0" borderId="0" xfId="0" applyNumberFormat="1"/>
    <xf numFmtId="0" fontId="8" fillId="13" borderId="2" xfId="0" applyFont="1" applyFill="1" applyBorder="1" applyAlignment="1">
      <alignment horizontal="center"/>
    </xf>
    <xf numFmtId="0" fontId="8" fillId="14" borderId="2" xfId="0" applyFont="1" applyFill="1" applyBorder="1"/>
    <xf numFmtId="0" fontId="8" fillId="14" borderId="2" xfId="0" applyFont="1" applyFill="1" applyBorder="1" applyAlignment="1">
      <alignment horizontal="center"/>
    </xf>
    <xf numFmtId="0" fontId="9" fillId="0" borderId="2" xfId="0" applyFont="1" applyBorder="1" applyAlignment="1">
      <alignment horizontal="center"/>
    </xf>
    <xf numFmtId="0" fontId="9" fillId="14" borderId="2" xfId="0" applyFont="1" applyFill="1" applyBorder="1" applyAlignment="1">
      <alignment horizontal="center"/>
    </xf>
    <xf numFmtId="0" fontId="8" fillId="0" borderId="0" xfId="0" applyFont="1"/>
    <xf numFmtId="0" fontId="9" fillId="0" borderId="2" xfId="0" applyFont="1" applyBorder="1"/>
    <xf numFmtId="0" fontId="8" fillId="0" borderId="2" xfId="0" applyFont="1" applyBorder="1"/>
    <xf numFmtId="176" fontId="8" fillId="0" borderId="2" xfId="2" applyNumberFormat="1" applyFont="1" applyBorder="1"/>
    <xf numFmtId="14" fontId="8" fillId="0" borderId="2" xfId="0" applyNumberFormat="1" applyFont="1" applyBorder="1"/>
    <xf numFmtId="169" fontId="9" fillId="0" borderId="2" xfId="1" applyNumberFormat="1" applyFont="1" applyBorder="1"/>
    <xf numFmtId="165" fontId="14" fillId="27" borderId="2" xfId="1" applyFont="1" applyFill="1" applyBorder="1"/>
    <xf numFmtId="173" fontId="14" fillId="27" borderId="2" xfId="1" applyNumberFormat="1" applyFont="1" applyFill="1" applyBorder="1"/>
    <xf numFmtId="165" fontId="25" fillId="0" borderId="2" xfId="1" applyFont="1" applyBorder="1"/>
    <xf numFmtId="0" fontId="25" fillId="0" borderId="0" xfId="0" applyFont="1"/>
    <xf numFmtId="169" fontId="14" fillId="3" borderId="2" xfId="1" applyNumberFormat="1" applyFont="1" applyFill="1" applyBorder="1"/>
    <xf numFmtId="173" fontId="14" fillId="3" borderId="2" xfId="3" applyNumberFormat="1" applyFont="1" applyFill="1" applyBorder="1"/>
    <xf numFmtId="169" fontId="25" fillId="0" borderId="0" xfId="1" applyNumberFormat="1" applyFont="1"/>
    <xf numFmtId="169" fontId="25" fillId="0" borderId="2" xfId="1" applyNumberFormat="1" applyFont="1" applyBorder="1"/>
    <xf numFmtId="169" fontId="26" fillId="19" borderId="2" xfId="1" applyNumberFormat="1" applyFont="1" applyFill="1" applyBorder="1"/>
    <xf numFmtId="169" fontId="26" fillId="0" borderId="0" xfId="1" applyNumberFormat="1" applyFont="1"/>
    <xf numFmtId="169" fontId="15" fillId="16" borderId="0" xfId="6" applyNumberFormat="1" applyFill="1" applyAlignment="1">
      <alignment wrapText="1"/>
    </xf>
    <xf numFmtId="169" fontId="27" fillId="30" borderId="2" xfId="1" applyNumberFormat="1" applyFont="1" applyFill="1" applyBorder="1"/>
    <xf numFmtId="0" fontId="28" fillId="0" borderId="0" xfId="0" applyFont="1"/>
    <xf numFmtId="179" fontId="0" fillId="0" borderId="0" xfId="0" applyNumberFormat="1"/>
    <xf numFmtId="0" fontId="0" fillId="0" borderId="2" xfId="0" applyBorder="1" applyAlignment="1">
      <alignment vertical="center" wrapText="1"/>
    </xf>
    <xf numFmtId="168" fontId="0" fillId="3" borderId="0" xfId="0" applyNumberFormat="1" applyFill="1"/>
    <xf numFmtId="43" fontId="29" fillId="0" borderId="22" xfId="1" applyNumberFormat="1" applyFont="1" applyFill="1" applyBorder="1" applyAlignment="1">
      <alignment vertical="center" wrapText="1"/>
    </xf>
    <xf numFmtId="168" fontId="14" fillId="18" borderId="0" xfId="0" applyNumberFormat="1" applyFont="1" applyFill="1"/>
    <xf numFmtId="168" fontId="30" fillId="18" borderId="0" xfId="0" applyNumberFormat="1" applyFont="1" applyFill="1"/>
    <xf numFmtId="165" fontId="0" fillId="27" borderId="0" xfId="0" applyNumberFormat="1" applyFill="1"/>
    <xf numFmtId="43" fontId="8" fillId="0" borderId="0" xfId="0" applyNumberFormat="1" applyFont="1" applyAlignment="1" applyProtection="1">
      <alignment horizontal="center"/>
      <protection hidden="1"/>
    </xf>
    <xf numFmtId="169" fontId="31" fillId="3" borderId="0" xfId="0" applyNumberFormat="1" applyFont="1" applyFill="1"/>
    <xf numFmtId="0" fontId="0" fillId="0" borderId="0" xfId="0" applyAlignment="1">
      <alignment horizontal="left"/>
    </xf>
    <xf numFmtId="175" fontId="27" fillId="30" borderId="2" xfId="1" applyNumberFormat="1" applyFont="1" applyFill="1" applyBorder="1" applyAlignment="1">
      <alignment horizontal="left" wrapText="1"/>
    </xf>
    <xf numFmtId="49" fontId="30" fillId="0" borderId="0" xfId="0" applyNumberFormat="1" applyFont="1" applyAlignment="1">
      <alignment horizontal="right"/>
    </xf>
    <xf numFmtId="0" fontId="32" fillId="0" borderId="0" xfId="0" applyFont="1"/>
    <xf numFmtId="0" fontId="33" fillId="0" borderId="0" xfId="0" applyFont="1"/>
    <xf numFmtId="2" fontId="0" fillId="0" borderId="0" xfId="0" applyNumberFormat="1"/>
    <xf numFmtId="3" fontId="24" fillId="0" borderId="0" xfId="0" applyNumberFormat="1" applyFont="1"/>
    <xf numFmtId="169" fontId="0" fillId="3" borderId="0" xfId="0" applyNumberFormat="1" applyFill="1"/>
    <xf numFmtId="0" fontId="34" fillId="0" borderId="0" xfId="0" applyFont="1"/>
    <xf numFmtId="49" fontId="21" fillId="27" borderId="2" xfId="0" applyNumberFormat="1" applyFont="1" applyFill="1" applyBorder="1" applyAlignment="1">
      <alignment horizontal="center" vertical="center" wrapText="1"/>
    </xf>
    <xf numFmtId="168" fontId="8" fillId="0" borderId="2" xfId="5" applyNumberFormat="1" applyFont="1" applyBorder="1" applyAlignment="1" applyProtection="1">
      <alignment horizontal="center" vertical="center"/>
      <protection locked="0"/>
    </xf>
    <xf numFmtId="165" fontId="8" fillId="0" borderId="2" xfId="5" applyFont="1" applyBorder="1" applyAlignment="1" applyProtection="1">
      <alignment horizontal="center" vertical="center"/>
      <protection locked="0"/>
    </xf>
    <xf numFmtId="0" fontId="8" fillId="0" borderId="2" xfId="0" applyFont="1" applyBorder="1" applyAlignment="1" applyProtection="1">
      <alignment horizontal="center" vertical="center"/>
      <protection locked="0"/>
    </xf>
    <xf numFmtId="168" fontId="8" fillId="14" borderId="2" xfId="5" applyNumberFormat="1" applyFont="1" applyFill="1" applyBorder="1" applyAlignment="1" applyProtection="1">
      <alignment horizontal="center" vertical="center"/>
      <protection locked="0"/>
    </xf>
    <xf numFmtId="49" fontId="37" fillId="29" borderId="0" xfId="0" applyNumberFormat="1" applyFont="1" applyFill="1" applyAlignment="1">
      <alignment horizontal="left" vertical="center"/>
    </xf>
    <xf numFmtId="0" fontId="37" fillId="29" borderId="0" xfId="0" applyFont="1" applyFill="1" applyAlignment="1">
      <alignment horizontal="left" vertical="center"/>
    </xf>
    <xf numFmtId="0" fontId="39" fillId="29" borderId="0" xfId="0" applyFont="1" applyFill="1" applyAlignment="1">
      <alignment horizontal="left" vertical="center"/>
    </xf>
    <xf numFmtId="14" fontId="37" fillId="29" borderId="0" xfId="0" applyNumberFormat="1" applyFont="1" applyFill="1" applyAlignment="1">
      <alignment horizontal="left" vertical="center"/>
    </xf>
    <xf numFmtId="171" fontId="37" fillId="29" borderId="0" xfId="2" applyNumberFormat="1" applyFont="1" applyFill="1" applyAlignment="1">
      <alignment horizontal="left" vertical="center"/>
    </xf>
    <xf numFmtId="165" fontId="37" fillId="29" borderId="0" xfId="1" applyFont="1" applyFill="1" applyAlignment="1">
      <alignment horizontal="left" vertical="center"/>
    </xf>
    <xf numFmtId="175" fontId="37" fillId="29" borderId="0" xfId="0" applyNumberFormat="1" applyFont="1" applyFill="1" applyAlignment="1">
      <alignment horizontal="left" vertical="center"/>
    </xf>
    <xf numFmtId="168" fontId="37" fillId="29" borderId="0" xfId="1" applyNumberFormat="1" applyFont="1" applyFill="1" applyAlignment="1">
      <alignment horizontal="left" vertical="center"/>
    </xf>
    <xf numFmtId="0" fontId="37" fillId="0" borderId="0" xfId="0" applyFont="1" applyAlignment="1">
      <alignment horizontal="left" vertical="center"/>
    </xf>
    <xf numFmtId="0" fontId="37" fillId="15" borderId="0" xfId="0" applyFont="1" applyFill="1" applyAlignment="1">
      <alignment horizontal="left" vertical="center"/>
    </xf>
    <xf numFmtId="165" fontId="37" fillId="0" borderId="0" xfId="1" applyFont="1" applyAlignment="1">
      <alignment horizontal="left" vertical="center"/>
    </xf>
    <xf numFmtId="168" fontId="37" fillId="0" borderId="0" xfId="1" applyNumberFormat="1" applyFont="1" applyAlignment="1">
      <alignment horizontal="left" vertical="center"/>
    </xf>
    <xf numFmtId="168" fontId="37" fillId="14" borderId="0" xfId="1" applyNumberFormat="1" applyFont="1" applyFill="1" applyAlignment="1">
      <alignment horizontal="left" vertical="center"/>
    </xf>
    <xf numFmtId="14" fontId="37" fillId="0" borderId="0" xfId="0" applyNumberFormat="1" applyFont="1" applyAlignment="1">
      <alignment horizontal="left" vertical="center"/>
    </xf>
    <xf numFmtId="49" fontId="37" fillId="0" borderId="0" xfId="0" applyNumberFormat="1" applyFont="1" applyAlignment="1">
      <alignment horizontal="left" vertical="center"/>
    </xf>
    <xf numFmtId="0" fontId="8" fillId="32" borderId="2" xfId="0" applyFont="1" applyFill="1" applyBorder="1" applyAlignment="1" applyProtection="1">
      <alignment horizontal="center" vertical="center"/>
      <protection locked="0"/>
    </xf>
    <xf numFmtId="0" fontId="8" fillId="14" borderId="2" xfId="0" applyFont="1" applyFill="1" applyBorder="1" applyAlignment="1" applyProtection="1">
      <alignment horizontal="center" vertical="center"/>
      <protection locked="0"/>
    </xf>
    <xf numFmtId="0" fontId="8" fillId="23" borderId="2" xfId="0" applyFont="1" applyFill="1" applyBorder="1" applyAlignment="1" applyProtection="1">
      <alignment horizontal="center" vertical="center"/>
      <protection locked="0"/>
    </xf>
    <xf numFmtId="0" fontId="8" fillId="18" borderId="2" xfId="0" applyFont="1" applyFill="1" applyBorder="1" applyAlignment="1" applyProtection="1">
      <alignment horizontal="center" vertical="center"/>
      <protection locked="0"/>
    </xf>
    <xf numFmtId="14" fontId="8" fillId="0" borderId="2" xfId="0" applyNumberFormat="1" applyFont="1" applyBorder="1" applyAlignment="1" applyProtection="1">
      <alignment horizontal="center" vertical="center"/>
      <protection locked="0"/>
    </xf>
    <xf numFmtId="0" fontId="8" fillId="0" borderId="14" xfId="0" applyFont="1" applyBorder="1" applyAlignment="1" applyProtection="1">
      <alignment horizontal="center" vertical="center"/>
      <protection locked="0"/>
    </xf>
    <xf numFmtId="168" fontId="8" fillId="0" borderId="2" xfId="13" applyNumberFormat="1" applyFont="1" applyBorder="1" applyAlignment="1" applyProtection="1">
      <alignment horizontal="center" vertical="center"/>
      <protection hidden="1"/>
    </xf>
    <xf numFmtId="42" fontId="8" fillId="0" borderId="2" xfId="0" applyNumberFormat="1" applyFont="1" applyBorder="1" applyAlignment="1" applyProtection="1">
      <alignment horizontal="center" vertical="center"/>
      <protection locked="0"/>
    </xf>
    <xf numFmtId="1" fontId="8" fillId="0" borderId="2" xfId="0" applyNumberFormat="1" applyFont="1" applyBorder="1" applyAlignment="1" applyProtection="1">
      <alignment horizontal="center" vertical="center"/>
      <protection locked="0"/>
    </xf>
    <xf numFmtId="0" fontId="8" fillId="0" borderId="2" xfId="0" applyFont="1" applyBorder="1" applyAlignment="1" applyProtection="1">
      <alignment horizontal="center" vertical="center" wrapText="1"/>
      <protection locked="0"/>
    </xf>
    <xf numFmtId="0" fontId="8" fillId="0" borderId="28" xfId="0" applyFont="1" applyBorder="1" applyAlignment="1" applyProtection="1">
      <alignment horizontal="center" vertical="center"/>
      <protection locked="0"/>
    </xf>
    <xf numFmtId="14" fontId="8" fillId="0" borderId="28" xfId="0" applyNumberFormat="1"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3" borderId="2" xfId="0" applyFont="1" applyFill="1" applyBorder="1" applyAlignment="1">
      <alignment horizontal="center" vertical="center"/>
    </xf>
    <xf numFmtId="49" fontId="8" fillId="0" borderId="29" xfId="0" applyNumberFormat="1" applyFont="1" applyBorder="1" applyAlignment="1" applyProtection="1">
      <alignment horizontal="center" vertical="center"/>
      <protection locked="0"/>
    </xf>
    <xf numFmtId="0" fontId="37" fillId="23" borderId="0" xfId="0" applyFont="1" applyFill="1" applyAlignment="1">
      <alignment horizontal="left" vertical="center"/>
    </xf>
    <xf numFmtId="0" fontId="39" fillId="23" borderId="0" xfId="0" applyFont="1" applyFill="1" applyAlignment="1">
      <alignment horizontal="left" vertical="center"/>
    </xf>
    <xf numFmtId="14" fontId="37" fillId="23" borderId="0" xfId="0" applyNumberFormat="1" applyFont="1" applyFill="1" applyAlignment="1">
      <alignment horizontal="left" vertical="center"/>
    </xf>
    <xf numFmtId="171" fontId="37" fillId="0" borderId="0" xfId="2" applyNumberFormat="1" applyFont="1" applyAlignment="1">
      <alignment horizontal="left" vertical="center"/>
    </xf>
    <xf numFmtId="175" fontId="37" fillId="0" borderId="0" xfId="0" applyNumberFormat="1" applyFont="1" applyAlignment="1">
      <alignment horizontal="left" vertical="center"/>
    </xf>
    <xf numFmtId="171" fontId="37" fillId="18" borderId="0" xfId="2" applyNumberFormat="1" applyFont="1" applyFill="1" applyAlignment="1">
      <alignment horizontal="left" vertical="center"/>
    </xf>
    <xf numFmtId="171" fontId="37" fillId="26" borderId="0" xfId="2" applyNumberFormat="1" applyFont="1" applyFill="1" applyAlignment="1">
      <alignment horizontal="left" vertical="center"/>
    </xf>
    <xf numFmtId="0" fontId="37" fillId="24" borderId="0" xfId="0" applyFont="1" applyFill="1" applyAlignment="1">
      <alignment horizontal="left" vertical="center"/>
    </xf>
    <xf numFmtId="0" fontId="41" fillId="0" borderId="0" xfId="0" applyFont="1" applyAlignment="1">
      <alignment horizontal="center" vertical="center" textRotation="90" wrapText="1"/>
    </xf>
    <xf numFmtId="49" fontId="41" fillId="14" borderId="2" xfId="0" applyNumberFormat="1" applyFont="1" applyFill="1" applyBorder="1" applyAlignment="1">
      <alignment horizontal="center" vertical="center" wrapText="1"/>
    </xf>
    <xf numFmtId="0" fontId="41" fillId="5" borderId="2" xfId="0" applyFont="1" applyFill="1" applyBorder="1" applyAlignment="1">
      <alignment horizontal="center" vertical="center" textRotation="90" wrapText="1"/>
    </xf>
    <xf numFmtId="0" fontId="41" fillId="25" borderId="2" xfId="0" applyFont="1" applyFill="1" applyBorder="1" applyAlignment="1">
      <alignment horizontal="center" vertical="center" textRotation="90" wrapText="1"/>
    </xf>
    <xf numFmtId="0" fontId="41" fillId="6" borderId="2" xfId="0" applyFont="1" applyFill="1" applyBorder="1" applyAlignment="1">
      <alignment horizontal="center" vertical="center" textRotation="90" wrapText="1"/>
    </xf>
    <xf numFmtId="0" fontId="41" fillId="5" borderId="2" xfId="0" applyFont="1" applyFill="1" applyBorder="1" applyAlignment="1">
      <alignment horizontal="center" vertical="center" wrapText="1"/>
    </xf>
    <xf numFmtId="0" fontId="42" fillId="23" borderId="2" xfId="0" applyFont="1" applyFill="1" applyBorder="1" applyAlignment="1">
      <alignment horizontal="center" vertical="center" wrapText="1"/>
    </xf>
    <xf numFmtId="14" fontId="41" fillId="23" borderId="2" xfId="0" applyNumberFormat="1" applyFont="1" applyFill="1" applyBorder="1" applyAlignment="1">
      <alignment horizontal="center" vertical="center" wrapText="1"/>
    </xf>
    <xf numFmtId="14" fontId="41" fillId="23" borderId="2" xfId="0" applyNumberFormat="1" applyFont="1" applyFill="1" applyBorder="1" applyAlignment="1">
      <alignment horizontal="center" vertical="center" textRotation="90" wrapText="1"/>
    </xf>
    <xf numFmtId="0" fontId="42" fillId="23" borderId="2" xfId="0" applyFont="1" applyFill="1" applyBorder="1" applyAlignment="1">
      <alignment horizontal="center" vertical="center" textRotation="90" wrapText="1"/>
    </xf>
    <xf numFmtId="49" fontId="41" fillId="23" borderId="2" xfId="0" applyNumberFormat="1" applyFont="1" applyFill="1" applyBorder="1" applyAlignment="1">
      <alignment horizontal="center" vertical="center" wrapText="1"/>
    </xf>
    <xf numFmtId="0" fontId="41" fillId="0" borderId="2" xfId="0" applyFont="1" applyBorder="1" applyAlignment="1">
      <alignment horizontal="center" vertical="center" textRotation="90" wrapText="1"/>
    </xf>
    <xf numFmtId="0" fontId="41" fillId="23" borderId="2" xfId="0" applyFont="1" applyFill="1" applyBorder="1" applyAlignment="1">
      <alignment horizontal="center" vertical="center" textRotation="90" wrapText="1"/>
    </xf>
    <xf numFmtId="14" fontId="41" fillId="19" borderId="2" xfId="0" applyNumberFormat="1" applyFont="1" applyFill="1" applyBorder="1" applyAlignment="1">
      <alignment horizontal="center" vertical="center" textRotation="90" wrapText="1"/>
    </xf>
    <xf numFmtId="175" fontId="41" fillId="19" borderId="2" xfId="0" applyNumberFormat="1" applyFont="1" applyFill="1" applyBorder="1" applyAlignment="1">
      <alignment horizontal="center" vertical="center" textRotation="90" wrapText="1"/>
    </xf>
    <xf numFmtId="171" fontId="43" fillId="3" borderId="2" xfId="2" applyNumberFormat="1" applyFont="1" applyFill="1" applyBorder="1" applyAlignment="1">
      <alignment horizontal="center" vertical="center" textRotation="90" wrapText="1"/>
    </xf>
    <xf numFmtId="171" fontId="41" fillId="26" borderId="2" xfId="2" applyNumberFormat="1" applyFont="1" applyFill="1" applyBorder="1" applyAlignment="1">
      <alignment horizontal="center" vertical="center" textRotation="90" wrapText="1"/>
    </xf>
    <xf numFmtId="0" fontId="41" fillId="3" borderId="2" xfId="0" applyFont="1" applyFill="1" applyBorder="1" applyAlignment="1">
      <alignment horizontal="center" vertical="center" textRotation="90" wrapText="1"/>
    </xf>
    <xf numFmtId="168" fontId="41" fillId="23" borderId="2" xfId="1" applyNumberFormat="1" applyFont="1" applyFill="1" applyBorder="1" applyAlignment="1">
      <alignment horizontal="center" vertical="center" textRotation="90" wrapText="1"/>
    </xf>
    <xf numFmtId="165" fontId="41" fillId="23" borderId="2" xfId="1" applyFont="1" applyFill="1" applyBorder="1" applyAlignment="1">
      <alignment horizontal="center" vertical="center" textRotation="90" wrapText="1"/>
    </xf>
    <xf numFmtId="165" fontId="41" fillId="27" borderId="2" xfId="1" applyFont="1" applyFill="1" applyBorder="1" applyAlignment="1">
      <alignment horizontal="center" vertical="center" textRotation="90" wrapText="1"/>
    </xf>
    <xf numFmtId="0" fontId="41" fillId="15" borderId="2" xfId="0" applyFont="1" applyFill="1" applyBorder="1" applyAlignment="1">
      <alignment horizontal="center" vertical="center" textRotation="90" wrapText="1"/>
    </xf>
    <xf numFmtId="168" fontId="41" fillId="3" borderId="2" xfId="1" applyNumberFormat="1" applyFont="1" applyFill="1" applyBorder="1" applyAlignment="1">
      <alignment horizontal="center" vertical="center" textRotation="90" wrapText="1"/>
    </xf>
    <xf numFmtId="168" fontId="41" fillId="14" borderId="2" xfId="1" applyNumberFormat="1" applyFont="1" applyFill="1" applyBorder="1" applyAlignment="1">
      <alignment horizontal="center" vertical="center" textRotation="90" wrapText="1"/>
    </xf>
    <xf numFmtId="0" fontId="41" fillId="27" borderId="2" xfId="0" applyFont="1" applyFill="1" applyBorder="1" applyAlignment="1">
      <alignment horizontal="center" vertical="center" textRotation="90" wrapText="1"/>
    </xf>
    <xf numFmtId="0" fontId="41" fillId="3" borderId="2" xfId="0" applyFont="1" applyFill="1" applyBorder="1" applyAlignment="1">
      <alignment horizontal="center" vertical="center" wrapText="1"/>
    </xf>
    <xf numFmtId="165" fontId="41" fillId="0" borderId="2" xfId="1" applyFont="1" applyBorder="1" applyAlignment="1">
      <alignment horizontal="center" vertical="center" textRotation="90" wrapText="1"/>
    </xf>
    <xf numFmtId="0" fontId="41" fillId="27" borderId="2" xfId="0" applyFont="1" applyFill="1" applyBorder="1" applyAlignment="1">
      <alignment horizontal="center" vertical="center" wrapText="1"/>
    </xf>
    <xf numFmtId="14" fontId="41" fillId="24" borderId="2" xfId="0" applyNumberFormat="1" applyFont="1" applyFill="1" applyBorder="1" applyAlignment="1">
      <alignment horizontal="center" vertical="center" wrapText="1"/>
    </xf>
    <xf numFmtId="49" fontId="41" fillId="24" borderId="2" xfId="0" applyNumberFormat="1" applyFont="1" applyFill="1" applyBorder="1" applyAlignment="1">
      <alignment horizontal="center" vertical="center" wrapText="1"/>
    </xf>
    <xf numFmtId="14" fontId="41" fillId="27" borderId="2" xfId="0" applyNumberFormat="1" applyFont="1" applyFill="1" applyBorder="1" applyAlignment="1">
      <alignment horizontal="center" vertical="center" wrapText="1"/>
    </xf>
    <xf numFmtId="0" fontId="40" fillId="0" borderId="0" xfId="0" applyFont="1" applyAlignment="1">
      <alignment horizontal="center" vertical="center" wrapText="1"/>
    </xf>
    <xf numFmtId="0" fontId="14" fillId="0" borderId="0" xfId="0" applyFont="1" applyAlignment="1">
      <alignment horizontal="center"/>
    </xf>
    <xf numFmtId="0" fontId="0" fillId="18" borderId="2" xfId="0" applyFill="1" applyBorder="1" applyAlignment="1">
      <alignment horizontal="center"/>
    </xf>
    <xf numFmtId="0" fontId="16" fillId="28" borderId="0" xfId="0" applyFont="1" applyFill="1" applyAlignment="1">
      <alignment horizontal="center" wrapText="1"/>
    </xf>
    <xf numFmtId="0" fontId="8" fillId="18" borderId="2" xfId="0" applyFont="1" applyFill="1" applyBorder="1" applyAlignment="1">
      <alignment horizontal="center"/>
    </xf>
    <xf numFmtId="169" fontId="0" fillId="0" borderId="0" xfId="0" applyNumberFormat="1" applyAlignment="1">
      <alignment horizontal="center" wrapText="1"/>
    </xf>
    <xf numFmtId="0" fontId="36" fillId="28" borderId="0" xfId="0" applyFont="1" applyFill="1" applyAlignment="1">
      <alignment horizontal="center" wrapText="1"/>
    </xf>
    <xf numFmtId="0" fontId="35" fillId="28" borderId="0" xfId="0" applyFont="1" applyFill="1" applyAlignment="1">
      <alignment horizontal="center" wrapText="1"/>
    </xf>
    <xf numFmtId="0" fontId="3" fillId="5" borderId="8" xfId="0" applyFont="1" applyFill="1" applyBorder="1" applyAlignment="1">
      <alignment horizontal="center" vertical="center"/>
    </xf>
    <xf numFmtId="0" fontId="3" fillId="5" borderId="14" xfId="0" applyFont="1" applyFill="1" applyBorder="1" applyAlignment="1">
      <alignment horizontal="center" vertical="center"/>
    </xf>
    <xf numFmtId="0" fontId="9" fillId="0" borderId="3" xfId="0" applyFont="1" applyBorder="1" applyAlignment="1" applyProtection="1">
      <alignment horizontal="center" vertical="center"/>
      <protection hidden="1"/>
    </xf>
    <xf numFmtId="0" fontId="9" fillId="0" borderId="4" xfId="0" applyFont="1" applyBorder="1" applyAlignment="1" applyProtection="1">
      <alignment horizontal="center" vertical="center"/>
      <protection hidden="1"/>
    </xf>
    <xf numFmtId="0" fontId="9" fillId="0" borderId="5" xfId="0" applyFont="1" applyBorder="1" applyAlignment="1" applyProtection="1">
      <alignment horizontal="center" vertical="center"/>
      <protection hidden="1"/>
    </xf>
    <xf numFmtId="0" fontId="3" fillId="5" borderId="9" xfId="0" applyFont="1" applyFill="1" applyBorder="1" applyAlignment="1">
      <alignment horizontal="left" vertical="center"/>
    </xf>
    <xf numFmtId="0" fontId="3" fillId="5" borderId="26" xfId="0" applyFont="1" applyFill="1" applyBorder="1" applyAlignment="1">
      <alignment horizontal="left" vertical="center"/>
    </xf>
    <xf numFmtId="0" fontId="3" fillId="5" borderId="27" xfId="0" applyFont="1" applyFill="1" applyBorder="1" applyAlignment="1">
      <alignment horizontal="left" vertical="center"/>
    </xf>
    <xf numFmtId="0" fontId="7" fillId="4" borderId="7" xfId="0" applyFont="1" applyFill="1" applyBorder="1" applyAlignment="1" applyProtection="1">
      <alignment horizontal="center" vertical="center" wrapText="1"/>
      <protection hidden="1"/>
    </xf>
    <xf numFmtId="0" fontId="7" fillId="4" borderId="12" xfId="0" applyFont="1" applyFill="1" applyBorder="1" applyAlignment="1" applyProtection="1">
      <alignment horizontal="center" vertical="center" wrapText="1"/>
      <protection hidden="1"/>
    </xf>
    <xf numFmtId="0" fontId="7" fillId="4" borderId="7" xfId="0" applyFont="1" applyFill="1" applyBorder="1" applyAlignment="1" applyProtection="1">
      <alignment horizontal="center" vertical="top" wrapText="1"/>
      <protection hidden="1"/>
    </xf>
    <xf numFmtId="0" fontId="7" fillId="4" borderId="13" xfId="0" applyFont="1" applyFill="1" applyBorder="1" applyAlignment="1" applyProtection="1">
      <alignment horizontal="center" vertical="top" wrapText="1"/>
      <protection hidden="1"/>
    </xf>
    <xf numFmtId="0" fontId="38" fillId="31" borderId="2" xfId="0" applyFont="1" applyFill="1" applyBorder="1" applyAlignment="1">
      <alignment horizontal="center" vertical="center" wrapText="1"/>
    </xf>
    <xf numFmtId="0" fontId="38" fillId="31" borderId="2" xfId="0" applyFont="1" applyFill="1" applyBorder="1" applyAlignment="1">
      <alignment horizontal="left" vertical="center" wrapText="1"/>
    </xf>
    <xf numFmtId="0" fontId="38" fillId="31" borderId="2" xfId="0" applyFont="1" applyFill="1" applyBorder="1" applyAlignment="1">
      <alignment horizontal="left" vertical="center" wrapText="1"/>
    </xf>
    <xf numFmtId="0" fontId="38" fillId="0" borderId="2" xfId="0" applyFont="1" applyBorder="1" applyAlignment="1">
      <alignment horizontal="center" vertical="center" wrapText="1"/>
    </xf>
    <xf numFmtId="0" fontId="38" fillId="0" borderId="2" xfId="0" applyFont="1" applyBorder="1" applyAlignment="1">
      <alignment horizontal="left" vertical="center" wrapText="1"/>
    </xf>
    <xf numFmtId="0" fontId="40" fillId="0" borderId="2" xfId="0" applyFont="1" applyBorder="1" applyAlignment="1">
      <alignment horizontal="center" vertical="center" wrapText="1"/>
    </xf>
  </cellXfs>
  <cellStyles count="16">
    <cellStyle name="Hyperlink" xfId="6" xr:uid="{6A10C881-C10A-452A-8FF2-15F7F04F0666}"/>
    <cellStyle name="Millares" xfId="1" builtinId="3"/>
    <cellStyle name="Millares [0] 2" xfId="7" xr:uid="{F87E2D5E-6BE8-486E-8DCE-F82DD1049805}"/>
    <cellStyle name="Millares [0] 2 2" xfId="15" xr:uid="{9690F823-DA04-4F67-85AC-0F8AD13E27ED}"/>
    <cellStyle name="Millares 2" xfId="5" xr:uid="{A73D0359-756A-4E4D-AD7B-033DC05E3D61}"/>
    <cellStyle name="Millares 2 2" xfId="13" xr:uid="{EE00BF88-F419-4792-AD19-64B21D5A0D16}"/>
    <cellStyle name="Millares 3" xfId="8" xr:uid="{329AAB20-E969-4492-8771-31443ABD9417}"/>
    <cellStyle name="Millares 4" xfId="14" xr:uid="{80536CCB-0C62-4539-B11D-EE0F180C3712}"/>
    <cellStyle name="Moneda" xfId="2" builtinId="4"/>
    <cellStyle name="Moneda 2" xfId="9" xr:uid="{419EAEF7-86EB-4574-8EEF-5F3C244379ED}"/>
    <cellStyle name="Moneda 3" xfId="4" xr:uid="{43CDC1C3-C30A-417D-B4B1-EBFBC1EF83E0}"/>
    <cellStyle name="Moneda 3 2" xfId="12" xr:uid="{5E6F47F3-36E3-452E-906A-8476A63FAA43}"/>
    <cellStyle name="Normal" xfId="0" builtinId="0"/>
    <cellStyle name="Notas 2" xfId="11" xr:uid="{6433B22D-856C-48D2-9BB8-402D15B0D932}"/>
    <cellStyle name="Porcentaje" xfId="3" builtinId="5"/>
    <cellStyle name="Porcentaje 2" xfId="10" xr:uid="{82A1D2E1-914E-4E61-BB2A-36DAA9A019D5}"/>
  </cellStyles>
  <dxfs count="4">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s>
  <tableStyles count="0" defaultTableStyle="TableStyleMedium2" defaultPivotStyle="PivotStyleLight16"/>
  <colors>
    <mruColors>
      <color rgb="FF8EF07D"/>
      <color rgb="FFFFFFFF"/>
      <color rgb="FFF07DD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calcChain" Target="calcChain.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95250</xdr:colOff>
      <xdr:row>2</xdr:row>
      <xdr:rowOff>19050</xdr:rowOff>
    </xdr:from>
    <xdr:to>
      <xdr:col>16</xdr:col>
      <xdr:colOff>200025</xdr:colOff>
      <xdr:row>21</xdr:row>
      <xdr:rowOff>57150</xdr:rowOff>
    </xdr:to>
    <xdr:pic>
      <xdr:nvPicPr>
        <xdr:cNvPr id="2" name="Imagen 1">
          <a:extLst>
            <a:ext uri="{FF2B5EF4-FFF2-40B4-BE49-F238E27FC236}">
              <a16:creationId xmlns:a16="http://schemas.microsoft.com/office/drawing/2014/main" id="{6DED7FF6-CB92-9C7D-708C-3D7B6AEB4E20}"/>
            </a:ext>
          </a:extLst>
        </xdr:cNvPr>
        <xdr:cNvPicPr>
          <a:picLocks noChangeAspect="1"/>
        </xdr:cNvPicPr>
      </xdr:nvPicPr>
      <xdr:blipFill>
        <a:blip xmlns:r="http://schemas.openxmlformats.org/officeDocument/2006/relationships" r:embed="rId1"/>
        <a:stretch>
          <a:fillRect/>
        </a:stretch>
      </xdr:blipFill>
      <xdr:spPr>
        <a:xfrm>
          <a:off x="3143250" y="400050"/>
          <a:ext cx="6810375" cy="36576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35.116.92\Fileserver\Users\14-BA005\Desktop\0.%20Modelo%20Catastro\Modelo%20proyecciones\Original%20Modelo%20de%20Proyecciones%20Financieras.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Lista%20de%20contactos%20de%20clientes1"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35.116.92\Fileserver\Users\dvega.DACD\AppData\Local\Microsoft\Windows\INetCache\Content.Outlook\KQSWTTYZ\PAA%20VIGENCIA%202020%20EJECUTADO%20A%2011%20DE%20JUNIO%20DE%2020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35.116.92\Fileserver\Users\Sergio%20Felipe\Documents\SERGIO\A1.%20TRABAJO\CATASTRO\A9.%20ESTRUCTURACION%20DE%20COSTOS\ESTRUCTURACION%20METODOLOGIA%20COSTOS%20TERRITORIALES%20AREA%20XXXX\PROCESAMIENTO%20MODELO%20AMCO\AMCO%20V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35.116.92\Fileserver\Users\Douglas%20Vega\AppData\Local\Microsoft\Windows\INetCache\Content.Outlook\Q47POTFQ\PAA%20VIGENCIA%202020%20EJECUTADO%20Y%20MODIFICADO%20A%2012%20DE%20JUNIO%20DE%202020.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ileserver\Portafolio%20de%20Servicios%20UAECD\Contenedor\Users\ocross\Documents\COSTOS-INGRESOS\CATASTRO\COSTOS%20PRODUCTOS%20CATASTRO%20(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rowinfs02\saf\Contenedor\Users\mmachado\Downloads\COSTOS%20PRODUCTOS%20PRESENTACION%20(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rowinfs02\saf\Contenedor\Users\mlozano\Documents\Informaci&#243;n%202020\1.%20Presupuesto%202020\1.%20Ejecuci&#243;n%20presupuestal%202020\PAA\14.%20PAA%20VIGENCIA%202020%20MODIFICADO%20Y%20EJECUTADO%20A%204%20DE%20MARZO%20DE%202020.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ileserver\Portafolio%20de%20Servicios%20UAECD\Contenedor\Users\ocross\Downloads\COSTEO%20FENALCO.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35.116.92\Fileserver\Users\CATASTRO\MUNICIPIOS\SOACHA\20200518_V33_Presupuesto_Soacha_Solo7Meses_ActConserv_Devuelto_ValorAntTI_18-05-2020.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ileserver\Portafolio%20de%20Servicios%20UAECD\Contenedor\Users\ocross\Downloads\Contenedor%20PBARRERA\Escritorio\Archivo%20plano%20Devoluc%20%20ReteFuen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adores"/>
      <sheetName val="Cálculo de flujos"/>
      <sheetName val="Flujo de caja directo"/>
      <sheetName val="Estados Financieros"/>
      <sheetName val="Flujo de caja indirecto"/>
      <sheetName val="Perpetuidad"/>
      <sheetName val="Nuevos parámetros"/>
      <sheetName val="EVA"/>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ctos"/>
      <sheetName val="Configurar"/>
      <sheetName val="Datos de ejemplo"/>
    </sheetNames>
    <sheetDataSet>
      <sheetData sheetId="0" refreshError="1"/>
      <sheetData sheetId="1" refreshError="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INFORMACIÓN GENERAL"/>
      <sheetName val="borrador"/>
      <sheetName val="B. PLAN DE ADQUISICIONES  2020"/>
      <sheetName val="Hoja3"/>
      <sheetName val="Hoja2"/>
      <sheetName val="C. NECESIDADES ADICIONALES"/>
      <sheetName val="Hoja1"/>
      <sheetName val="TD RESUMEN"/>
      <sheetName val="TD PAA VS PROYECTOS"/>
      <sheetName val="TD PAA VS TIPO PROYECTOS"/>
      <sheetName val="Códigos CV - No Borrar"/>
      <sheetName val="Info Base - No Borrar"/>
      <sheetName val="TD COLOMBIA COMPRA EFICIENTE"/>
      <sheetName val="TD CONTRATACIÓN A LA VIS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UT"/>
      <sheetName val="DATOS_MPIO"/>
      <sheetName val="ACTUALIZACION"/>
      <sheetName val="CONSERVACION"/>
      <sheetName val="OBSERVATORIO"/>
      <sheetName val="COSTOS_TI"/>
      <sheetName val="GASTOS_GENERALES_II"/>
      <sheetName val="CONSULTA_PREVIA"/>
      <sheetName val="GASTOS_DE_VIAJES"/>
      <sheetName val="TALENTO HUMANO"/>
      <sheetName val="INI_OPER_PERS_ESPACIOS"/>
      <sheetName val="MODELO_FINANCIERO"/>
      <sheetName val="COSTOS_2020"/>
      <sheetName val="COSTOS_2021"/>
      <sheetName val="COSTO_2020-2021"/>
      <sheetName val="COSTO_PREDIO_URB_RURAL"/>
      <sheetName val="COSTO_PREDIO_ACTUALIZACION"/>
      <sheetName val="COSTO_PREDIO_CONSERVACION"/>
      <sheetName val="LINEA_TIEMPO"/>
      <sheetName val="Papeleria"/>
      <sheetName val="Transpor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INFORMACIÓN GENERAL"/>
      <sheetName val="borrador"/>
      <sheetName val="B. PLAN DE ADQUISICIONES  2020"/>
      <sheetName val="Hoja3"/>
      <sheetName val="Hoja2"/>
      <sheetName val="C. NECESIDADES ADICIONALES"/>
      <sheetName val="Hoja1"/>
      <sheetName val="TD RESUMEN"/>
      <sheetName val="TD PAA VS PROYECTOS"/>
      <sheetName val="TD PAA VS TIPO PROYECTOS"/>
      <sheetName val="Códigos CV - No Borrar"/>
      <sheetName val="Info Base - No Borrar"/>
      <sheetName val="TD COLOMBIA COMPRA EFICIENTE"/>
      <sheetName val="TD CONTRATACIÓN A LA VIS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1"/>
      <sheetName val="TALENTO HUMANO"/>
      <sheetName val="SER PUBLICOS"/>
      <sheetName val="presentacion "/>
      <sheetName val="Mnzanas catastrales"/>
      <sheetName val="Ventas"/>
      <sheetName val="Planos Bogotá"/>
      <sheetName val="PERITAJES"/>
      <sheetName val="Registros alfanumericos"/>
      <sheetName val="TD productos"/>
      <sheetName val="Productos"/>
      <sheetName val="TD Venta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1"/>
      <sheetName val="SER PUBLICOS"/>
      <sheetName val="TALENTO HUMANO"/>
      <sheetName val="PRESENTACION "/>
      <sheetName val="Planos Bogotá"/>
      <sheetName val="MANZANAS CATASTRALES"/>
      <sheetName val="PERITAJES"/>
      <sheetName val="REGISTROS ALFANUMERICOS"/>
      <sheetName val="AVALUOS"/>
      <sheetName val="MAPA DIGITAL TH"/>
      <sheetName val="Actualización BD Censo"/>
      <sheetName val="Hoja1"/>
      <sheetName val="COSTEO CARTOGRAFÍA"/>
      <sheetName val="COSTEO CAPTURA"/>
      <sheetName val="Ventas"/>
      <sheetName val="Certificación catastral"/>
      <sheetName val="Control % de concentrac. (3)"/>
      <sheetName val="TD productos"/>
      <sheetName val="Productos"/>
      <sheetName val="TD Ventas"/>
      <sheetName val="Control % de concentrac."/>
      <sheetName val="PLAN"/>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fil diseñador"/>
      <sheetName val="A. INFORMACIÓN GENERAL"/>
      <sheetName val="borrador"/>
      <sheetName val="B. PLAN DE ADQUISICIONES  2020"/>
      <sheetName val="Hoja3"/>
      <sheetName val="Hoja2"/>
      <sheetName val="C. NECESIDADES ADICIONALES"/>
      <sheetName val="Hoja1"/>
      <sheetName val="TD RESUMEN"/>
      <sheetName val="TD PAA VS PROYECTOS"/>
      <sheetName val="TD PAA VS TIPO PROYECTOS"/>
      <sheetName val="Códigos CV - No Borrar"/>
      <sheetName val="Info Base - No Borrar"/>
      <sheetName val="TD COLOMBIA COMPRA EFICIENTE"/>
      <sheetName val="TD CONTRATACIÓN A LA VIS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LENTO HUMANO"/>
      <sheetName val="Resumen"/>
      <sheetName val="Software Libre"/>
      <sheetName val="Agol"/>
      <sheetName val="COSTEO CAPTURA"/>
      <sheetName val="REGISTROS ALFANUMERICOS"/>
      <sheetName val="GASTOS GENERALES"/>
      <sheetName val="Gastos en el tiempo"/>
      <sheetName val="Costos acumulados de proyecto"/>
      <sheetName val="Hoja de cálculo de dat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EA_TIEMPO"/>
      <sheetName val="Papeleria"/>
      <sheetName val="Transporte"/>
      <sheetName val="DATOS_MPIO"/>
      <sheetName val="ACTUALIZACION"/>
      <sheetName val="CONSERVACION"/>
      <sheetName val="OBSERVATORIO"/>
      <sheetName val="CONSULTA_PREVIA"/>
      <sheetName val="GASTOS_DE_VIAJES"/>
      <sheetName val="COSTOS_TI"/>
      <sheetName val="GASTOS_GENERALES_II"/>
      <sheetName val="MODELO_FINANCIERO"/>
      <sheetName val="MF_XA_PRESUPUESTO_20200518"/>
      <sheetName val="Hoja1"/>
      <sheetName val="Hoja2"/>
      <sheetName val="COSTOS_2020"/>
      <sheetName val="COSTOS_2021"/>
      <sheetName val="COSTO_2020-2021"/>
      <sheetName val="COSTO_PREDIO_URB_RURAL"/>
      <sheetName val="COSTO_PREDIO_ACTUALIZACION"/>
      <sheetName val="COSTO_PREDIO_CONSERVACION"/>
      <sheetName val="TALENTO HUMAN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ERT"/>
      <sheetName val="CERT 1"/>
      <sheetName val="PLANO"/>
    </sheetNames>
    <sheetDataSet>
      <sheetData sheetId="0"/>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gdea.supertransporte.gov.co/ST.Correspondencia.Web/CorrExtRecibida/Radicado?UserID=zDla0lEtu/Ob4K1F5fNCnqg55GHRYdmuJWKI81q+ctdjAHQ+TY09Hg==&amp;TaskID=UbyonNkNCfA3GktC8GbkhnAe+JozHDhZGAEviFAJ9uk=&amp;Process=VOJD/3qQPzb2y85sBXkEKHUQ9NK3RRla&amp;Step=uKD0NuKtSWc=&amp;Incident=gUZGG6uoNgY=&amp;JobFunction=XeGkxtYLoD3kraZweYeqQodXKPwJRFNMuUziiSwmm9GcS2AMXBHWjUDTef4vZX5rb/Lon7/hkMFQkKOZ4tFn/w==&amp;UserFullName=DDYPPlomO2kSdOK6CUPYWyQHFrcC4NeCy/j3jvNqXcc=&amp;UserEmail=tKP4UfT5CaLPPUsu9uq6pdKTeEh6+M3TFA3NyxMVbdeKCCpiTSvypg==&amp;Supervisor=zDla0lEtu/Ob4K1F5fNCnqg55GHRYdmu46k9nLqxcULEjQge+TrkoQ==&amp;SupervisorFullName=RrVdejf0Ct/v2uiFNO5Z8FUCm2Es+Nk+d+KPmYOG528=&amp;TaskStatus=wmJOgbc/QUk=&amp;Version=ufnuGIZJsgw=&amp;StartTime=+w2moI3OZ1XDOpVXy1nw0YOVU49gaXx4&amp;OcultarMenu=dq6ZkK5u5wc=&amp;SoloLectura=dq6ZkK5u5wc=&amp;co_solicitud=27905" TargetMode="External"/><Relationship Id="rId1" Type="http://schemas.openxmlformats.org/officeDocument/2006/relationships/hyperlink" Target="https://sgdea.supertransporte.gov.co/ST.Correspondencia.Web/CorrExtRecibida/Radicado?UserID=zDla0lEtu/Ob4K1F5fNCnqg55GHRYdmuJWKI81q+ctdjAHQ+TY09Hg==&amp;TaskID=UbyonNkNCfA3GktC8GbkhnAe+JozHDhZGAEviFAJ9uk=&amp;Process=VOJD/3qQPzb2y85sBXkEKHUQ9NK3RRla&amp;Step=uKD0NuKtSWc=&amp;Incident=gUZGG6uoNgY=&amp;JobFunction=XeGkxtYLoD3kraZweYeqQodXKPwJRFNMuUziiSwmm9GcS2AMXBHWjUDTef4vZX5rb/Lon7/hkMFQkKOZ4tFn/w==&amp;UserFullName=DDYPPlomO2kSdOK6CUPYWyQHFrcC4NeCy/j3jvNqXcc=&amp;UserEmail=tKP4UfT5CaLPPUsu9uq6pdKTeEh6+M3TFA3NyxMVbdeKCCpiTSvypg==&amp;Supervisor=zDla0lEtu/Ob4K1F5fNCnqg55GHRYdmu46k9nLqxcULEjQge+TrkoQ==&amp;SupervisorFullName=RrVdejf0Ct/v2uiFNO5Z8FUCm2Es+Nk+d+KPmYOG528=&amp;TaskStatus=wmJOgbc/QUk=&amp;Version=ufnuGIZJsgw=&amp;StartTime=+w2moI3OZ1XDOpVXy1nw0YOVU49gaXx4&amp;OcultarMenu=dq6ZkK5u5wc=&amp;SoloLectura=dq6ZkK5u5wc=&amp;co_solicitud=27905"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70688F-ADDC-4FDD-A035-F05A21B7DA8E}">
  <sheetPr>
    <tabColor rgb="FF00B0F0"/>
  </sheetPr>
  <dimension ref="C1:H62"/>
  <sheetViews>
    <sheetView showGridLines="0" topLeftCell="C1" workbookViewId="0">
      <selection activeCell="D3" sqref="D3"/>
    </sheetView>
  </sheetViews>
  <sheetFormatPr baseColWidth="10" defaultColWidth="11.5546875" defaultRowHeight="14.4" x14ac:dyDescent="0.3"/>
  <cols>
    <col min="1" max="1" width="1.88671875" customWidth="1"/>
    <col min="2" max="2" width="2.88671875" customWidth="1"/>
    <col min="3" max="3" width="42" bestFit="1" customWidth="1"/>
    <col min="4" max="4" width="41.109375" customWidth="1"/>
    <col min="5" max="5" width="1.5546875" customWidth="1"/>
    <col min="6" max="6" width="1" customWidth="1"/>
    <col min="7" max="7" width="12.6640625" bestFit="1" customWidth="1"/>
    <col min="8" max="8" width="36.5546875" bestFit="1" customWidth="1"/>
  </cols>
  <sheetData>
    <row r="1" spans="3:8" ht="5.4" customHeight="1" x14ac:dyDescent="0.3"/>
    <row r="2" spans="3:8" ht="15.6" x14ac:dyDescent="0.3">
      <c r="C2" s="266" t="s">
        <v>0</v>
      </c>
      <c r="D2" s="266"/>
      <c r="G2" s="103">
        <f>IFERROR(VLOOKUP(D4,'Base ONE DRIVE'!$C:$BG,54,0)+VLOOKUP(D4,'Base ONE DRIVE'!$C:$BG,55,0)+VLOOKUP(D4,'Base ONE DRIVE'!$C:$BG,56,0)+VLOOKUP(D4,'Base ONE DRIVE'!$C:$BG,57,0),0)</f>
        <v>0</v>
      </c>
      <c r="H2" s="102" t="s">
        <v>1</v>
      </c>
    </row>
    <row r="3" spans="3:8" x14ac:dyDescent="0.3">
      <c r="C3" s="100" t="e">
        <f>CONCATENATE("Radicado - ",(VLOOKUP(D4,'Base ONE DRIVE'!C:CF,87,0)))</f>
        <v>#N/A</v>
      </c>
      <c r="D3" s="90" t="e">
        <f>+VLOOKUP(D6,'Base ONE DRIVE'!$B:$G,6,0)</f>
        <v>#N/A</v>
      </c>
      <c r="G3" s="104">
        <f>IFERROR(VLOOKUP(D4,'Base ONE DRIVE'!$C:$BK,59,0),)</f>
        <v>0</v>
      </c>
      <c r="H3" t="s">
        <v>2</v>
      </c>
    </row>
    <row r="4" spans="3:8" x14ac:dyDescent="0.3">
      <c r="C4" s="105" t="e">
        <f>VLOOKUP(D6,'Base ONE DRIVE'!B:H,7,0)</f>
        <v>#N/A</v>
      </c>
      <c r="D4" s="106" t="str">
        <f>CONCATENATE(D6,"-",D7)</f>
        <v>239-2025-4</v>
      </c>
      <c r="G4" s="104">
        <f>IFERROR(VLOOKUP(D4,'Base ONE DRIVE'!$C:$BK,58,0),)</f>
        <v>0</v>
      </c>
      <c r="H4" t="s">
        <v>3</v>
      </c>
    </row>
    <row r="5" spans="3:8" ht="14.4" customHeight="1" x14ac:dyDescent="0.3">
      <c r="C5" s="267"/>
      <c r="D5" s="267"/>
      <c r="G5" s="104">
        <f>IFERROR(VLOOKUP(D4,'Base ONE DRIVE'!$C:$BK,60,0),)</f>
        <v>0</v>
      </c>
      <c r="H5" t="s">
        <v>4</v>
      </c>
    </row>
    <row r="6" spans="3:8" x14ac:dyDescent="0.3">
      <c r="C6" s="107" t="s">
        <v>5</v>
      </c>
      <c r="D6" s="107" t="s">
        <v>6</v>
      </c>
      <c r="G6" s="104">
        <f>IFERROR(VLOOKUP(D4,'Base ONE DRIVE'!$C:$BK,61,0),)</f>
        <v>0</v>
      </c>
      <c r="H6" t="s">
        <v>7</v>
      </c>
    </row>
    <row r="7" spans="3:8" x14ac:dyDescent="0.3">
      <c r="C7" s="107" t="s">
        <v>8</v>
      </c>
      <c r="D7" s="108">
        <v>4</v>
      </c>
      <c r="G7" s="103">
        <f>SUM(G3:G6)</f>
        <v>0</v>
      </c>
      <c r="H7" s="102" t="s">
        <v>9</v>
      </c>
    </row>
    <row r="8" spans="3:8" ht="7.2" customHeight="1" x14ac:dyDescent="0.3"/>
    <row r="9" spans="3:8" x14ac:dyDescent="0.3">
      <c r="C9" s="113" t="s">
        <v>10</v>
      </c>
      <c r="D9" s="109"/>
    </row>
    <row r="10" spans="3:8" x14ac:dyDescent="0.3">
      <c r="C10" s="113" t="s">
        <v>11</v>
      </c>
      <c r="D10" s="116" t="e">
        <f>VLOOKUP(D4,'Base ONE DRIVE'!C:AI,26,0)</f>
        <v>#N/A</v>
      </c>
    </row>
    <row r="11" spans="3:8" x14ac:dyDescent="0.3">
      <c r="C11" s="113" t="s">
        <v>12</v>
      </c>
      <c r="D11" s="109" t="e">
        <f>DATEDIF(VLOOKUP(D6,'Base ONE DRIVE'!B:V,20,0),VLOOKUP(D6,'Base ONE DRIVE'!B:V,21,0),"y") &amp; " años " &amp; DATEDIF(VLOOKUP(D6,'Base ONE DRIVE'!B:V,20,0),VLOOKUP(D6,'Base ONE DRIVE'!B:V,21,0),"ym") &amp; " meses " &amp; DATEDIF(VLOOKUP(D6,'Base ONE DRIVE'!B:V,20,0),VLOOKUP(D6,'Base ONE DRIVE'!B:V,21,0)+1,"md") &amp; " días"</f>
        <v>#N/A</v>
      </c>
    </row>
    <row r="12" spans="3:8" x14ac:dyDescent="0.3">
      <c r="C12" s="113" t="s">
        <v>13</v>
      </c>
      <c r="D12" s="111" t="e">
        <f>VLOOKUP(D6,'Base ONE DRIVE'!B:U,20,0)</f>
        <v>#N/A</v>
      </c>
    </row>
    <row r="13" spans="3:8" x14ac:dyDescent="0.3">
      <c r="C13" s="113" t="s">
        <v>14</v>
      </c>
      <c r="D13" s="125" t="e">
        <f>VLOOKUP(D4,'Base ONE DRIVE'!C:AI,33,0)</f>
        <v>#N/A</v>
      </c>
    </row>
    <row r="14" spans="3:8" x14ac:dyDescent="0.3">
      <c r="C14" s="113" t="s">
        <v>15</v>
      </c>
      <c r="D14" s="125">
        <f>IFERROR(IF(D20="RESPONSABLE DE IVA",(D13/1.19)*19%,0),0)</f>
        <v>0</v>
      </c>
    </row>
    <row r="15" spans="3:8" x14ac:dyDescent="0.3">
      <c r="C15" s="113" t="s">
        <v>16</v>
      </c>
      <c r="D15" s="125" t="e">
        <f>D13-D14</f>
        <v>#N/A</v>
      </c>
    </row>
    <row r="16" spans="3:8" ht="6.6" customHeight="1" x14ac:dyDescent="0.3"/>
    <row r="17" spans="3:8" x14ac:dyDescent="0.3">
      <c r="C17" s="114" t="s">
        <v>17</v>
      </c>
      <c r="D17" s="90">
        <f>IFERROR(VLOOKUP(D4,'Base ONE DRIVE'!$C:$BA,51,0),0)</f>
        <v>0</v>
      </c>
    </row>
    <row r="18" spans="3:8" x14ac:dyDescent="0.3">
      <c r="C18" s="114" t="s">
        <v>18</v>
      </c>
      <c r="D18" s="90">
        <f>IFERROR(VLOOKUP(D4,'Base ONE DRIVE'!$C:$BC,53,0),0)</f>
        <v>0</v>
      </c>
    </row>
    <row r="19" spans="3:8" x14ac:dyDescent="0.3">
      <c r="C19" s="114" t="s">
        <v>19</v>
      </c>
      <c r="D19" s="90">
        <f>IFERROR(VLOOKUP(D4,'Base ONE DRIVE'!$C:$BY,50,0),0)</f>
        <v>0</v>
      </c>
    </row>
    <row r="20" spans="3:8" x14ac:dyDescent="0.3">
      <c r="C20" s="114" t="s">
        <v>20</v>
      </c>
      <c r="D20" s="90">
        <f>IFERROR(IF(VLOOKUP(D4,'Base ONE DRIVE'!$C:$BP,66,0)="NO","NO RESPONSABLE DE IVA","RESPONSABLE DE IVA"),0)</f>
        <v>0</v>
      </c>
    </row>
    <row r="21" spans="3:8" x14ac:dyDescent="0.3">
      <c r="C21" s="114" t="s">
        <v>21</v>
      </c>
      <c r="D21" s="90">
        <f>IFERROR(VLOOKUP(D4,'Base ONE DRIVE'!$C:$BO,65,0),0)</f>
        <v>0</v>
      </c>
    </row>
    <row r="22" spans="3:8" x14ac:dyDescent="0.3">
      <c r="C22" s="114" t="s">
        <v>22</v>
      </c>
      <c r="D22" s="99">
        <f>IFERROR(VLOOKUP(D4,'Base ONE DRIVE'!$C:$BY,68,0),0)</f>
        <v>0</v>
      </c>
    </row>
    <row r="23" spans="3:8" x14ac:dyDescent="0.3">
      <c r="C23" s="114" t="s">
        <v>23</v>
      </c>
      <c r="D23" s="99">
        <f>IFERROR(VLOOKUP(D4,'Base ONE DRIVE'!$C:$BY,71,0),0)</f>
        <v>0</v>
      </c>
    </row>
    <row r="24" spans="3:8" x14ac:dyDescent="0.3">
      <c r="C24" s="114" t="s">
        <v>24</v>
      </c>
      <c r="D24" s="99">
        <f>IFERROR(VLOOKUP(D4,'Base ONE DRIVE'!$C:$BY,75,0),0)</f>
        <v>0</v>
      </c>
    </row>
    <row r="25" spans="3:8" x14ac:dyDescent="0.3">
      <c r="C25" s="114" t="s">
        <v>25</v>
      </c>
      <c r="D25" s="99">
        <f>IFERROR(VLOOKUP(D4,'Base ONE DRIVE'!$C:$CC,79,0),0)</f>
        <v>0</v>
      </c>
    </row>
    <row r="26" spans="3:8" x14ac:dyDescent="0.3">
      <c r="C26" s="114" t="s">
        <v>26</v>
      </c>
      <c r="D26" s="99">
        <f>IFERROR(VLOOKUP(D4,'Base ONE DRIVE'!$C:$CC,77,0),0)</f>
        <v>0</v>
      </c>
    </row>
    <row r="27" spans="3:8" ht="28.8" x14ac:dyDescent="0.3">
      <c r="C27" s="114" t="s">
        <v>27</v>
      </c>
      <c r="D27" s="90" t="e">
        <f>VLOOKUP(D4,'Base ONE DRIVE'!$C:$F,4,0)</f>
        <v>#N/A</v>
      </c>
      <c r="H27" s="124" t="s">
        <v>28</v>
      </c>
    </row>
    <row r="28" spans="3:8" x14ac:dyDescent="0.3">
      <c r="C28" s="114" t="s">
        <v>29</v>
      </c>
      <c r="D28" s="90" t="e">
        <f>VLOOKUP(D4,'Base ONE DRIVE'!$C:$BQ,67,0)</f>
        <v>#N/A</v>
      </c>
    </row>
    <row r="29" spans="3:8" x14ac:dyDescent="0.3">
      <c r="C29" s="114" t="s">
        <v>30</v>
      </c>
      <c r="D29" s="90" t="str">
        <f>IFERROR(IF((CONCATENATE(D6,"-","SI")=VLOOKUP((CONCATENATE(D6,"-","SI")),#REF!,1,0)),"SI","NO"),"NO")</f>
        <v>NO</v>
      </c>
    </row>
    <row r="30" spans="3:8" ht="6.6" customHeight="1" x14ac:dyDescent="0.3"/>
    <row r="31" spans="3:8" x14ac:dyDescent="0.3">
      <c r="C31" s="114" t="s">
        <v>31</v>
      </c>
      <c r="D31" s="112">
        <f>+G3</f>
        <v>0</v>
      </c>
    </row>
    <row r="32" spans="3:8" x14ac:dyDescent="0.3">
      <c r="C32" s="114" t="s">
        <v>32</v>
      </c>
      <c r="D32" s="112">
        <f>+G4</f>
        <v>0</v>
      </c>
    </row>
    <row r="33" spans="3:4" x14ac:dyDescent="0.3">
      <c r="C33" s="114" t="s">
        <v>33</v>
      </c>
      <c r="D33" s="112">
        <f>IFERROR(VLOOKUP(D4,'Base ONE DRIVE'!$C:$AK,35,0),0)</f>
        <v>0</v>
      </c>
    </row>
    <row r="34" spans="3:4" x14ac:dyDescent="0.3">
      <c r="C34" s="114" t="s">
        <v>34</v>
      </c>
      <c r="D34" s="112"/>
    </row>
    <row r="35" spans="3:4" x14ac:dyDescent="0.3">
      <c r="C35" s="114" t="s">
        <v>35</v>
      </c>
      <c r="D35" s="112">
        <f>IFERROR(VLOOKUP(D4,'Base ONE DRIVE'!$C:$AO,36,0),0)</f>
        <v>0</v>
      </c>
    </row>
    <row r="36" spans="3:4" x14ac:dyDescent="0.3">
      <c r="C36" s="114" t="s">
        <v>36</v>
      </c>
      <c r="D36" s="112">
        <f>IFERROR(VLOOKUP(D4,'Base ONE DRIVE'!$C:$AO,37,0),0)</f>
        <v>0</v>
      </c>
    </row>
    <row r="37" spans="3:4" x14ac:dyDescent="0.3">
      <c r="C37" s="114" t="s">
        <v>37</v>
      </c>
      <c r="D37" s="112">
        <f>IFERROR(VLOOKUP(D4,'Base ONE DRIVE'!$C:$AO,38,0),0)</f>
        <v>0</v>
      </c>
    </row>
    <row r="38" spans="3:4" x14ac:dyDescent="0.3">
      <c r="C38" s="114" t="s">
        <v>38</v>
      </c>
      <c r="D38" s="112">
        <f>IFERROR(VLOOKUP(D4,'Base ONE DRIVE'!$C:$AO,39,0),0)</f>
        <v>0</v>
      </c>
    </row>
    <row r="39" spans="3:4" x14ac:dyDescent="0.3">
      <c r="C39" s="114" t="s">
        <v>39</v>
      </c>
      <c r="D39" s="112">
        <f>+G5</f>
        <v>0</v>
      </c>
    </row>
    <row r="40" spans="3:4" x14ac:dyDescent="0.3">
      <c r="C40" s="114" t="s">
        <v>40</v>
      </c>
      <c r="D40" s="112">
        <f>IFERROR(VLOOKUP(D4,'Base ONE DRIVE'!$C:$AP,40,0),0)</f>
        <v>0</v>
      </c>
    </row>
    <row r="41" spans="3:4" x14ac:dyDescent="0.3">
      <c r="C41" s="114" t="s">
        <v>41</v>
      </c>
      <c r="D41" s="112">
        <f>IFERROR(VLOOKUP(D4,'Base ONE DRIVE'!$C:$AX,41,0),0)</f>
        <v>0</v>
      </c>
    </row>
    <row r="42" spans="3:4" x14ac:dyDescent="0.3">
      <c r="C42" s="114" t="s">
        <v>42</v>
      </c>
      <c r="D42" s="112">
        <f>IFERROR(VLOOKUP(D4,'Base ONE DRIVE'!$C:$AX,43,0),0)</f>
        <v>0</v>
      </c>
    </row>
    <row r="43" spans="3:4" x14ac:dyDescent="0.3">
      <c r="C43" s="114" t="s">
        <v>43</v>
      </c>
      <c r="D43" s="112">
        <f>IFERROR(VLOOKUP(D4,'Base ONE DRIVE'!$C:$AX,42,0),0)</f>
        <v>0</v>
      </c>
    </row>
    <row r="44" spans="3:4" x14ac:dyDescent="0.3">
      <c r="C44" s="114" t="s">
        <v>44</v>
      </c>
      <c r="D44" s="112">
        <f>IFERROR(VLOOKUP(D4,'Base ONE DRIVE'!$C:$AX,44,0),0)</f>
        <v>0</v>
      </c>
    </row>
    <row r="45" spans="3:4" x14ac:dyDescent="0.3">
      <c r="C45" s="114" t="s">
        <v>45</v>
      </c>
      <c r="D45" s="112">
        <f>INPUT!I3</f>
        <v>49799</v>
      </c>
    </row>
    <row r="46" spans="3:4" x14ac:dyDescent="0.3">
      <c r="C46" s="114" t="s">
        <v>46</v>
      </c>
      <c r="D46" s="112">
        <f>INPUT!$B$14</f>
        <v>1423500</v>
      </c>
    </row>
    <row r="47" spans="3:4" ht="6.6" customHeight="1" x14ac:dyDescent="0.3"/>
    <row r="48" spans="3:4" x14ac:dyDescent="0.3">
      <c r="C48" s="115" t="s">
        <v>47</v>
      </c>
      <c r="D48" s="110">
        <f>D42</f>
        <v>0</v>
      </c>
    </row>
    <row r="49" spans="3:4" x14ac:dyDescent="0.3">
      <c r="C49" s="115"/>
      <c r="D49" s="133">
        <f>IFERROR(D50/D42,0)</f>
        <v>0</v>
      </c>
    </row>
    <row r="50" spans="3:4" x14ac:dyDescent="0.3">
      <c r="C50" s="115" t="s">
        <v>48</v>
      </c>
      <c r="D50" s="110">
        <f>IFERROR(ROUND(VLOOKUP(D4,'Base ONE DRIVE'!$C:$AX,46,0),0),0)</f>
        <v>0</v>
      </c>
    </row>
    <row r="51" spans="3:4" ht="9" customHeight="1" x14ac:dyDescent="0.3"/>
    <row r="52" spans="3:4" x14ac:dyDescent="0.3">
      <c r="C52" s="122" t="s">
        <v>49</v>
      </c>
      <c r="D52" s="121">
        <f>D33</f>
        <v>0</v>
      </c>
    </row>
    <row r="53" spans="3:4" x14ac:dyDescent="0.3">
      <c r="C53" s="122" t="s">
        <v>50</v>
      </c>
      <c r="D53" s="123" t="e">
        <f>D56/D52</f>
        <v>#DIV/0!</v>
      </c>
    </row>
    <row r="54" spans="3:4" ht="6.6" customHeight="1" x14ac:dyDescent="0.3">
      <c r="D54" s="104"/>
    </row>
    <row r="55" spans="3:4" x14ac:dyDescent="0.3">
      <c r="C55" s="109" t="s">
        <v>51</v>
      </c>
      <c r="D55" s="112">
        <f>IFERROR(VLOOKUP($D4,'Base ONE DRIVE'!$C$6:$BZ$6,77,0),0)</f>
        <v>0</v>
      </c>
    </row>
    <row r="56" spans="3:4" x14ac:dyDescent="0.3">
      <c r="C56" s="122" t="s">
        <v>52</v>
      </c>
      <c r="D56" s="121">
        <f>IFERROR(ROUND(VLOOKUP(D4,'Base ONE DRIVE'!$C:$AX,47,0),0),0)</f>
        <v>0</v>
      </c>
    </row>
    <row r="57" spans="3:4" ht="3.6" customHeight="1" x14ac:dyDescent="0.3">
      <c r="D57" s="104"/>
    </row>
    <row r="58" spans="3:4" x14ac:dyDescent="0.3">
      <c r="C58" s="109" t="s">
        <v>53</v>
      </c>
      <c r="D58" s="112">
        <f>IFERROR(ROUND(VLOOKUP(D4,'Base ONE DRIVE'!$C:$AX,48,0),0),0)</f>
        <v>0</v>
      </c>
    </row>
    <row r="59" spans="3:4" ht="8.4" customHeight="1" x14ac:dyDescent="0.3">
      <c r="D59" s="104"/>
    </row>
    <row r="60" spans="3:4" x14ac:dyDescent="0.3">
      <c r="C60" s="117" t="s">
        <v>54</v>
      </c>
      <c r="D60" s="119">
        <f>D50+D56+D58</f>
        <v>0</v>
      </c>
    </row>
    <row r="61" spans="3:4" ht="8.4" customHeight="1" x14ac:dyDescent="0.3">
      <c r="C61" s="118"/>
      <c r="D61" s="120"/>
    </row>
    <row r="62" spans="3:4" x14ac:dyDescent="0.3">
      <c r="C62" s="117" t="s">
        <v>55</v>
      </c>
      <c r="D62" s="119">
        <f>IFERROR(VLOOKUP(D4,'Base ONE DRIVE'!$C:$AY,49,0),0)-D55</f>
        <v>0</v>
      </c>
    </row>
  </sheetData>
  <mergeCells count="2">
    <mergeCell ref="C2:D2"/>
    <mergeCell ref="C5:D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V303"/>
  <sheetViews>
    <sheetView showGridLines="0" tabSelected="1" zoomScale="85" zoomScaleNormal="85" workbookViewId="0">
      <pane xSplit="3" ySplit="6" topLeftCell="D7" activePane="bottomRight" state="frozen"/>
      <selection pane="topRight"/>
      <selection pane="bottomLeft" activeCell="A2" sqref="A2"/>
      <selection pane="bottomRight" activeCell="B3" sqref="B3:C3"/>
    </sheetView>
  </sheetViews>
  <sheetFormatPr baseColWidth="10" defaultColWidth="9.109375" defaultRowHeight="12.6" customHeight="1" x14ac:dyDescent="0.3"/>
  <cols>
    <col min="1" max="1" width="3.21875" style="204" customWidth="1"/>
    <col min="2" max="2" width="13.109375" style="210" customWidth="1"/>
    <col min="3" max="3" width="9.77734375" style="204" customWidth="1"/>
    <col min="4" max="4" width="4.5546875" style="204" customWidth="1"/>
    <col min="5" max="5" width="8.6640625" style="204" customWidth="1"/>
    <col min="6" max="6" width="10.33203125" style="204" customWidth="1"/>
    <col min="7" max="7" width="11.88671875" style="204" customWidth="1"/>
    <col min="8" max="8" width="33.33203125" style="204" customWidth="1"/>
    <col min="9" max="9" width="36.88671875" style="226" customWidth="1"/>
    <col min="10" max="10" width="32.5546875" style="227" customWidth="1"/>
    <col min="11" max="11" width="11.33203125" style="204" customWidth="1"/>
    <col min="12" max="12" width="12.5546875" style="228" customWidth="1"/>
    <col min="13" max="13" width="11.109375" style="228" customWidth="1"/>
    <col min="14" max="14" width="10.21875" style="226" customWidth="1"/>
    <col min="15" max="15" width="12.109375" style="228" customWidth="1"/>
    <col min="16" max="16" width="15.77734375" style="210" customWidth="1"/>
    <col min="17" max="17" width="7.109375" style="204" customWidth="1"/>
    <col min="18" max="18" width="11.33203125" style="228" customWidth="1"/>
    <col min="19" max="19" width="7.44140625" style="226" customWidth="1"/>
    <col min="20" max="20" width="11" style="228" customWidth="1"/>
    <col min="21" max="21" width="11.6640625" style="209" customWidth="1"/>
    <col min="22" max="22" width="11.88671875" style="228" customWidth="1"/>
    <col min="23" max="23" width="9.33203125" style="204" customWidth="1"/>
    <col min="24" max="24" width="6.6640625" style="204" customWidth="1"/>
    <col min="25" max="25" width="8.109375" style="204" customWidth="1"/>
    <col min="26" max="26" width="15.88671875" style="229" customWidth="1"/>
    <col min="27" max="27" width="14.88671875" style="206" customWidth="1"/>
    <col min="28" max="28" width="14.88671875" style="230" customWidth="1"/>
    <col min="29" max="29" width="11.6640625" style="207" customWidth="1"/>
    <col min="30" max="31" width="5.6640625" style="204" customWidth="1"/>
    <col min="32" max="32" width="5.109375" style="204" bestFit="1" customWidth="1"/>
    <col min="33" max="33" width="10.6640625" style="204" bestFit="1" customWidth="1"/>
    <col min="34" max="34" width="13.33203125" style="231" customWidth="1"/>
    <col min="35" max="35" width="15.88671875" style="232" customWidth="1"/>
    <col min="36" max="36" width="15" style="204" customWidth="1"/>
    <col min="37" max="37" width="11.5546875" style="207" customWidth="1"/>
    <col min="38" max="38" width="7" style="206" customWidth="1"/>
    <col min="39" max="39" width="14.33203125" style="206" customWidth="1"/>
    <col min="40" max="40" width="10.6640625" style="206" customWidth="1"/>
    <col min="41" max="41" width="11.6640625" style="206" customWidth="1"/>
    <col min="42" max="42" width="14.6640625" style="206" customWidth="1"/>
    <col min="43" max="46" width="13.33203125" style="206" customWidth="1"/>
    <col min="47" max="47" width="9.88671875" style="206" customWidth="1"/>
    <col min="48" max="48" width="11.6640625" style="206" customWidth="1"/>
    <col min="49" max="50" width="13.33203125" style="206" customWidth="1"/>
    <col min="51" max="51" width="14.33203125" style="206" customWidth="1"/>
    <col min="52" max="52" width="7.44140625" style="204" customWidth="1"/>
    <col min="53" max="53" width="7.109375" style="233" customWidth="1"/>
    <col min="54" max="54" width="5.5546875" style="204" customWidth="1"/>
    <col min="55" max="55" width="5.88671875" style="205" customWidth="1"/>
    <col min="56" max="56" width="5.88671875" style="206" customWidth="1"/>
    <col min="57" max="57" width="12.44140625" style="207" customWidth="1"/>
    <col min="58" max="58" width="8.5546875" style="204" customWidth="1"/>
    <col min="59" max="59" width="11.109375" style="208" customWidth="1"/>
    <col min="60" max="63" width="10.109375" style="208" customWidth="1"/>
    <col min="64" max="64" width="11.88671875" style="208" customWidth="1"/>
    <col min="65" max="67" width="8.5546875" style="204" customWidth="1"/>
    <col min="68" max="68" width="8.6640625" style="204" customWidth="1"/>
    <col min="69" max="69" width="12.88671875" style="204" customWidth="1"/>
    <col min="70" max="70" width="8.109375" style="204" customWidth="1"/>
    <col min="71" max="71" width="15.88671875" style="206" customWidth="1"/>
    <col min="72" max="73" width="8.109375" style="204" customWidth="1"/>
    <col min="74" max="74" width="13.44140625" style="206" customWidth="1"/>
    <col min="75" max="75" width="6.6640625" style="204" customWidth="1"/>
    <col min="76" max="76" width="19.33203125" style="204" customWidth="1"/>
    <col min="77" max="77" width="10.5546875" style="204" customWidth="1"/>
    <col min="78" max="78" width="5.88671875" style="204" customWidth="1"/>
    <col min="79" max="79" width="10.77734375" style="204" customWidth="1"/>
    <col min="80" max="81" width="5.88671875" style="204" customWidth="1"/>
    <col min="82" max="82" width="13.88671875" style="204" customWidth="1"/>
    <col min="83" max="83" width="9.6640625" style="204" bestFit="1" customWidth="1"/>
    <col min="84" max="84" width="5.88671875" style="204" customWidth="1"/>
    <col min="85" max="86" width="4.88671875" style="210" customWidth="1"/>
    <col min="87" max="87" width="6.6640625" style="204" customWidth="1"/>
    <col min="88" max="88" width="20.109375" style="204" bestFit="1" customWidth="1"/>
    <col min="89" max="89" width="9.21875" style="204" customWidth="1"/>
    <col min="90" max="90" width="9.109375" style="204" bestFit="1" customWidth="1"/>
    <col min="91" max="91" width="36.5546875" style="204" bestFit="1" customWidth="1"/>
    <col min="92" max="92" width="16.109375" style="204" bestFit="1" customWidth="1"/>
    <col min="93" max="16377" width="9.109375" style="204"/>
    <col min="16378" max="16379" width="9.109375" style="204" bestFit="1" customWidth="1"/>
    <col min="16380" max="16384" width="9.109375" style="204"/>
  </cols>
  <sheetData>
    <row r="1" spans="1:100" ht="12.6" customHeight="1" x14ac:dyDescent="0.3">
      <c r="B1" s="196"/>
      <c r="C1" s="197"/>
      <c r="D1" s="197"/>
      <c r="E1" s="197"/>
      <c r="F1" s="197"/>
      <c r="G1" s="197"/>
      <c r="H1" s="197"/>
      <c r="I1" s="197"/>
      <c r="J1" s="198"/>
      <c r="K1" s="197"/>
      <c r="L1" s="199"/>
      <c r="M1" s="199"/>
      <c r="N1" s="197"/>
      <c r="O1" s="199"/>
      <c r="P1" s="196"/>
      <c r="Q1" s="197"/>
      <c r="R1" s="199"/>
      <c r="S1" s="197"/>
      <c r="T1" s="199"/>
      <c r="U1" s="199"/>
      <c r="V1" s="199"/>
      <c r="W1" s="197"/>
      <c r="X1" s="197"/>
      <c r="Y1" s="197"/>
      <c r="Z1" s="200"/>
      <c r="AA1" s="201"/>
      <c r="AB1" s="202"/>
      <c r="AC1" s="203"/>
      <c r="AD1" s="197"/>
      <c r="AE1" s="197"/>
      <c r="AF1" s="197"/>
      <c r="AG1" s="197"/>
      <c r="AH1" s="200"/>
      <c r="AI1" s="200"/>
      <c r="AJ1" s="197"/>
      <c r="AK1" s="203"/>
      <c r="AL1" s="201"/>
      <c r="AM1" s="201"/>
      <c r="AN1" s="201"/>
      <c r="AO1" s="201"/>
      <c r="AP1" s="201"/>
      <c r="AQ1" s="201"/>
      <c r="AR1" s="201"/>
      <c r="AS1" s="201"/>
      <c r="AT1" s="201"/>
      <c r="AU1" s="201"/>
      <c r="AV1" s="201"/>
      <c r="AW1" s="201"/>
      <c r="AX1" s="201"/>
      <c r="AY1" s="201"/>
      <c r="AZ1" s="197"/>
      <c r="BA1" s="197"/>
    </row>
    <row r="2" spans="1:100" ht="21" customHeight="1" x14ac:dyDescent="0.3">
      <c r="B2" s="285" t="s">
        <v>5624</v>
      </c>
      <c r="C2" s="285"/>
      <c r="D2" s="286" t="s">
        <v>5625</v>
      </c>
      <c r="E2" s="286"/>
      <c r="F2" s="286"/>
      <c r="G2" s="286"/>
      <c r="H2" s="286"/>
      <c r="I2" s="287" t="s">
        <v>5626</v>
      </c>
      <c r="J2" s="286" t="s">
        <v>5627</v>
      </c>
      <c r="K2" s="286"/>
      <c r="L2" s="286"/>
      <c r="M2" s="286"/>
      <c r="N2" s="197"/>
      <c r="O2" s="199"/>
      <c r="P2" s="196"/>
      <c r="Q2" s="197"/>
      <c r="R2" s="199"/>
      <c r="S2" s="197"/>
      <c r="T2" s="199"/>
      <c r="U2" s="199"/>
      <c r="V2" s="199"/>
      <c r="W2" s="197"/>
      <c r="X2" s="197"/>
      <c r="Y2" s="197"/>
      <c r="Z2" s="200"/>
      <c r="AA2" s="201"/>
      <c r="AB2" s="202"/>
      <c r="AC2" s="203"/>
      <c r="AD2" s="197"/>
      <c r="AE2" s="197"/>
      <c r="AF2" s="197"/>
      <c r="AG2" s="197"/>
      <c r="AH2" s="200"/>
      <c r="AI2" s="200"/>
      <c r="AJ2" s="197"/>
      <c r="AK2" s="203"/>
      <c r="AL2" s="201"/>
      <c r="AM2" s="201"/>
      <c r="AN2" s="201"/>
      <c r="AO2" s="201"/>
      <c r="AP2" s="201"/>
      <c r="AQ2" s="201"/>
      <c r="AR2" s="201"/>
      <c r="AS2" s="201"/>
      <c r="AT2" s="201"/>
      <c r="AU2" s="201"/>
      <c r="AV2" s="201"/>
      <c r="AW2" s="201"/>
      <c r="AX2" s="201"/>
      <c r="AY2" s="201"/>
      <c r="AZ2" s="197"/>
      <c r="BA2" s="197"/>
      <c r="BB2" s="197"/>
      <c r="BC2" s="197"/>
      <c r="BD2" s="201"/>
      <c r="BE2" s="203"/>
      <c r="BF2" s="197"/>
      <c r="BG2" s="203"/>
      <c r="BH2" s="203"/>
      <c r="BI2" s="203"/>
      <c r="BJ2" s="203"/>
      <c r="BK2" s="203"/>
      <c r="BL2" s="203"/>
      <c r="BM2" s="197"/>
      <c r="BN2" s="197"/>
      <c r="BO2" s="197"/>
      <c r="BP2" s="197"/>
      <c r="BQ2" s="197"/>
      <c r="BR2" s="197"/>
      <c r="BS2" s="201"/>
      <c r="BT2" s="197"/>
      <c r="BU2" s="197"/>
      <c r="BV2" s="201"/>
      <c r="BW2" s="197"/>
      <c r="BX2" s="197"/>
      <c r="BY2" s="197"/>
      <c r="BZ2" s="197"/>
      <c r="CA2" s="197"/>
      <c r="CB2" s="197"/>
      <c r="CC2" s="197"/>
      <c r="CD2" s="197"/>
      <c r="CE2" s="197"/>
      <c r="CF2" s="197"/>
      <c r="CG2" s="196"/>
      <c r="CH2" s="196"/>
      <c r="CI2" s="197"/>
      <c r="CJ2" s="197"/>
      <c r="CL2" s="197"/>
      <c r="CM2" s="197"/>
      <c r="CN2" s="197"/>
      <c r="CO2" s="197"/>
      <c r="CP2" s="197"/>
      <c r="CQ2" s="197"/>
      <c r="CR2" s="197"/>
      <c r="CS2" s="197"/>
      <c r="CT2" s="197"/>
      <c r="CU2" s="197"/>
      <c r="CV2" s="197"/>
    </row>
    <row r="3" spans="1:100" ht="42" customHeight="1" x14ac:dyDescent="0.3">
      <c r="B3" s="288">
        <v>1</v>
      </c>
      <c r="C3" s="288"/>
      <c r="D3" s="289" t="s">
        <v>6673</v>
      </c>
      <c r="E3" s="289"/>
      <c r="F3" s="289"/>
      <c r="G3" s="289"/>
      <c r="H3" s="289"/>
      <c r="I3" s="290" t="s">
        <v>6674</v>
      </c>
      <c r="J3" s="289" t="s">
        <v>6675</v>
      </c>
      <c r="K3" s="289"/>
      <c r="L3" s="289"/>
      <c r="M3" s="289"/>
      <c r="N3" s="197"/>
      <c r="O3" s="265"/>
      <c r="P3" s="265"/>
      <c r="Q3" s="265"/>
      <c r="R3" s="265"/>
      <c r="S3" s="197"/>
      <c r="T3" s="199"/>
      <c r="U3" s="199"/>
      <c r="V3" s="199"/>
      <c r="W3" s="197"/>
      <c r="X3" s="197"/>
      <c r="Y3" s="197"/>
      <c r="Z3" s="200"/>
      <c r="AA3" s="201"/>
      <c r="AB3" s="202"/>
      <c r="AC3" s="203"/>
      <c r="AD3" s="197"/>
      <c r="AE3" s="197"/>
      <c r="AF3" s="197"/>
      <c r="AG3" s="197"/>
      <c r="AH3" s="200"/>
      <c r="AI3" s="200"/>
      <c r="AJ3" s="197"/>
      <c r="AK3" s="203"/>
      <c r="AL3" s="201"/>
      <c r="AM3" s="201"/>
      <c r="AN3" s="201"/>
      <c r="AO3" s="201"/>
      <c r="AP3" s="201"/>
      <c r="AQ3" s="201"/>
      <c r="AR3" s="201"/>
      <c r="AS3" s="201"/>
      <c r="AT3" s="201"/>
      <c r="AU3" s="201"/>
      <c r="AV3" s="201"/>
      <c r="AW3" s="201"/>
      <c r="AX3" s="201"/>
      <c r="AY3" s="201"/>
      <c r="AZ3" s="197"/>
      <c r="BA3" s="197"/>
      <c r="BB3" s="197"/>
      <c r="BC3" s="197"/>
      <c r="BD3" s="201"/>
      <c r="BE3" s="203"/>
      <c r="BF3" s="197"/>
      <c r="BG3" s="203"/>
      <c r="BH3" s="203"/>
      <c r="BI3" s="203"/>
      <c r="BJ3" s="203"/>
      <c r="BK3" s="203"/>
      <c r="BL3" s="203"/>
      <c r="BM3" s="197"/>
      <c r="BN3" s="197"/>
      <c r="BO3" s="197"/>
      <c r="BP3" s="197"/>
      <c r="BQ3" s="197"/>
      <c r="BR3" s="197"/>
      <c r="BS3" s="201"/>
      <c r="BT3" s="197"/>
      <c r="BU3" s="197"/>
      <c r="BV3" s="201"/>
      <c r="BW3" s="197"/>
      <c r="BX3" s="197"/>
      <c r="BY3" s="197"/>
      <c r="BZ3" s="197"/>
      <c r="CA3" s="197"/>
      <c r="CB3" s="197"/>
      <c r="CC3" s="197"/>
      <c r="CD3" s="197"/>
      <c r="CE3" s="197"/>
      <c r="CF3" s="197"/>
      <c r="CG3" s="196"/>
      <c r="CH3" s="196"/>
      <c r="CI3" s="197"/>
      <c r="CJ3" s="197"/>
      <c r="CL3" s="197"/>
      <c r="CM3" s="197"/>
      <c r="CN3" s="197"/>
      <c r="CO3" s="197"/>
      <c r="CP3" s="197"/>
      <c r="CQ3" s="197"/>
      <c r="CR3" s="197"/>
      <c r="CS3" s="197"/>
      <c r="CT3" s="197"/>
      <c r="CU3" s="197"/>
      <c r="CV3" s="197"/>
    </row>
    <row r="4" spans="1:100" ht="12.6" customHeight="1" x14ac:dyDescent="0.3">
      <c r="B4" s="196"/>
      <c r="C4" s="197"/>
      <c r="D4" s="197"/>
      <c r="E4" s="197"/>
      <c r="F4" s="197"/>
      <c r="G4" s="197"/>
      <c r="H4" s="197"/>
      <c r="I4" s="197"/>
      <c r="J4" s="198"/>
      <c r="K4" s="197"/>
      <c r="L4" s="199"/>
      <c r="M4" s="199"/>
      <c r="N4" s="197"/>
      <c r="O4" s="199"/>
      <c r="P4" s="196"/>
      <c r="Q4" s="197"/>
      <c r="R4" s="199"/>
      <c r="S4" s="197"/>
      <c r="T4" s="199"/>
      <c r="U4" s="199"/>
      <c r="V4" s="199"/>
      <c r="W4" s="197"/>
      <c r="X4" s="197"/>
      <c r="Y4" s="197"/>
      <c r="Z4" s="200"/>
      <c r="AA4" s="201"/>
      <c r="AB4" s="202"/>
      <c r="AC4" s="203"/>
      <c r="AD4" s="197"/>
      <c r="AE4" s="197"/>
      <c r="AF4" s="197"/>
      <c r="AG4" s="197"/>
      <c r="AH4" s="200"/>
      <c r="AI4" s="200"/>
      <c r="AJ4" s="197"/>
      <c r="AK4" s="203"/>
      <c r="AL4" s="201"/>
      <c r="AM4" s="201"/>
      <c r="AN4" s="201"/>
      <c r="AO4" s="201"/>
      <c r="AP4" s="201"/>
      <c r="AQ4" s="201"/>
      <c r="AR4" s="201"/>
      <c r="AS4" s="201"/>
      <c r="AT4" s="201"/>
      <c r="AU4" s="201"/>
      <c r="AV4" s="201"/>
      <c r="AW4" s="201"/>
      <c r="AX4" s="201"/>
      <c r="AY4" s="201"/>
      <c r="AZ4" s="197"/>
      <c r="BA4" s="197"/>
    </row>
    <row r="5" spans="1:100" ht="12.6" customHeight="1" x14ac:dyDescent="0.3">
      <c r="B5" s="196"/>
      <c r="C5" s="197"/>
      <c r="D5" s="197"/>
      <c r="E5" s="197"/>
      <c r="F5" s="197"/>
      <c r="G5" s="197"/>
      <c r="H5" s="197"/>
      <c r="I5" s="197"/>
      <c r="J5" s="198"/>
      <c r="K5" s="197"/>
      <c r="L5" s="199"/>
      <c r="M5" s="199"/>
      <c r="N5" s="197"/>
      <c r="O5" s="199"/>
      <c r="P5" s="196"/>
      <c r="Q5" s="197"/>
      <c r="R5" s="199"/>
      <c r="S5" s="197"/>
      <c r="T5" s="199"/>
      <c r="U5" s="199"/>
      <c r="V5" s="199"/>
      <c r="W5" s="197"/>
      <c r="X5" s="197"/>
      <c r="Y5" s="197"/>
      <c r="Z5" s="200"/>
      <c r="AA5" s="201"/>
      <c r="AB5" s="202"/>
      <c r="AC5" s="203"/>
      <c r="AD5" s="197"/>
      <c r="AE5" s="197"/>
      <c r="AF5" s="197"/>
      <c r="AG5" s="197"/>
      <c r="AH5" s="200"/>
      <c r="AI5" s="200"/>
      <c r="AJ5" s="197"/>
      <c r="AK5" s="203"/>
      <c r="AL5" s="201"/>
      <c r="AM5" s="201"/>
      <c r="AN5" s="201"/>
      <c r="AO5" s="201"/>
      <c r="AP5" s="201"/>
      <c r="AQ5" s="201"/>
      <c r="AR5" s="201"/>
      <c r="AS5" s="201"/>
      <c r="AT5" s="201"/>
      <c r="AU5" s="201"/>
      <c r="AV5" s="201"/>
      <c r="AW5" s="201"/>
      <c r="AX5" s="201"/>
      <c r="AY5" s="201"/>
      <c r="AZ5" s="197"/>
      <c r="BA5" s="197"/>
    </row>
    <row r="6" spans="1:100" s="234" customFormat="1" ht="32.4" customHeight="1" x14ac:dyDescent="0.3">
      <c r="B6" s="235" t="s">
        <v>56</v>
      </c>
      <c r="C6" s="236" t="s">
        <v>57</v>
      </c>
      <c r="D6" s="237" t="s">
        <v>58</v>
      </c>
      <c r="E6" s="238" t="s">
        <v>59</v>
      </c>
      <c r="F6" s="239" t="s">
        <v>60</v>
      </c>
      <c r="G6" s="239" t="s">
        <v>61</v>
      </c>
      <c r="H6" s="240" t="s">
        <v>62</v>
      </c>
      <c r="I6" s="240" t="s">
        <v>63</v>
      </c>
      <c r="J6" s="240" t="s">
        <v>64</v>
      </c>
      <c r="K6" s="241" t="s">
        <v>65</v>
      </c>
      <c r="L6" s="242" t="s">
        <v>66</v>
      </c>
      <c r="M6" s="243" t="s">
        <v>67</v>
      </c>
      <c r="N6" s="241" t="s">
        <v>68</v>
      </c>
      <c r="O6" s="244" t="s">
        <v>69</v>
      </c>
      <c r="P6" s="245" t="s">
        <v>70</v>
      </c>
      <c r="Q6" s="242" t="s">
        <v>71</v>
      </c>
      <c r="R6" s="246" t="s">
        <v>72</v>
      </c>
      <c r="S6" s="242" t="s">
        <v>73</v>
      </c>
      <c r="T6" s="247" t="s">
        <v>74</v>
      </c>
      <c r="U6" s="247" t="s">
        <v>75</v>
      </c>
      <c r="V6" s="247" t="s">
        <v>76</v>
      </c>
      <c r="W6" s="247" t="s">
        <v>77</v>
      </c>
      <c r="X6" s="247" t="s">
        <v>78</v>
      </c>
      <c r="Y6" s="247" t="s">
        <v>79</v>
      </c>
      <c r="Z6" s="247" t="s">
        <v>80</v>
      </c>
      <c r="AA6" s="248" t="s">
        <v>81</v>
      </c>
      <c r="AB6" s="247" t="s">
        <v>82</v>
      </c>
      <c r="AC6" s="247" t="s">
        <v>83</v>
      </c>
      <c r="AD6" s="247" t="s">
        <v>84</v>
      </c>
      <c r="AE6" s="247" t="s">
        <v>85</v>
      </c>
      <c r="AF6" s="247" t="s">
        <v>86</v>
      </c>
      <c r="AG6" s="249" t="s">
        <v>87</v>
      </c>
      <c r="AH6" s="250" t="s">
        <v>88</v>
      </c>
      <c r="AI6" s="251" t="s">
        <v>89</v>
      </c>
      <c r="AJ6" s="252" t="s">
        <v>90</v>
      </c>
      <c r="AK6" s="253" t="s">
        <v>91</v>
      </c>
      <c r="AL6" s="253" t="s">
        <v>92</v>
      </c>
      <c r="AM6" s="253" t="s">
        <v>93</v>
      </c>
      <c r="AN6" s="253" t="s">
        <v>94</v>
      </c>
      <c r="AO6" s="253" t="s">
        <v>40</v>
      </c>
      <c r="AP6" s="253" t="s">
        <v>95</v>
      </c>
      <c r="AQ6" s="254" t="s">
        <v>96</v>
      </c>
      <c r="AR6" s="253" t="s">
        <v>97</v>
      </c>
      <c r="AS6" s="253" t="s">
        <v>98</v>
      </c>
      <c r="AT6" s="253" t="s">
        <v>99</v>
      </c>
      <c r="AU6" s="253" t="s">
        <v>100</v>
      </c>
      <c r="AV6" s="253" t="s">
        <v>101</v>
      </c>
      <c r="AW6" s="253" t="s">
        <v>102</v>
      </c>
      <c r="AX6" s="253" t="s">
        <v>103</v>
      </c>
      <c r="AY6" s="246" t="s">
        <v>104</v>
      </c>
      <c r="AZ6" s="251" t="s">
        <v>105</v>
      </c>
      <c r="BA6" s="246" t="s">
        <v>106</v>
      </c>
      <c r="BB6" s="255" t="s">
        <v>107</v>
      </c>
      <c r="BC6" s="253" t="s">
        <v>108</v>
      </c>
      <c r="BD6" s="256" t="s">
        <v>109</v>
      </c>
      <c r="BE6" s="245" t="s">
        <v>108</v>
      </c>
      <c r="BF6" s="257" t="s">
        <v>110</v>
      </c>
      <c r="BG6" s="257" t="s">
        <v>111</v>
      </c>
      <c r="BH6" s="257" t="s">
        <v>112</v>
      </c>
      <c r="BI6" s="257" t="s">
        <v>113</v>
      </c>
      <c r="BJ6" s="257" t="s">
        <v>114</v>
      </c>
      <c r="BK6" s="257" t="s">
        <v>115</v>
      </c>
      <c r="BL6" s="258" t="s">
        <v>34</v>
      </c>
      <c r="BM6" s="245" t="s">
        <v>51</v>
      </c>
      <c r="BN6" s="245" t="s">
        <v>116</v>
      </c>
      <c r="BO6" s="245" t="s">
        <v>117</v>
      </c>
      <c r="BP6" s="259" t="s">
        <v>118</v>
      </c>
      <c r="BQ6" s="245" t="s">
        <v>119</v>
      </c>
      <c r="BR6" s="260" t="s">
        <v>120</v>
      </c>
      <c r="BS6" s="245" t="s">
        <v>121</v>
      </c>
      <c r="BT6" s="245" t="s">
        <v>93</v>
      </c>
      <c r="BU6" s="260" t="s">
        <v>122</v>
      </c>
      <c r="BV6" s="245" t="s">
        <v>123</v>
      </c>
      <c r="BW6" s="245" t="s">
        <v>124</v>
      </c>
      <c r="BX6" s="261" t="s">
        <v>125</v>
      </c>
      <c r="BY6" s="245" t="s">
        <v>126</v>
      </c>
      <c r="BZ6" s="245" t="s">
        <v>127</v>
      </c>
      <c r="CA6" s="262" t="s">
        <v>128</v>
      </c>
      <c r="CB6" s="263" t="s">
        <v>129</v>
      </c>
      <c r="CC6" s="263" t="s">
        <v>130</v>
      </c>
      <c r="CD6" s="245" t="s">
        <v>131</v>
      </c>
      <c r="CE6" s="245" t="s">
        <v>132</v>
      </c>
      <c r="CF6" s="264" t="s">
        <v>133</v>
      </c>
      <c r="CL6" s="234" t="s">
        <v>5623</v>
      </c>
      <c r="CO6" s="234">
        <v>142</v>
      </c>
      <c r="CP6" s="234">
        <v>326</v>
      </c>
    </row>
    <row r="7" spans="1:100" s="223" customFormat="1" ht="12" x14ac:dyDescent="0.3">
      <c r="A7" s="204"/>
      <c r="B7" s="224" t="s">
        <v>5863</v>
      </c>
      <c r="C7" s="211" t="s">
        <v>5864</v>
      </c>
      <c r="D7" s="194">
        <v>2</v>
      </c>
      <c r="E7" s="194">
        <v>2026</v>
      </c>
      <c r="F7" s="194" t="s">
        <v>134</v>
      </c>
      <c r="G7" s="194">
        <v>1023369835</v>
      </c>
      <c r="H7" s="212" t="s">
        <v>1806</v>
      </c>
      <c r="I7" s="213" t="s">
        <v>5710</v>
      </c>
      <c r="J7" s="214" t="s">
        <v>146</v>
      </c>
      <c r="K7" s="215">
        <v>46032</v>
      </c>
      <c r="L7" s="215">
        <v>46035</v>
      </c>
      <c r="M7" s="194" t="s">
        <v>137</v>
      </c>
      <c r="N7" s="215">
        <v>46033</v>
      </c>
      <c r="O7" s="194" t="s">
        <v>5865</v>
      </c>
      <c r="P7" s="220">
        <v>12726</v>
      </c>
      <c r="Q7" s="215">
        <v>46032</v>
      </c>
      <c r="R7" s="220">
        <v>45526</v>
      </c>
      <c r="S7" s="215">
        <v>46031</v>
      </c>
      <c r="T7" s="215">
        <v>46035</v>
      </c>
      <c r="U7" s="215">
        <v>46277</v>
      </c>
      <c r="V7" s="215" t="s">
        <v>5632</v>
      </c>
      <c r="W7" s="215" t="s">
        <v>5628</v>
      </c>
      <c r="X7" s="216"/>
      <c r="Y7" s="217">
        <v>23670224</v>
      </c>
      <c r="Z7" s="218" t="s">
        <v>5858</v>
      </c>
      <c r="AA7" s="218">
        <v>23670224</v>
      </c>
      <c r="AB7" s="218" t="s">
        <v>5858</v>
      </c>
      <c r="AC7" s="219">
        <v>1</v>
      </c>
      <c r="AD7" s="219">
        <v>30</v>
      </c>
      <c r="AE7" s="219">
        <v>2</v>
      </c>
      <c r="AF7" s="219">
        <v>2026</v>
      </c>
      <c r="AG7" s="218">
        <v>2958778</v>
      </c>
      <c r="AH7" s="218">
        <v>2958778</v>
      </c>
      <c r="AI7" s="194"/>
      <c r="AJ7" s="192">
        <v>2958778</v>
      </c>
      <c r="AK7" s="193" t="s">
        <v>5859</v>
      </c>
      <c r="AL7" s="193" t="s">
        <v>5859</v>
      </c>
      <c r="AM7" s="193" t="s">
        <v>5859</v>
      </c>
      <c r="AN7" s="193" t="s">
        <v>5859</v>
      </c>
      <c r="AO7" s="193">
        <v>2958778</v>
      </c>
      <c r="AP7" s="193">
        <v>739694.5</v>
      </c>
      <c r="AQ7" s="193">
        <v>330396877</v>
      </c>
      <c r="AR7" s="193">
        <v>2219083.5</v>
      </c>
      <c r="AS7" s="193">
        <v>739694.5</v>
      </c>
      <c r="AT7" s="193">
        <v>42.37</v>
      </c>
      <c r="AU7" s="193" t="s">
        <v>5859</v>
      </c>
      <c r="AV7" s="193">
        <v>28581.8</v>
      </c>
      <c r="AW7" s="193" t="s">
        <v>5859</v>
      </c>
      <c r="AX7" s="193">
        <v>2930196</v>
      </c>
      <c r="AY7" s="194" t="s">
        <v>139</v>
      </c>
      <c r="AZ7" s="194" t="s">
        <v>143</v>
      </c>
      <c r="BA7" s="194">
        <v>1</v>
      </c>
      <c r="BB7" s="194" t="s">
        <v>143</v>
      </c>
      <c r="BC7" s="194"/>
      <c r="BD7" s="194"/>
      <c r="BE7" s="194"/>
      <c r="BF7" s="195"/>
      <c r="BG7" s="195" t="s">
        <v>5866</v>
      </c>
      <c r="BH7" s="195" t="s">
        <v>5859</v>
      </c>
      <c r="BI7" s="195" t="s">
        <v>5859</v>
      </c>
      <c r="BJ7" s="195" t="s">
        <v>5859</v>
      </c>
      <c r="BK7" s="195" t="s">
        <v>5859</v>
      </c>
      <c r="BL7" s="194" t="s">
        <v>139</v>
      </c>
      <c r="BM7" s="194" t="s">
        <v>139</v>
      </c>
      <c r="BN7" s="194" t="s">
        <v>139</v>
      </c>
      <c r="BO7" s="194" t="s">
        <v>139</v>
      </c>
      <c r="BP7" s="194">
        <v>8299</v>
      </c>
      <c r="BQ7" s="194" t="s">
        <v>139</v>
      </c>
      <c r="BR7" s="194"/>
      <c r="BS7" s="194">
        <v>12</v>
      </c>
      <c r="BT7" s="194" t="s">
        <v>139</v>
      </c>
      <c r="BU7" s="194"/>
      <c r="BV7" s="194">
        <v>12</v>
      </c>
      <c r="BW7" s="194" t="s">
        <v>140</v>
      </c>
      <c r="BX7" s="194" t="s">
        <v>139</v>
      </c>
      <c r="BY7" s="194"/>
      <c r="BZ7" s="194"/>
      <c r="CA7" s="215">
        <v>46086</v>
      </c>
      <c r="CB7" s="220"/>
      <c r="CC7" s="225">
        <v>25310</v>
      </c>
      <c r="CD7" s="221" t="s">
        <v>141</v>
      </c>
      <c r="CE7" s="222">
        <v>46093</v>
      </c>
      <c r="CF7" s="221"/>
    </row>
    <row r="8" spans="1:100" s="223" customFormat="1" ht="12" x14ac:dyDescent="0.3">
      <c r="A8" s="204"/>
      <c r="B8" s="224" t="s">
        <v>5699</v>
      </c>
      <c r="C8" s="211" t="s">
        <v>5867</v>
      </c>
      <c r="D8" s="194">
        <v>2</v>
      </c>
      <c r="E8" s="194">
        <v>2026</v>
      </c>
      <c r="F8" s="194" t="s">
        <v>134</v>
      </c>
      <c r="G8" s="194">
        <v>1012379162</v>
      </c>
      <c r="H8" s="212" t="s">
        <v>2132</v>
      </c>
      <c r="I8" s="213" t="s">
        <v>5637</v>
      </c>
      <c r="J8" s="214" t="s">
        <v>168</v>
      </c>
      <c r="K8" s="215">
        <v>46063</v>
      </c>
      <c r="L8" s="215">
        <v>46032</v>
      </c>
      <c r="M8" s="194" t="s">
        <v>137</v>
      </c>
      <c r="N8" s="215">
        <v>46035</v>
      </c>
      <c r="O8" s="194" t="s">
        <v>5700</v>
      </c>
      <c r="P8" s="220">
        <v>12926</v>
      </c>
      <c r="Q8" s="215">
        <v>46032</v>
      </c>
      <c r="R8" s="220">
        <v>45326</v>
      </c>
      <c r="S8" s="215">
        <v>46031</v>
      </c>
      <c r="T8" s="215">
        <v>46035</v>
      </c>
      <c r="U8" s="215">
        <v>46277</v>
      </c>
      <c r="V8" s="215" t="s">
        <v>5632</v>
      </c>
      <c r="W8" s="215" t="s">
        <v>5628</v>
      </c>
      <c r="X8" s="216" t="s">
        <v>138</v>
      </c>
      <c r="Y8" s="217">
        <v>30919776</v>
      </c>
      <c r="Z8" s="218" t="s">
        <v>5858</v>
      </c>
      <c r="AA8" s="218">
        <v>30919776</v>
      </c>
      <c r="AB8" s="218" t="s">
        <v>5858</v>
      </c>
      <c r="AC8" s="219">
        <v>1</v>
      </c>
      <c r="AD8" s="219">
        <v>30</v>
      </c>
      <c r="AE8" s="219">
        <v>2</v>
      </c>
      <c r="AF8" s="219">
        <v>2026</v>
      </c>
      <c r="AG8" s="218">
        <v>3864972</v>
      </c>
      <c r="AH8" s="218">
        <v>3864972</v>
      </c>
      <c r="AI8" s="194"/>
      <c r="AJ8" s="192">
        <v>3356824</v>
      </c>
      <c r="AK8" s="193" t="s">
        <v>5859</v>
      </c>
      <c r="AL8" s="193" t="s">
        <v>5859</v>
      </c>
      <c r="AM8" s="193" t="s">
        <v>5859</v>
      </c>
      <c r="AN8" s="193" t="s">
        <v>5859</v>
      </c>
      <c r="AO8" s="193">
        <v>3356824.35</v>
      </c>
      <c r="AP8" s="193">
        <v>839206.09</v>
      </c>
      <c r="AQ8" s="193">
        <v>374845386</v>
      </c>
      <c r="AR8" s="193">
        <v>2517618.2599999998</v>
      </c>
      <c r="AS8" s="193">
        <v>839206.09</v>
      </c>
      <c r="AT8" s="193">
        <v>48.07</v>
      </c>
      <c r="AU8" s="193" t="s">
        <v>5859</v>
      </c>
      <c r="AV8" s="193">
        <v>25713.27</v>
      </c>
      <c r="AW8" s="193" t="s">
        <v>5859</v>
      </c>
      <c r="AX8" s="193">
        <v>3839259</v>
      </c>
      <c r="AY8" s="194" t="s">
        <v>139</v>
      </c>
      <c r="AZ8" s="194" t="s">
        <v>139</v>
      </c>
      <c r="BA8" s="194">
        <v>1</v>
      </c>
      <c r="BB8" s="194" t="s">
        <v>139</v>
      </c>
      <c r="BC8" s="194"/>
      <c r="BD8" s="194"/>
      <c r="BE8" s="194"/>
      <c r="BF8" s="195">
        <v>1750905</v>
      </c>
      <c r="BG8" s="195">
        <v>218863</v>
      </c>
      <c r="BH8" s="195">
        <v>280145</v>
      </c>
      <c r="BI8" s="195">
        <v>9140</v>
      </c>
      <c r="BJ8" s="195" t="s">
        <v>5859</v>
      </c>
      <c r="BK8" s="195">
        <v>508148</v>
      </c>
      <c r="BL8" s="194" t="s">
        <v>139</v>
      </c>
      <c r="BM8" s="194" t="s">
        <v>139</v>
      </c>
      <c r="BN8" s="194" t="s">
        <v>139</v>
      </c>
      <c r="BO8" s="194" t="s">
        <v>139</v>
      </c>
      <c r="BP8" s="194">
        <v>74902</v>
      </c>
      <c r="BQ8" s="194" t="s">
        <v>139</v>
      </c>
      <c r="BR8" s="194"/>
      <c r="BS8" s="194">
        <v>12</v>
      </c>
      <c r="BT8" s="194" t="s">
        <v>139</v>
      </c>
      <c r="BU8" s="194"/>
      <c r="BV8" s="194">
        <v>12</v>
      </c>
      <c r="BW8" s="194" t="s">
        <v>140</v>
      </c>
      <c r="BX8" s="194" t="s">
        <v>139</v>
      </c>
      <c r="BY8" s="194"/>
      <c r="BZ8" s="194"/>
      <c r="CA8" s="215">
        <v>46080</v>
      </c>
      <c r="CB8" s="220"/>
      <c r="CC8" s="225">
        <v>23356</v>
      </c>
      <c r="CD8" s="221" t="s">
        <v>141</v>
      </c>
      <c r="CE8" s="222">
        <v>46085</v>
      </c>
      <c r="CF8" s="221"/>
    </row>
    <row r="9" spans="1:100" s="223" customFormat="1" ht="12" x14ac:dyDescent="0.3">
      <c r="A9" s="204"/>
      <c r="B9" s="224" t="s">
        <v>5868</v>
      </c>
      <c r="C9" s="211" t="s">
        <v>5869</v>
      </c>
      <c r="D9" s="194">
        <v>2</v>
      </c>
      <c r="E9" s="194">
        <v>2026</v>
      </c>
      <c r="F9" s="194" t="s">
        <v>134</v>
      </c>
      <c r="G9" s="194">
        <v>1024576513</v>
      </c>
      <c r="H9" s="212" t="s">
        <v>2310</v>
      </c>
      <c r="I9" s="213" t="s">
        <v>5637</v>
      </c>
      <c r="J9" s="214" t="s">
        <v>168</v>
      </c>
      <c r="K9" s="215">
        <v>46032</v>
      </c>
      <c r="L9" s="215">
        <v>46032</v>
      </c>
      <c r="M9" s="194" t="s">
        <v>137</v>
      </c>
      <c r="N9" s="215">
        <v>46032</v>
      </c>
      <c r="O9" s="194" t="s">
        <v>5870</v>
      </c>
      <c r="P9" s="220">
        <v>13226</v>
      </c>
      <c r="Q9" s="215">
        <v>46032</v>
      </c>
      <c r="R9" s="220">
        <v>45426</v>
      </c>
      <c r="S9" s="215">
        <v>46031</v>
      </c>
      <c r="T9" s="215">
        <v>46032</v>
      </c>
      <c r="U9" s="215">
        <v>46274</v>
      </c>
      <c r="V9" s="215" t="s">
        <v>5632</v>
      </c>
      <c r="W9" s="215" t="s">
        <v>5628</v>
      </c>
      <c r="X9" s="216" t="s">
        <v>138</v>
      </c>
      <c r="Y9" s="217">
        <v>23670224</v>
      </c>
      <c r="Z9" s="218" t="s">
        <v>5858</v>
      </c>
      <c r="AA9" s="218">
        <v>23670224</v>
      </c>
      <c r="AB9" s="218" t="s">
        <v>5858</v>
      </c>
      <c r="AC9" s="219">
        <v>1</v>
      </c>
      <c r="AD9" s="219">
        <v>30</v>
      </c>
      <c r="AE9" s="219">
        <v>2</v>
      </c>
      <c r="AF9" s="219">
        <v>2026</v>
      </c>
      <c r="AG9" s="218">
        <v>2958778</v>
      </c>
      <c r="AH9" s="218">
        <v>2958778</v>
      </c>
      <c r="AI9" s="194"/>
      <c r="AJ9" s="192">
        <v>2450630</v>
      </c>
      <c r="AK9" s="193" t="s">
        <v>5859</v>
      </c>
      <c r="AL9" s="193" t="s">
        <v>5859</v>
      </c>
      <c r="AM9" s="193" t="s">
        <v>5859</v>
      </c>
      <c r="AN9" s="193" t="s">
        <v>5859</v>
      </c>
      <c r="AO9" s="193">
        <v>2450630.35</v>
      </c>
      <c r="AP9" s="193">
        <v>612657.59</v>
      </c>
      <c r="AQ9" s="193">
        <v>273653723</v>
      </c>
      <c r="AR9" s="193">
        <v>1837972.76</v>
      </c>
      <c r="AS9" s="193">
        <v>612657.59</v>
      </c>
      <c r="AT9" s="193">
        <v>35.090000000000003</v>
      </c>
      <c r="AU9" s="193" t="s">
        <v>5859</v>
      </c>
      <c r="AV9" s="193">
        <v>23673.09</v>
      </c>
      <c r="AW9" s="193" t="s">
        <v>5859</v>
      </c>
      <c r="AX9" s="193">
        <v>2935105</v>
      </c>
      <c r="AY9" s="194" t="s">
        <v>139</v>
      </c>
      <c r="AZ9" s="194" t="s">
        <v>139</v>
      </c>
      <c r="BA9" s="194">
        <v>1</v>
      </c>
      <c r="BB9" s="194" t="s">
        <v>139</v>
      </c>
      <c r="BC9" s="194"/>
      <c r="BD9" s="194"/>
      <c r="BE9" s="194"/>
      <c r="BF9" s="195">
        <v>1750905</v>
      </c>
      <c r="BG9" s="195">
        <v>218863</v>
      </c>
      <c r="BH9" s="195">
        <v>280145</v>
      </c>
      <c r="BI9" s="195">
        <v>9140</v>
      </c>
      <c r="BJ9" s="195" t="s">
        <v>5859</v>
      </c>
      <c r="BK9" s="195">
        <v>508148</v>
      </c>
      <c r="BL9" s="194" t="s">
        <v>139</v>
      </c>
      <c r="BM9" s="194" t="s">
        <v>139</v>
      </c>
      <c r="BN9" s="194" t="s">
        <v>139</v>
      </c>
      <c r="BO9" s="194" t="s">
        <v>139</v>
      </c>
      <c r="BP9" s="194">
        <v>8299</v>
      </c>
      <c r="BQ9" s="194" t="s">
        <v>139</v>
      </c>
      <c r="BR9" s="194"/>
      <c r="BS9" s="194">
        <v>12</v>
      </c>
      <c r="BT9" s="194" t="s">
        <v>139</v>
      </c>
      <c r="BU9" s="194"/>
      <c r="BV9" s="194">
        <v>12</v>
      </c>
      <c r="BW9" s="194" t="s">
        <v>140</v>
      </c>
      <c r="BX9" s="194" t="s">
        <v>139</v>
      </c>
      <c r="BY9" s="194"/>
      <c r="BZ9" s="194"/>
      <c r="CA9" s="215">
        <v>46092</v>
      </c>
      <c r="CB9" s="220"/>
      <c r="CC9" s="225">
        <v>27397</v>
      </c>
      <c r="CD9" s="221" t="s">
        <v>141</v>
      </c>
      <c r="CE9" s="222">
        <v>46097</v>
      </c>
      <c r="CF9" s="221"/>
    </row>
    <row r="10" spans="1:100" s="223" customFormat="1" ht="12" x14ac:dyDescent="0.3">
      <c r="A10" s="204"/>
      <c r="B10" s="224" t="s">
        <v>5871</v>
      </c>
      <c r="C10" s="211" t="s">
        <v>5872</v>
      </c>
      <c r="D10" s="194">
        <v>2</v>
      </c>
      <c r="E10" s="194">
        <v>2026</v>
      </c>
      <c r="F10" s="194" t="s">
        <v>134</v>
      </c>
      <c r="G10" s="194">
        <v>1000685617</v>
      </c>
      <c r="H10" s="212" t="s">
        <v>5237</v>
      </c>
      <c r="I10" s="213" t="s">
        <v>148</v>
      </c>
      <c r="J10" s="214" t="s">
        <v>161</v>
      </c>
      <c r="K10" s="215">
        <v>46032</v>
      </c>
      <c r="L10" s="215">
        <v>46035</v>
      </c>
      <c r="M10" s="194" t="s">
        <v>137</v>
      </c>
      <c r="N10" s="215">
        <v>46036</v>
      </c>
      <c r="O10" s="194" t="s">
        <v>5873</v>
      </c>
      <c r="P10" s="220">
        <v>13426</v>
      </c>
      <c r="Q10" s="215">
        <v>46032</v>
      </c>
      <c r="R10" s="220">
        <v>26926</v>
      </c>
      <c r="S10" s="215">
        <v>46029</v>
      </c>
      <c r="T10" s="215">
        <v>46036</v>
      </c>
      <c r="U10" s="215">
        <v>46278</v>
      </c>
      <c r="V10" s="215" t="s">
        <v>5632</v>
      </c>
      <c r="W10" s="215" t="s">
        <v>5628</v>
      </c>
      <c r="X10" s="216"/>
      <c r="Y10" s="217">
        <v>30919776</v>
      </c>
      <c r="Z10" s="218" t="s">
        <v>5858</v>
      </c>
      <c r="AA10" s="218">
        <v>30919776</v>
      </c>
      <c r="AB10" s="218" t="s">
        <v>5858</v>
      </c>
      <c r="AC10" s="219">
        <v>1</v>
      </c>
      <c r="AD10" s="219">
        <v>30</v>
      </c>
      <c r="AE10" s="219">
        <v>2</v>
      </c>
      <c r="AF10" s="219">
        <v>2026</v>
      </c>
      <c r="AG10" s="218">
        <v>3864972</v>
      </c>
      <c r="AH10" s="218">
        <v>3864972</v>
      </c>
      <c r="AI10" s="194"/>
      <c r="AJ10" s="192">
        <v>3356824</v>
      </c>
      <c r="AK10" s="193" t="s">
        <v>5859</v>
      </c>
      <c r="AL10" s="193" t="s">
        <v>5859</v>
      </c>
      <c r="AM10" s="193" t="s">
        <v>5859</v>
      </c>
      <c r="AN10" s="193" t="s">
        <v>5859</v>
      </c>
      <c r="AO10" s="193">
        <v>3356824.35</v>
      </c>
      <c r="AP10" s="193">
        <v>839206.09</v>
      </c>
      <c r="AQ10" s="193">
        <v>374845386</v>
      </c>
      <c r="AR10" s="193">
        <v>2517618.2599999998</v>
      </c>
      <c r="AS10" s="193">
        <v>839206.09</v>
      </c>
      <c r="AT10" s="193">
        <v>48.07</v>
      </c>
      <c r="AU10" s="193" t="s">
        <v>5859</v>
      </c>
      <c r="AV10" s="193">
        <v>29070.1</v>
      </c>
      <c r="AW10" s="193" t="s">
        <v>5859</v>
      </c>
      <c r="AX10" s="193">
        <v>3835902</v>
      </c>
      <c r="AY10" s="194" t="s">
        <v>139</v>
      </c>
      <c r="AZ10" s="194" t="s">
        <v>139</v>
      </c>
      <c r="BA10" s="194">
        <v>1</v>
      </c>
      <c r="BB10" s="194" t="s">
        <v>139</v>
      </c>
      <c r="BC10" s="194"/>
      <c r="BD10" s="194"/>
      <c r="BE10" s="194"/>
      <c r="BF10" s="195">
        <v>1750905</v>
      </c>
      <c r="BG10" s="195">
        <v>218863</v>
      </c>
      <c r="BH10" s="195">
        <v>280145</v>
      </c>
      <c r="BI10" s="195">
        <v>9140</v>
      </c>
      <c r="BJ10" s="195" t="s">
        <v>5859</v>
      </c>
      <c r="BK10" s="195">
        <v>508148</v>
      </c>
      <c r="BL10" s="194" t="s">
        <v>139</v>
      </c>
      <c r="BM10" s="194" t="s">
        <v>139</v>
      </c>
      <c r="BN10" s="194" t="s">
        <v>139</v>
      </c>
      <c r="BO10" s="194" t="s">
        <v>139</v>
      </c>
      <c r="BP10" s="194">
        <v>69101</v>
      </c>
      <c r="BQ10" s="194" t="s">
        <v>139</v>
      </c>
      <c r="BR10" s="194"/>
      <c r="BS10" s="194">
        <v>12</v>
      </c>
      <c r="BT10" s="194" t="s">
        <v>139</v>
      </c>
      <c r="BU10" s="194"/>
      <c r="BV10" s="194">
        <v>12</v>
      </c>
      <c r="BW10" s="194" t="s">
        <v>140</v>
      </c>
      <c r="BX10" s="194" t="s">
        <v>139</v>
      </c>
      <c r="BY10" s="194"/>
      <c r="BZ10" s="194"/>
      <c r="CA10" s="215">
        <v>46083</v>
      </c>
      <c r="CB10" s="220"/>
      <c r="CC10" s="225">
        <v>23602</v>
      </c>
      <c r="CD10" s="221" t="s">
        <v>141</v>
      </c>
      <c r="CE10" s="222">
        <v>46090</v>
      </c>
      <c r="CF10" s="221"/>
    </row>
    <row r="11" spans="1:100" s="223" customFormat="1" ht="12" x14ac:dyDescent="0.3">
      <c r="A11" s="204"/>
      <c r="B11" s="224" t="s">
        <v>5701</v>
      </c>
      <c r="C11" s="211" t="s">
        <v>5874</v>
      </c>
      <c r="D11" s="194">
        <v>2</v>
      </c>
      <c r="E11" s="194">
        <v>2026</v>
      </c>
      <c r="F11" s="194" t="s">
        <v>134</v>
      </c>
      <c r="G11" s="194">
        <v>1073247047</v>
      </c>
      <c r="H11" s="212" t="s">
        <v>3012</v>
      </c>
      <c r="I11" s="213" t="s">
        <v>148</v>
      </c>
      <c r="J11" s="214" t="s">
        <v>161</v>
      </c>
      <c r="K11" s="215">
        <v>46032</v>
      </c>
      <c r="L11" s="215">
        <v>46036</v>
      </c>
      <c r="M11" s="194" t="s">
        <v>137</v>
      </c>
      <c r="N11" s="215">
        <v>46035</v>
      </c>
      <c r="O11" s="194" t="s">
        <v>5702</v>
      </c>
      <c r="P11" s="220">
        <v>13526</v>
      </c>
      <c r="Q11" s="215">
        <v>46032</v>
      </c>
      <c r="R11" s="220">
        <v>27426</v>
      </c>
      <c r="S11" s="215">
        <v>46029</v>
      </c>
      <c r="T11" s="215">
        <v>46036</v>
      </c>
      <c r="U11" s="215">
        <v>46278</v>
      </c>
      <c r="V11" s="215" t="s">
        <v>5632</v>
      </c>
      <c r="W11" s="215" t="s">
        <v>5628</v>
      </c>
      <c r="X11" s="216" t="s">
        <v>138</v>
      </c>
      <c r="Y11" s="217">
        <v>30919776</v>
      </c>
      <c r="Z11" s="218" t="s">
        <v>5858</v>
      </c>
      <c r="AA11" s="218">
        <v>30919776</v>
      </c>
      <c r="AB11" s="218" t="s">
        <v>5858</v>
      </c>
      <c r="AC11" s="219">
        <v>1</v>
      </c>
      <c r="AD11" s="219">
        <v>30</v>
      </c>
      <c r="AE11" s="219">
        <v>2</v>
      </c>
      <c r="AF11" s="219">
        <v>2026</v>
      </c>
      <c r="AG11" s="218">
        <v>3864972</v>
      </c>
      <c r="AH11" s="218">
        <v>3864972</v>
      </c>
      <c r="AI11" s="194"/>
      <c r="AJ11" s="192">
        <v>3864972</v>
      </c>
      <c r="AK11" s="193" t="s">
        <v>5859</v>
      </c>
      <c r="AL11" s="193" t="s">
        <v>5859</v>
      </c>
      <c r="AM11" s="193" t="s">
        <v>5859</v>
      </c>
      <c r="AN11" s="193" t="s">
        <v>5859</v>
      </c>
      <c r="AO11" s="193">
        <v>3864972</v>
      </c>
      <c r="AP11" s="193">
        <v>966243</v>
      </c>
      <c r="AQ11" s="193">
        <v>431588540</v>
      </c>
      <c r="AR11" s="193">
        <v>2898729</v>
      </c>
      <c r="AS11" s="193">
        <v>966243</v>
      </c>
      <c r="AT11" s="193">
        <v>55.35</v>
      </c>
      <c r="AU11" s="193" t="s">
        <v>5859</v>
      </c>
      <c r="AV11" s="193">
        <v>33470.660000000003</v>
      </c>
      <c r="AW11" s="193" t="s">
        <v>5859</v>
      </c>
      <c r="AX11" s="193">
        <v>3831501</v>
      </c>
      <c r="AY11" s="194" t="s">
        <v>139</v>
      </c>
      <c r="AZ11" s="194" t="s">
        <v>5719</v>
      </c>
      <c r="BA11" s="194">
        <v>1</v>
      </c>
      <c r="BB11" s="194" t="s">
        <v>139</v>
      </c>
      <c r="BC11" s="194"/>
      <c r="BD11" s="194"/>
      <c r="BE11" s="194"/>
      <c r="BF11" s="195"/>
      <c r="BG11" s="195" t="s">
        <v>5866</v>
      </c>
      <c r="BH11" s="195" t="s">
        <v>5859</v>
      </c>
      <c r="BI11" s="195" t="s">
        <v>5859</v>
      </c>
      <c r="BJ11" s="195" t="s">
        <v>5859</v>
      </c>
      <c r="BK11" s="195" t="s">
        <v>5859</v>
      </c>
      <c r="BL11" s="194" t="s">
        <v>139</v>
      </c>
      <c r="BM11" s="194" t="s">
        <v>139</v>
      </c>
      <c r="BN11" s="194" t="s">
        <v>139</v>
      </c>
      <c r="BO11" s="194" t="s">
        <v>139</v>
      </c>
      <c r="BP11" s="194">
        <v>69101</v>
      </c>
      <c r="BQ11" s="194" t="s">
        <v>139</v>
      </c>
      <c r="BR11" s="194"/>
      <c r="BS11" s="194">
        <v>12</v>
      </c>
      <c r="BT11" s="194" t="s">
        <v>139</v>
      </c>
      <c r="BU11" s="194"/>
      <c r="BV11" s="194">
        <v>12</v>
      </c>
      <c r="BW11" s="194" t="s">
        <v>140</v>
      </c>
      <c r="BX11" s="194" t="s">
        <v>139</v>
      </c>
      <c r="BY11" s="194"/>
      <c r="BZ11" s="194"/>
      <c r="CA11" s="215">
        <v>46083</v>
      </c>
      <c r="CB11" s="220"/>
      <c r="CC11" s="225">
        <v>24031</v>
      </c>
      <c r="CD11" s="221" t="s">
        <v>141</v>
      </c>
      <c r="CE11" s="222">
        <v>46090</v>
      </c>
      <c r="CF11" s="221"/>
    </row>
    <row r="12" spans="1:100" s="223" customFormat="1" ht="12" x14ac:dyDescent="0.3">
      <c r="A12" s="204"/>
      <c r="B12" s="224" t="s">
        <v>5875</v>
      </c>
      <c r="C12" s="211" t="s">
        <v>5876</v>
      </c>
      <c r="D12" s="194">
        <v>2</v>
      </c>
      <c r="E12" s="194">
        <v>2026</v>
      </c>
      <c r="F12" s="194" t="s">
        <v>134</v>
      </c>
      <c r="G12" s="194">
        <v>53001794</v>
      </c>
      <c r="H12" s="212" t="s">
        <v>2811</v>
      </c>
      <c r="I12" s="213" t="s">
        <v>5637</v>
      </c>
      <c r="J12" s="214" t="s">
        <v>168</v>
      </c>
      <c r="K12" s="215">
        <v>46032</v>
      </c>
      <c r="L12" s="215">
        <v>46032</v>
      </c>
      <c r="M12" s="194" t="s">
        <v>137</v>
      </c>
      <c r="N12" s="215">
        <v>46032</v>
      </c>
      <c r="O12" s="194" t="s">
        <v>5877</v>
      </c>
      <c r="P12" s="220">
        <v>13126</v>
      </c>
      <c r="Q12" s="215">
        <v>46032</v>
      </c>
      <c r="R12" s="220">
        <v>45026</v>
      </c>
      <c r="S12" s="215">
        <v>46031</v>
      </c>
      <c r="T12" s="215">
        <v>46032</v>
      </c>
      <c r="U12" s="215">
        <v>46274</v>
      </c>
      <c r="V12" s="215" t="s">
        <v>5632</v>
      </c>
      <c r="W12" s="215" t="s">
        <v>5628</v>
      </c>
      <c r="X12" s="216" t="s">
        <v>138</v>
      </c>
      <c r="Y12" s="217">
        <v>48213888</v>
      </c>
      <c r="Z12" s="218" t="s">
        <v>5858</v>
      </c>
      <c r="AA12" s="218">
        <v>48213888</v>
      </c>
      <c r="AB12" s="218" t="s">
        <v>5858</v>
      </c>
      <c r="AC12" s="219">
        <v>1</v>
      </c>
      <c r="AD12" s="219">
        <v>30</v>
      </c>
      <c r="AE12" s="219">
        <v>2</v>
      </c>
      <c r="AF12" s="219">
        <v>2026</v>
      </c>
      <c r="AG12" s="218">
        <v>6026736</v>
      </c>
      <c r="AH12" s="218">
        <v>6026736</v>
      </c>
      <c r="AI12" s="194"/>
      <c r="AJ12" s="192">
        <v>6026736</v>
      </c>
      <c r="AK12" s="193" t="s">
        <v>5859</v>
      </c>
      <c r="AL12" s="193" t="s">
        <v>5859</v>
      </c>
      <c r="AM12" s="193" t="s">
        <v>5859</v>
      </c>
      <c r="AN12" s="193" t="s">
        <v>5859</v>
      </c>
      <c r="AO12" s="193">
        <v>6026736</v>
      </c>
      <c r="AP12" s="193">
        <v>1506684</v>
      </c>
      <c r="AQ12" s="193">
        <v>672985520</v>
      </c>
      <c r="AR12" s="193">
        <v>4520052</v>
      </c>
      <c r="AS12" s="193">
        <v>1506684</v>
      </c>
      <c r="AT12" s="193">
        <v>86.3</v>
      </c>
      <c r="AU12" s="193" t="s">
        <v>5859</v>
      </c>
      <c r="AV12" s="193">
        <v>52191.53</v>
      </c>
      <c r="AW12" s="193" t="s">
        <v>5859</v>
      </c>
      <c r="AX12" s="193">
        <v>5974544</v>
      </c>
      <c r="AY12" s="194" t="s">
        <v>139</v>
      </c>
      <c r="AZ12" s="194" t="s">
        <v>143</v>
      </c>
      <c r="BA12" s="194">
        <v>1</v>
      </c>
      <c r="BB12" s="194" t="s">
        <v>139</v>
      </c>
      <c r="BC12" s="194"/>
      <c r="BD12" s="194"/>
      <c r="BE12" s="194"/>
      <c r="BF12" s="195"/>
      <c r="BG12" s="195" t="s">
        <v>5866</v>
      </c>
      <c r="BH12" s="195" t="s">
        <v>5859</v>
      </c>
      <c r="BI12" s="195" t="s">
        <v>5859</v>
      </c>
      <c r="BJ12" s="195" t="s">
        <v>5859</v>
      </c>
      <c r="BK12" s="195" t="s">
        <v>5859</v>
      </c>
      <c r="BL12" s="194" t="s">
        <v>139</v>
      </c>
      <c r="BM12" s="194" t="s">
        <v>139</v>
      </c>
      <c r="BN12" s="194" t="s">
        <v>139</v>
      </c>
      <c r="BO12" s="194" t="s">
        <v>139</v>
      </c>
      <c r="BP12" s="194">
        <v>69101</v>
      </c>
      <c r="BQ12" s="194" t="s">
        <v>139</v>
      </c>
      <c r="BR12" s="194"/>
      <c r="BS12" s="194">
        <v>12</v>
      </c>
      <c r="BT12" s="194" t="s">
        <v>139</v>
      </c>
      <c r="BU12" s="194"/>
      <c r="BV12" s="194">
        <v>12</v>
      </c>
      <c r="BW12" s="194" t="s">
        <v>140</v>
      </c>
      <c r="BX12" s="194" t="s">
        <v>139</v>
      </c>
      <c r="BY12" s="194"/>
      <c r="BZ12" s="194"/>
      <c r="CA12" s="215">
        <v>46085</v>
      </c>
      <c r="CB12" s="220"/>
      <c r="CC12" s="225">
        <v>24817</v>
      </c>
      <c r="CD12" s="221" t="s">
        <v>141</v>
      </c>
      <c r="CE12" s="222">
        <v>46092</v>
      </c>
      <c r="CF12" s="221"/>
    </row>
    <row r="13" spans="1:100" s="223" customFormat="1" ht="12" x14ac:dyDescent="0.3">
      <c r="A13" s="204"/>
      <c r="B13" s="224" t="s">
        <v>5709</v>
      </c>
      <c r="C13" s="211" t="s">
        <v>5878</v>
      </c>
      <c r="D13" s="194">
        <v>2</v>
      </c>
      <c r="E13" s="194">
        <v>2026</v>
      </c>
      <c r="F13" s="194" t="s">
        <v>134</v>
      </c>
      <c r="G13" s="194">
        <v>1014192987</v>
      </c>
      <c r="H13" s="212" t="s">
        <v>1886</v>
      </c>
      <c r="I13" s="213" t="s">
        <v>5710</v>
      </c>
      <c r="J13" s="214" t="s">
        <v>146</v>
      </c>
      <c r="K13" s="215">
        <v>46033</v>
      </c>
      <c r="L13" s="215">
        <v>46035</v>
      </c>
      <c r="M13" s="194" t="s">
        <v>137</v>
      </c>
      <c r="N13" s="215">
        <v>46036</v>
      </c>
      <c r="O13" s="194" t="s">
        <v>5879</v>
      </c>
      <c r="P13" s="220">
        <v>14826</v>
      </c>
      <c r="Q13" s="215">
        <v>46033</v>
      </c>
      <c r="R13" s="220">
        <v>48126</v>
      </c>
      <c r="S13" s="215">
        <v>46031</v>
      </c>
      <c r="T13" s="215">
        <v>46036</v>
      </c>
      <c r="U13" s="215">
        <v>46278</v>
      </c>
      <c r="V13" s="215" t="s">
        <v>5632</v>
      </c>
      <c r="W13" s="215" t="s">
        <v>5628</v>
      </c>
      <c r="X13" s="216" t="s">
        <v>138</v>
      </c>
      <c r="Y13" s="217">
        <v>63761120</v>
      </c>
      <c r="Z13" s="218" t="s">
        <v>5858</v>
      </c>
      <c r="AA13" s="218">
        <v>63761120</v>
      </c>
      <c r="AB13" s="218" t="s">
        <v>5858</v>
      </c>
      <c r="AC13" s="219">
        <v>1</v>
      </c>
      <c r="AD13" s="219">
        <v>30</v>
      </c>
      <c r="AE13" s="219">
        <v>2</v>
      </c>
      <c r="AF13" s="219">
        <v>2026</v>
      </c>
      <c r="AG13" s="218">
        <v>7970140</v>
      </c>
      <c r="AH13" s="218">
        <v>7970140</v>
      </c>
      <c r="AI13" s="194"/>
      <c r="AJ13" s="192">
        <v>7044902</v>
      </c>
      <c r="AK13" s="193" t="s">
        <v>5859</v>
      </c>
      <c r="AL13" s="193" t="s">
        <v>5859</v>
      </c>
      <c r="AM13" s="193" t="s">
        <v>5859</v>
      </c>
      <c r="AN13" s="193" t="s">
        <v>5859</v>
      </c>
      <c r="AO13" s="193">
        <v>7044902.3899999997</v>
      </c>
      <c r="AP13" s="193">
        <v>1761225.6</v>
      </c>
      <c r="AQ13" s="193">
        <v>786680767</v>
      </c>
      <c r="AR13" s="193">
        <v>5283676.79</v>
      </c>
      <c r="AS13" s="193">
        <v>1761225.6</v>
      </c>
      <c r="AT13" s="193">
        <v>100.88</v>
      </c>
      <c r="AU13" s="193">
        <v>58548</v>
      </c>
      <c r="AV13" s="193">
        <v>48609.83</v>
      </c>
      <c r="AW13" s="193" t="s">
        <v>5859</v>
      </c>
      <c r="AX13" s="193">
        <v>7862982</v>
      </c>
      <c r="AY13" s="194" t="s">
        <v>139</v>
      </c>
      <c r="AZ13" s="194" t="s">
        <v>139</v>
      </c>
      <c r="BA13" s="194">
        <v>1</v>
      </c>
      <c r="BB13" s="194" t="s">
        <v>139</v>
      </c>
      <c r="BC13" s="194"/>
      <c r="BD13" s="194"/>
      <c r="BE13" s="194"/>
      <c r="BF13" s="195">
        <v>3188056</v>
      </c>
      <c r="BG13" s="195">
        <v>398507</v>
      </c>
      <c r="BH13" s="195">
        <v>510089</v>
      </c>
      <c r="BI13" s="195">
        <v>16642</v>
      </c>
      <c r="BJ13" s="195" t="s">
        <v>5859</v>
      </c>
      <c r="BK13" s="195">
        <v>925238</v>
      </c>
      <c r="BL13" s="194" t="s">
        <v>139</v>
      </c>
      <c r="BM13" s="194" t="s">
        <v>139</v>
      </c>
      <c r="BN13" s="194" t="s">
        <v>139</v>
      </c>
      <c r="BO13" s="194" t="s">
        <v>139</v>
      </c>
      <c r="BP13" s="194">
        <v>6202</v>
      </c>
      <c r="BQ13" s="194" t="s">
        <v>139</v>
      </c>
      <c r="BR13" s="194"/>
      <c r="BS13" s="194">
        <v>12</v>
      </c>
      <c r="BT13" s="194" t="s">
        <v>139</v>
      </c>
      <c r="BU13" s="194"/>
      <c r="BV13" s="194">
        <v>12</v>
      </c>
      <c r="BW13" s="194" t="s">
        <v>140</v>
      </c>
      <c r="BX13" s="194" t="s">
        <v>139</v>
      </c>
      <c r="BY13" s="194"/>
      <c r="BZ13" s="194"/>
      <c r="CA13" s="215">
        <v>46080</v>
      </c>
      <c r="CB13" s="220"/>
      <c r="CC13" s="225">
        <v>23366</v>
      </c>
      <c r="CD13" s="221" t="s">
        <v>141</v>
      </c>
      <c r="CE13" s="222">
        <v>46086</v>
      </c>
      <c r="CF13" s="221"/>
    </row>
    <row r="14" spans="1:100" s="223" customFormat="1" ht="12" x14ac:dyDescent="0.3">
      <c r="A14" s="204"/>
      <c r="B14" s="224" t="s">
        <v>5703</v>
      </c>
      <c r="C14" s="211" t="s">
        <v>5880</v>
      </c>
      <c r="D14" s="194">
        <v>2</v>
      </c>
      <c r="E14" s="194">
        <v>2026</v>
      </c>
      <c r="F14" s="194" t="s">
        <v>134</v>
      </c>
      <c r="G14" s="194">
        <v>1097721005</v>
      </c>
      <c r="H14" s="212" t="s">
        <v>5704</v>
      </c>
      <c r="I14" s="213" t="s">
        <v>188</v>
      </c>
      <c r="J14" s="214" t="s">
        <v>189</v>
      </c>
      <c r="K14" s="215">
        <v>46033</v>
      </c>
      <c r="L14" s="215">
        <v>46033</v>
      </c>
      <c r="M14" s="194" t="s">
        <v>137</v>
      </c>
      <c r="N14" s="215">
        <v>46034</v>
      </c>
      <c r="O14" s="194" t="s">
        <v>5706</v>
      </c>
      <c r="P14" s="220">
        <v>14126</v>
      </c>
      <c r="Q14" s="215">
        <v>46033</v>
      </c>
      <c r="R14" s="220">
        <v>28426</v>
      </c>
      <c r="S14" s="215">
        <v>46029</v>
      </c>
      <c r="T14" s="215">
        <v>46034</v>
      </c>
      <c r="U14" s="215">
        <v>46276</v>
      </c>
      <c r="V14" s="215" t="s">
        <v>5632</v>
      </c>
      <c r="W14" s="215" t="s">
        <v>5628</v>
      </c>
      <c r="X14" s="216" t="s">
        <v>138</v>
      </c>
      <c r="Y14" s="217">
        <v>25766480</v>
      </c>
      <c r="Z14" s="218" t="s">
        <v>5858</v>
      </c>
      <c r="AA14" s="218">
        <v>25766480</v>
      </c>
      <c r="AB14" s="218" t="s">
        <v>5858</v>
      </c>
      <c r="AC14" s="219">
        <v>1</v>
      </c>
      <c r="AD14" s="219">
        <v>30</v>
      </c>
      <c r="AE14" s="219">
        <v>2</v>
      </c>
      <c r="AF14" s="219">
        <v>2026</v>
      </c>
      <c r="AG14" s="218">
        <v>3220810</v>
      </c>
      <c r="AH14" s="218">
        <v>3220810</v>
      </c>
      <c r="AI14" s="194"/>
      <c r="AJ14" s="192">
        <v>2712662</v>
      </c>
      <c r="AK14" s="193" t="s">
        <v>5859</v>
      </c>
      <c r="AL14" s="193" t="s">
        <v>5859</v>
      </c>
      <c r="AM14" s="193" t="s">
        <v>5859</v>
      </c>
      <c r="AN14" s="193" t="s">
        <v>5859</v>
      </c>
      <c r="AO14" s="193">
        <v>2712662.35</v>
      </c>
      <c r="AP14" s="193">
        <v>678165.59</v>
      </c>
      <c r="AQ14" s="193">
        <v>302913963</v>
      </c>
      <c r="AR14" s="193">
        <v>2034496.76</v>
      </c>
      <c r="AS14" s="193">
        <v>678165.59</v>
      </c>
      <c r="AT14" s="193">
        <v>38.85</v>
      </c>
      <c r="AU14" s="193" t="s">
        <v>5859</v>
      </c>
      <c r="AV14" s="193" t="s">
        <v>5859</v>
      </c>
      <c r="AW14" s="193" t="s">
        <v>5859</v>
      </c>
      <c r="AX14" s="193">
        <v>3220810</v>
      </c>
      <c r="AY14" s="194" t="s">
        <v>139</v>
      </c>
      <c r="AZ14" s="194" t="s">
        <v>139</v>
      </c>
      <c r="BA14" s="194">
        <v>1</v>
      </c>
      <c r="BB14" s="194" t="s">
        <v>139</v>
      </c>
      <c r="BC14" s="194"/>
      <c r="BD14" s="194"/>
      <c r="BE14" s="194"/>
      <c r="BF14" s="195">
        <v>1750905</v>
      </c>
      <c r="BG14" s="195">
        <v>218863</v>
      </c>
      <c r="BH14" s="195">
        <v>280145</v>
      </c>
      <c r="BI14" s="195">
        <v>9140</v>
      </c>
      <c r="BJ14" s="195" t="s">
        <v>5859</v>
      </c>
      <c r="BK14" s="195">
        <v>508148</v>
      </c>
      <c r="BL14" s="194" t="s">
        <v>139</v>
      </c>
      <c r="BM14" s="194" t="s">
        <v>139</v>
      </c>
      <c r="BN14" s="194" t="s">
        <v>139</v>
      </c>
      <c r="BO14" s="194" t="s">
        <v>139</v>
      </c>
      <c r="BP14" s="194">
        <v>9101</v>
      </c>
      <c r="BQ14" s="194" t="s">
        <v>139</v>
      </c>
      <c r="BR14" s="194"/>
      <c r="BS14" s="194">
        <v>12</v>
      </c>
      <c r="BT14" s="194" t="s">
        <v>139</v>
      </c>
      <c r="BU14" s="194"/>
      <c r="BV14" s="194">
        <v>12</v>
      </c>
      <c r="BW14" s="194" t="s">
        <v>140</v>
      </c>
      <c r="BX14" s="194" t="s">
        <v>139</v>
      </c>
      <c r="BY14" s="194"/>
      <c r="BZ14" s="194"/>
      <c r="CA14" s="215">
        <v>46090</v>
      </c>
      <c r="CB14" s="220"/>
      <c r="CC14" s="225">
        <v>26457</v>
      </c>
      <c r="CD14" s="221" t="s">
        <v>141</v>
      </c>
      <c r="CE14" s="222">
        <v>46094</v>
      </c>
      <c r="CF14" s="221"/>
    </row>
    <row r="15" spans="1:100" s="223" customFormat="1" ht="12" x14ac:dyDescent="0.3">
      <c r="A15" s="204"/>
      <c r="B15" s="224" t="s">
        <v>5705</v>
      </c>
      <c r="C15" s="211" t="s">
        <v>5881</v>
      </c>
      <c r="D15" s="194">
        <v>2</v>
      </c>
      <c r="E15" s="194">
        <v>2026</v>
      </c>
      <c r="F15" s="194" t="s">
        <v>134</v>
      </c>
      <c r="G15" s="194">
        <v>1018492421</v>
      </c>
      <c r="H15" s="212" t="s">
        <v>2961</v>
      </c>
      <c r="I15" s="213" t="s">
        <v>188</v>
      </c>
      <c r="J15" s="214" t="s">
        <v>189</v>
      </c>
      <c r="K15" s="215">
        <v>46033</v>
      </c>
      <c r="L15" s="215">
        <v>46033</v>
      </c>
      <c r="M15" s="194" t="s">
        <v>137</v>
      </c>
      <c r="N15" s="215">
        <v>46033</v>
      </c>
      <c r="O15" s="194" t="s">
        <v>5882</v>
      </c>
      <c r="P15" s="220">
        <v>14226</v>
      </c>
      <c r="Q15" s="215">
        <v>46033</v>
      </c>
      <c r="R15" s="220">
        <v>25526</v>
      </c>
      <c r="S15" s="215">
        <v>46029</v>
      </c>
      <c r="T15" s="215">
        <v>46033</v>
      </c>
      <c r="U15" s="215">
        <v>46275</v>
      </c>
      <c r="V15" s="215" t="s">
        <v>5632</v>
      </c>
      <c r="W15" s="215" t="s">
        <v>5628</v>
      </c>
      <c r="X15" s="216" t="s">
        <v>138</v>
      </c>
      <c r="Y15" s="217">
        <v>36946512</v>
      </c>
      <c r="Z15" s="218" t="s">
        <v>5858</v>
      </c>
      <c r="AA15" s="218">
        <v>36946512</v>
      </c>
      <c r="AB15" s="218" t="s">
        <v>5858</v>
      </c>
      <c r="AC15" s="219">
        <v>1</v>
      </c>
      <c r="AD15" s="219">
        <v>30</v>
      </c>
      <c r="AE15" s="219">
        <v>2</v>
      </c>
      <c r="AF15" s="219">
        <v>2026</v>
      </c>
      <c r="AG15" s="218">
        <v>4618314</v>
      </c>
      <c r="AH15" s="218">
        <v>4618314</v>
      </c>
      <c r="AI15" s="194"/>
      <c r="AJ15" s="192">
        <v>4618314</v>
      </c>
      <c r="AK15" s="193" t="s">
        <v>5859</v>
      </c>
      <c r="AL15" s="193" t="s">
        <v>5859</v>
      </c>
      <c r="AM15" s="193" t="s">
        <v>5859</v>
      </c>
      <c r="AN15" s="193" t="s">
        <v>5859</v>
      </c>
      <c r="AO15" s="193">
        <v>4618314</v>
      </c>
      <c r="AP15" s="193">
        <v>1154578.5</v>
      </c>
      <c r="AQ15" s="193">
        <v>515711730</v>
      </c>
      <c r="AR15" s="193">
        <v>3463735.5</v>
      </c>
      <c r="AS15" s="193">
        <v>1154578.5</v>
      </c>
      <c r="AT15" s="193">
        <v>66.13</v>
      </c>
      <c r="AU15" s="193" t="s">
        <v>5859</v>
      </c>
      <c r="AV15" s="193">
        <v>35376.29</v>
      </c>
      <c r="AW15" s="193" t="s">
        <v>5859</v>
      </c>
      <c r="AX15" s="193">
        <v>4582938</v>
      </c>
      <c r="AY15" s="194" t="s">
        <v>139</v>
      </c>
      <c r="AZ15" s="194" t="s">
        <v>143</v>
      </c>
      <c r="BA15" s="194">
        <v>1</v>
      </c>
      <c r="BB15" s="194" t="s">
        <v>143</v>
      </c>
      <c r="BC15" s="194"/>
      <c r="BD15" s="194"/>
      <c r="BE15" s="194"/>
      <c r="BF15" s="195"/>
      <c r="BG15" s="195" t="s">
        <v>5866</v>
      </c>
      <c r="BH15" s="195" t="s">
        <v>5859</v>
      </c>
      <c r="BI15" s="195" t="s">
        <v>5859</v>
      </c>
      <c r="BJ15" s="195" t="s">
        <v>5859</v>
      </c>
      <c r="BK15" s="195" t="s">
        <v>5859</v>
      </c>
      <c r="BL15" s="194" t="s">
        <v>139</v>
      </c>
      <c r="BM15" s="194" t="s">
        <v>139</v>
      </c>
      <c r="BN15" s="194" t="s">
        <v>139</v>
      </c>
      <c r="BO15" s="194" t="s">
        <v>139</v>
      </c>
      <c r="BP15" s="194">
        <v>71122</v>
      </c>
      <c r="BQ15" s="194" t="s">
        <v>139</v>
      </c>
      <c r="BR15" s="194"/>
      <c r="BS15" s="194">
        <v>12</v>
      </c>
      <c r="BT15" s="194" t="s">
        <v>139</v>
      </c>
      <c r="BU15" s="194"/>
      <c r="BV15" s="194">
        <v>12</v>
      </c>
      <c r="BW15" s="194" t="s">
        <v>140</v>
      </c>
      <c r="BX15" s="194" t="s">
        <v>139</v>
      </c>
      <c r="BY15" s="194"/>
      <c r="BZ15" s="194"/>
      <c r="CA15" s="215">
        <v>46084</v>
      </c>
      <c r="CB15" s="220"/>
      <c r="CC15" s="225">
        <v>24577</v>
      </c>
      <c r="CD15" s="221" t="s">
        <v>141</v>
      </c>
      <c r="CE15" s="222">
        <v>46086</v>
      </c>
      <c r="CF15" s="221"/>
    </row>
    <row r="16" spans="1:100" s="223" customFormat="1" ht="12" x14ac:dyDescent="0.3">
      <c r="A16" s="204"/>
      <c r="B16" s="224" t="s">
        <v>5707</v>
      </c>
      <c r="C16" s="211" t="s">
        <v>5883</v>
      </c>
      <c r="D16" s="194">
        <v>2</v>
      </c>
      <c r="E16" s="194">
        <v>2026</v>
      </c>
      <c r="F16" s="194" t="s">
        <v>134</v>
      </c>
      <c r="G16" s="194">
        <v>7177564</v>
      </c>
      <c r="H16" s="212" t="s">
        <v>2165</v>
      </c>
      <c r="I16" s="213" t="s">
        <v>188</v>
      </c>
      <c r="J16" s="214" t="s">
        <v>189</v>
      </c>
      <c r="K16" s="215">
        <v>46033</v>
      </c>
      <c r="L16" s="215">
        <v>46034</v>
      </c>
      <c r="M16" s="194" t="s">
        <v>137</v>
      </c>
      <c r="N16" s="215">
        <v>46033</v>
      </c>
      <c r="O16" s="194" t="s">
        <v>5708</v>
      </c>
      <c r="P16" s="220">
        <v>14526</v>
      </c>
      <c r="Q16" s="215">
        <v>46033</v>
      </c>
      <c r="R16" s="220">
        <v>26626</v>
      </c>
      <c r="S16" s="215">
        <v>46029</v>
      </c>
      <c r="T16" s="215">
        <v>46034</v>
      </c>
      <c r="U16" s="215">
        <v>46276</v>
      </c>
      <c r="V16" s="215" t="s">
        <v>5632</v>
      </c>
      <c r="W16" s="215" t="s">
        <v>5628</v>
      </c>
      <c r="X16" s="216" t="s">
        <v>138</v>
      </c>
      <c r="Y16" s="217">
        <v>58869856</v>
      </c>
      <c r="Z16" s="218" t="s">
        <v>5858</v>
      </c>
      <c r="AA16" s="218">
        <v>58869856</v>
      </c>
      <c r="AB16" s="218" t="s">
        <v>5858</v>
      </c>
      <c r="AC16" s="219">
        <v>1</v>
      </c>
      <c r="AD16" s="219">
        <v>30</v>
      </c>
      <c r="AE16" s="219">
        <v>2</v>
      </c>
      <c r="AF16" s="219">
        <v>2026</v>
      </c>
      <c r="AG16" s="218">
        <v>7358732</v>
      </c>
      <c r="AH16" s="218">
        <v>7358732</v>
      </c>
      <c r="AI16" s="194"/>
      <c r="AJ16" s="192">
        <v>6504472</v>
      </c>
      <c r="AK16" s="193" t="s">
        <v>5859</v>
      </c>
      <c r="AL16" s="193" t="s">
        <v>5859</v>
      </c>
      <c r="AM16" s="193" t="s">
        <v>5859</v>
      </c>
      <c r="AN16" s="193" t="s">
        <v>5859</v>
      </c>
      <c r="AO16" s="193">
        <v>6504471.5199999996</v>
      </c>
      <c r="AP16" s="193">
        <v>1626117.88</v>
      </c>
      <c r="AQ16" s="193">
        <v>726332653</v>
      </c>
      <c r="AR16" s="193">
        <v>4878353.6399999997</v>
      </c>
      <c r="AS16" s="193">
        <v>1626117.88</v>
      </c>
      <c r="AT16" s="193">
        <v>93.14</v>
      </c>
      <c r="AU16" s="193" t="s">
        <v>5859</v>
      </c>
      <c r="AV16" s="193">
        <v>56328.72</v>
      </c>
      <c r="AW16" s="193" t="s">
        <v>5859</v>
      </c>
      <c r="AX16" s="193">
        <v>7302403</v>
      </c>
      <c r="AY16" s="194" t="s">
        <v>139</v>
      </c>
      <c r="AZ16" s="194" t="s">
        <v>139</v>
      </c>
      <c r="BA16" s="194">
        <v>1</v>
      </c>
      <c r="BB16" s="194" t="s">
        <v>139</v>
      </c>
      <c r="BC16" s="194"/>
      <c r="BD16" s="194"/>
      <c r="BE16" s="194"/>
      <c r="BF16" s="195">
        <v>2943493</v>
      </c>
      <c r="BG16" s="195">
        <v>367937</v>
      </c>
      <c r="BH16" s="195">
        <v>470959</v>
      </c>
      <c r="BI16" s="195">
        <v>15365</v>
      </c>
      <c r="BJ16" s="195" t="s">
        <v>5859</v>
      </c>
      <c r="BK16" s="195">
        <v>854260</v>
      </c>
      <c r="BL16" s="194" t="s">
        <v>139</v>
      </c>
      <c r="BM16" s="194" t="s">
        <v>139</v>
      </c>
      <c r="BN16" s="194" t="s">
        <v>139</v>
      </c>
      <c r="BO16" s="194" t="s">
        <v>139</v>
      </c>
      <c r="BP16" s="194">
        <v>71121</v>
      </c>
      <c r="BQ16" s="194" t="s">
        <v>139</v>
      </c>
      <c r="BR16" s="194"/>
      <c r="BS16" s="194">
        <v>12</v>
      </c>
      <c r="BT16" s="194" t="s">
        <v>139</v>
      </c>
      <c r="BU16" s="194"/>
      <c r="BV16" s="194">
        <v>12</v>
      </c>
      <c r="BW16" s="194" t="s">
        <v>140</v>
      </c>
      <c r="BX16" s="194" t="s">
        <v>139</v>
      </c>
      <c r="BY16" s="194"/>
      <c r="BZ16" s="194"/>
      <c r="CA16" s="215">
        <v>46084</v>
      </c>
      <c r="CB16" s="220"/>
      <c r="CC16" s="225">
        <v>23739</v>
      </c>
      <c r="CD16" s="221" t="s">
        <v>141</v>
      </c>
      <c r="CE16" s="222">
        <v>46086</v>
      </c>
      <c r="CF16" s="221"/>
    </row>
    <row r="17" spans="1:84" s="223" customFormat="1" ht="12" x14ac:dyDescent="0.3">
      <c r="A17" s="204"/>
      <c r="B17" s="224" t="s">
        <v>5714</v>
      </c>
      <c r="C17" s="211" t="s">
        <v>5884</v>
      </c>
      <c r="D17" s="194">
        <v>2</v>
      </c>
      <c r="E17" s="194">
        <v>2026</v>
      </c>
      <c r="F17" s="194" t="s">
        <v>134</v>
      </c>
      <c r="G17" s="194">
        <v>1032461120</v>
      </c>
      <c r="H17" s="212" t="s">
        <v>5715</v>
      </c>
      <c r="I17" s="213" t="s">
        <v>188</v>
      </c>
      <c r="J17" s="214" t="s">
        <v>191</v>
      </c>
      <c r="K17" s="215">
        <v>46034</v>
      </c>
      <c r="L17" s="215">
        <v>46034</v>
      </c>
      <c r="M17" s="194" t="s">
        <v>137</v>
      </c>
      <c r="N17" s="215">
        <v>46034</v>
      </c>
      <c r="O17" s="194" t="s">
        <v>5716</v>
      </c>
      <c r="P17" s="220">
        <v>15726</v>
      </c>
      <c r="Q17" s="215">
        <v>46035</v>
      </c>
      <c r="R17" s="220">
        <v>27226</v>
      </c>
      <c r="S17" s="215">
        <v>46029</v>
      </c>
      <c r="T17" s="215">
        <v>46035</v>
      </c>
      <c r="U17" s="215">
        <v>46277</v>
      </c>
      <c r="V17" s="215" t="s">
        <v>5632</v>
      </c>
      <c r="W17" s="215" t="s">
        <v>5628</v>
      </c>
      <c r="X17" s="216" t="s">
        <v>138</v>
      </c>
      <c r="Y17" s="217">
        <v>36946512</v>
      </c>
      <c r="Z17" s="218" t="s">
        <v>5858</v>
      </c>
      <c r="AA17" s="218">
        <v>36946512</v>
      </c>
      <c r="AB17" s="218" t="s">
        <v>5858</v>
      </c>
      <c r="AC17" s="219">
        <v>1</v>
      </c>
      <c r="AD17" s="219">
        <v>30</v>
      </c>
      <c r="AE17" s="219">
        <v>2</v>
      </c>
      <c r="AF17" s="219">
        <v>2026</v>
      </c>
      <c r="AG17" s="218">
        <v>4618314</v>
      </c>
      <c r="AH17" s="218">
        <v>4618314</v>
      </c>
      <c r="AI17" s="194"/>
      <c r="AJ17" s="192">
        <v>4082183</v>
      </c>
      <c r="AK17" s="193" t="s">
        <v>5859</v>
      </c>
      <c r="AL17" s="193" t="s">
        <v>5859</v>
      </c>
      <c r="AM17" s="193" t="s">
        <v>5859</v>
      </c>
      <c r="AN17" s="193" t="s">
        <v>5859</v>
      </c>
      <c r="AO17" s="193">
        <v>4082183.16</v>
      </c>
      <c r="AP17" s="193">
        <v>1020545.79</v>
      </c>
      <c r="AQ17" s="193">
        <v>455843787</v>
      </c>
      <c r="AR17" s="193">
        <v>3061637.37</v>
      </c>
      <c r="AS17" s="193">
        <v>1020545.79</v>
      </c>
      <c r="AT17" s="193">
        <v>58.46</v>
      </c>
      <c r="AU17" s="193" t="s">
        <v>5859</v>
      </c>
      <c r="AV17" s="193">
        <v>35351.71</v>
      </c>
      <c r="AW17" s="193" t="s">
        <v>5859</v>
      </c>
      <c r="AX17" s="193">
        <v>4582962</v>
      </c>
      <c r="AY17" s="194" t="s">
        <v>139</v>
      </c>
      <c r="AZ17" s="194" t="s">
        <v>139</v>
      </c>
      <c r="BA17" s="194">
        <v>1</v>
      </c>
      <c r="BB17" s="194" t="s">
        <v>139</v>
      </c>
      <c r="BC17" s="194"/>
      <c r="BD17" s="194"/>
      <c r="BE17" s="194"/>
      <c r="BF17" s="195">
        <v>1847326</v>
      </c>
      <c r="BG17" s="195">
        <v>230916</v>
      </c>
      <c r="BH17" s="195">
        <v>295572</v>
      </c>
      <c r="BI17" s="195">
        <v>9643</v>
      </c>
      <c r="BJ17" s="195" t="s">
        <v>5859</v>
      </c>
      <c r="BK17" s="195">
        <v>536131</v>
      </c>
      <c r="BL17" s="194" t="s">
        <v>139</v>
      </c>
      <c r="BM17" s="194" t="s">
        <v>139</v>
      </c>
      <c r="BN17" s="194" t="s">
        <v>139</v>
      </c>
      <c r="BO17" s="194" t="s">
        <v>139</v>
      </c>
      <c r="BP17" s="194">
        <v>69101</v>
      </c>
      <c r="BQ17" s="194" t="s">
        <v>139</v>
      </c>
      <c r="BR17" s="194"/>
      <c r="BS17" s="194">
        <v>12</v>
      </c>
      <c r="BT17" s="194" t="s">
        <v>139</v>
      </c>
      <c r="BU17" s="194"/>
      <c r="BV17" s="194">
        <v>12</v>
      </c>
      <c r="BW17" s="194" t="s">
        <v>140</v>
      </c>
      <c r="BX17" s="194" t="s">
        <v>139</v>
      </c>
      <c r="BY17" s="194"/>
      <c r="BZ17" s="194"/>
      <c r="CA17" s="215">
        <v>46092</v>
      </c>
      <c r="CB17" s="220"/>
      <c r="CC17" s="225">
        <v>27378</v>
      </c>
      <c r="CD17" s="221" t="s">
        <v>141</v>
      </c>
      <c r="CE17" s="222">
        <v>46097</v>
      </c>
      <c r="CF17" s="221"/>
    </row>
    <row r="18" spans="1:84" s="223" customFormat="1" ht="12" x14ac:dyDescent="0.3">
      <c r="A18" s="204"/>
      <c r="B18" s="224" t="s">
        <v>5885</v>
      </c>
      <c r="C18" s="211" t="s">
        <v>5886</v>
      </c>
      <c r="D18" s="194">
        <v>2</v>
      </c>
      <c r="E18" s="194">
        <v>2026</v>
      </c>
      <c r="F18" s="194" t="s">
        <v>134</v>
      </c>
      <c r="G18" s="194">
        <v>37840268</v>
      </c>
      <c r="H18" s="212" t="s">
        <v>2676</v>
      </c>
      <c r="I18" s="213" t="s">
        <v>188</v>
      </c>
      <c r="J18" s="214" t="s">
        <v>189</v>
      </c>
      <c r="K18" s="215">
        <v>46034</v>
      </c>
      <c r="L18" s="215">
        <v>46035</v>
      </c>
      <c r="M18" s="194" t="s">
        <v>137</v>
      </c>
      <c r="N18" s="215">
        <v>46036</v>
      </c>
      <c r="O18" s="194" t="s">
        <v>5887</v>
      </c>
      <c r="P18" s="220">
        <v>21426</v>
      </c>
      <c r="Q18" s="215">
        <v>46036</v>
      </c>
      <c r="R18" s="220">
        <v>28726</v>
      </c>
      <c r="S18" s="215">
        <v>46029</v>
      </c>
      <c r="T18" s="215">
        <v>46036</v>
      </c>
      <c r="U18" s="215">
        <v>46278</v>
      </c>
      <c r="V18" s="215" t="s">
        <v>5632</v>
      </c>
      <c r="W18" s="215" t="s">
        <v>5628</v>
      </c>
      <c r="X18" s="216" t="s">
        <v>138</v>
      </c>
      <c r="Y18" s="217">
        <v>53541872</v>
      </c>
      <c r="Z18" s="218" t="s">
        <v>5858</v>
      </c>
      <c r="AA18" s="218">
        <v>53541872</v>
      </c>
      <c r="AB18" s="218" t="s">
        <v>5858</v>
      </c>
      <c r="AC18" s="219">
        <v>1</v>
      </c>
      <c r="AD18" s="219">
        <v>30</v>
      </c>
      <c r="AE18" s="219">
        <v>2</v>
      </c>
      <c r="AF18" s="219">
        <v>2026</v>
      </c>
      <c r="AG18" s="218">
        <v>6692734</v>
      </c>
      <c r="AH18" s="218">
        <v>6692734</v>
      </c>
      <c r="AI18" s="194"/>
      <c r="AJ18" s="192">
        <v>5915788</v>
      </c>
      <c r="AK18" s="193" t="s">
        <v>5859</v>
      </c>
      <c r="AL18" s="193" t="s">
        <v>5859</v>
      </c>
      <c r="AM18" s="193" t="s">
        <v>5859</v>
      </c>
      <c r="AN18" s="193" t="s">
        <v>5859</v>
      </c>
      <c r="AO18" s="193">
        <v>5915787.9000000004</v>
      </c>
      <c r="AP18" s="193">
        <v>1478946.97</v>
      </c>
      <c r="AQ18" s="193">
        <v>660596315</v>
      </c>
      <c r="AR18" s="193">
        <v>4436840.92</v>
      </c>
      <c r="AS18" s="193">
        <v>1478946.97</v>
      </c>
      <c r="AT18" s="193">
        <v>84.71</v>
      </c>
      <c r="AU18" s="193" t="s">
        <v>5859</v>
      </c>
      <c r="AV18" s="193">
        <v>57146.51</v>
      </c>
      <c r="AW18" s="193" t="s">
        <v>5859</v>
      </c>
      <c r="AX18" s="193">
        <v>6635587</v>
      </c>
      <c r="AY18" s="194" t="s">
        <v>139</v>
      </c>
      <c r="AZ18" s="194" t="s">
        <v>139</v>
      </c>
      <c r="BA18" s="194">
        <v>1</v>
      </c>
      <c r="BB18" s="194" t="s">
        <v>5686</v>
      </c>
      <c r="BC18" s="194"/>
      <c r="BD18" s="194"/>
      <c r="BE18" s="194"/>
      <c r="BF18" s="195">
        <v>2677094</v>
      </c>
      <c r="BG18" s="195">
        <v>334637</v>
      </c>
      <c r="BH18" s="195">
        <v>428335</v>
      </c>
      <c r="BI18" s="195">
        <v>13974</v>
      </c>
      <c r="BJ18" s="195" t="s">
        <v>5859</v>
      </c>
      <c r="BK18" s="195">
        <v>776946</v>
      </c>
      <c r="BL18" s="194" t="s">
        <v>139</v>
      </c>
      <c r="BM18" s="194" t="s">
        <v>139</v>
      </c>
      <c r="BN18" s="194" t="s">
        <v>139</v>
      </c>
      <c r="BO18" s="194" t="s">
        <v>139</v>
      </c>
      <c r="BP18" s="194">
        <v>8299</v>
      </c>
      <c r="BQ18" s="194" t="s">
        <v>139</v>
      </c>
      <c r="BR18" s="194"/>
      <c r="BS18" s="194">
        <v>12</v>
      </c>
      <c r="BT18" s="194" t="s">
        <v>139</v>
      </c>
      <c r="BU18" s="194"/>
      <c r="BV18" s="194">
        <v>12</v>
      </c>
      <c r="BW18" s="194" t="s">
        <v>140</v>
      </c>
      <c r="BX18" s="194" t="s">
        <v>139</v>
      </c>
      <c r="BY18" s="194"/>
      <c r="BZ18" s="194"/>
      <c r="CA18" s="215">
        <v>46083</v>
      </c>
      <c r="CB18" s="220"/>
      <c r="CC18" s="225">
        <v>23913</v>
      </c>
      <c r="CD18" s="221" t="s">
        <v>141</v>
      </c>
      <c r="CE18" s="222">
        <v>46087</v>
      </c>
      <c r="CF18" s="221"/>
    </row>
    <row r="19" spans="1:84" s="223" customFormat="1" ht="12" x14ac:dyDescent="0.3">
      <c r="A19" s="204"/>
      <c r="B19" s="224" t="s">
        <v>5720</v>
      </c>
      <c r="C19" s="211" t="s">
        <v>5888</v>
      </c>
      <c r="D19" s="194">
        <v>2</v>
      </c>
      <c r="E19" s="194">
        <v>2026</v>
      </c>
      <c r="F19" s="194" t="s">
        <v>134</v>
      </c>
      <c r="G19" s="194">
        <v>1023868336</v>
      </c>
      <c r="H19" s="212" t="s">
        <v>2692</v>
      </c>
      <c r="I19" s="213" t="s">
        <v>188</v>
      </c>
      <c r="J19" s="214" t="s">
        <v>189</v>
      </c>
      <c r="K19" s="215">
        <v>46034</v>
      </c>
      <c r="L19" s="215">
        <v>46035</v>
      </c>
      <c r="M19" s="194" t="s">
        <v>137</v>
      </c>
      <c r="N19" s="215">
        <v>46034</v>
      </c>
      <c r="O19" s="194" t="s">
        <v>5889</v>
      </c>
      <c r="P19" s="220">
        <v>17526</v>
      </c>
      <c r="Q19" s="215">
        <v>46035</v>
      </c>
      <c r="R19" s="220">
        <v>28526</v>
      </c>
      <c r="S19" s="215">
        <v>46029</v>
      </c>
      <c r="T19" s="215">
        <v>46035</v>
      </c>
      <c r="U19" s="215">
        <v>46277</v>
      </c>
      <c r="V19" s="215" t="s">
        <v>5632</v>
      </c>
      <c r="W19" s="215" t="s">
        <v>5628</v>
      </c>
      <c r="X19" s="216" t="s">
        <v>138</v>
      </c>
      <c r="Y19" s="217">
        <v>25266160</v>
      </c>
      <c r="Z19" s="218" t="s">
        <v>5858</v>
      </c>
      <c r="AA19" s="218">
        <v>25266160</v>
      </c>
      <c r="AB19" s="218" t="s">
        <v>5858</v>
      </c>
      <c r="AC19" s="219">
        <v>1</v>
      </c>
      <c r="AD19" s="219">
        <v>30</v>
      </c>
      <c r="AE19" s="219">
        <v>2</v>
      </c>
      <c r="AF19" s="219">
        <v>2026</v>
      </c>
      <c r="AG19" s="218">
        <v>3158270</v>
      </c>
      <c r="AH19" s="218">
        <v>3158270</v>
      </c>
      <c r="AI19" s="194"/>
      <c r="AJ19" s="192">
        <v>3158270</v>
      </c>
      <c r="AK19" s="193" t="s">
        <v>5859</v>
      </c>
      <c r="AL19" s="193" t="s">
        <v>5859</v>
      </c>
      <c r="AM19" s="193" t="s">
        <v>5859</v>
      </c>
      <c r="AN19" s="193" t="s">
        <v>5859</v>
      </c>
      <c r="AO19" s="193">
        <v>3158270</v>
      </c>
      <c r="AP19" s="193">
        <v>789567.5</v>
      </c>
      <c r="AQ19" s="193">
        <v>352673483</v>
      </c>
      <c r="AR19" s="193">
        <v>2368702.5</v>
      </c>
      <c r="AS19" s="193">
        <v>789567.5</v>
      </c>
      <c r="AT19" s="193">
        <v>45.23</v>
      </c>
      <c r="AU19" s="193" t="s">
        <v>5859</v>
      </c>
      <c r="AV19" s="193">
        <v>30508.89</v>
      </c>
      <c r="AW19" s="193" t="s">
        <v>5859</v>
      </c>
      <c r="AX19" s="193">
        <v>3127761</v>
      </c>
      <c r="AY19" s="194" t="s">
        <v>139</v>
      </c>
      <c r="AZ19" s="194" t="s">
        <v>143</v>
      </c>
      <c r="BA19" s="194">
        <v>1</v>
      </c>
      <c r="BB19" s="194" t="s">
        <v>143</v>
      </c>
      <c r="BC19" s="194"/>
      <c r="BD19" s="194"/>
      <c r="BE19" s="194"/>
      <c r="BF19" s="195"/>
      <c r="BG19" s="195" t="s">
        <v>5866</v>
      </c>
      <c r="BH19" s="195" t="s">
        <v>5859</v>
      </c>
      <c r="BI19" s="195" t="s">
        <v>5859</v>
      </c>
      <c r="BJ19" s="195" t="s">
        <v>5859</v>
      </c>
      <c r="BK19" s="195" t="s">
        <v>5859</v>
      </c>
      <c r="BL19" s="194" t="s">
        <v>139</v>
      </c>
      <c r="BM19" s="194" t="s">
        <v>139</v>
      </c>
      <c r="BN19" s="194" t="s">
        <v>139</v>
      </c>
      <c r="BO19" s="194" t="s">
        <v>139</v>
      </c>
      <c r="BP19" s="194">
        <v>8211</v>
      </c>
      <c r="BQ19" s="194" t="s">
        <v>139</v>
      </c>
      <c r="BR19" s="194"/>
      <c r="BS19" s="194">
        <v>12</v>
      </c>
      <c r="BT19" s="194" t="s">
        <v>139</v>
      </c>
      <c r="BU19" s="194"/>
      <c r="BV19" s="194">
        <v>12</v>
      </c>
      <c r="BW19" s="194" t="s">
        <v>140</v>
      </c>
      <c r="BX19" s="194" t="s">
        <v>139</v>
      </c>
      <c r="BY19" s="194"/>
      <c r="BZ19" s="194"/>
      <c r="CA19" s="215">
        <v>46080</v>
      </c>
      <c r="CB19" s="220"/>
      <c r="CC19" s="225">
        <v>23168</v>
      </c>
      <c r="CD19" s="221" t="s">
        <v>141</v>
      </c>
      <c r="CE19" s="222">
        <v>46084</v>
      </c>
      <c r="CF19" s="221"/>
    </row>
    <row r="20" spans="1:84" s="223" customFormat="1" ht="12" x14ac:dyDescent="0.3">
      <c r="A20" s="204"/>
      <c r="B20" s="224" t="s">
        <v>5722</v>
      </c>
      <c r="C20" s="211" t="s">
        <v>5890</v>
      </c>
      <c r="D20" s="194">
        <v>2</v>
      </c>
      <c r="E20" s="194">
        <v>2026</v>
      </c>
      <c r="F20" s="194" t="s">
        <v>134</v>
      </c>
      <c r="G20" s="194">
        <v>1032500534</v>
      </c>
      <c r="H20" s="212" t="s">
        <v>5723</v>
      </c>
      <c r="I20" s="213" t="s">
        <v>207</v>
      </c>
      <c r="J20" s="214" t="s">
        <v>157</v>
      </c>
      <c r="K20" s="215">
        <v>46033</v>
      </c>
      <c r="L20" s="215">
        <v>46035</v>
      </c>
      <c r="M20" s="194" t="s">
        <v>137</v>
      </c>
      <c r="N20" s="215">
        <v>46034</v>
      </c>
      <c r="O20" s="194" t="s">
        <v>5724</v>
      </c>
      <c r="P20" s="220">
        <v>17826</v>
      </c>
      <c r="Q20" s="215">
        <v>46035</v>
      </c>
      <c r="R20" s="220">
        <v>30926</v>
      </c>
      <c r="S20" s="215">
        <v>46030</v>
      </c>
      <c r="T20" s="215">
        <v>46035</v>
      </c>
      <c r="U20" s="215">
        <v>46277</v>
      </c>
      <c r="V20" s="215" t="s">
        <v>5632</v>
      </c>
      <c r="W20" s="215" t="s">
        <v>5628</v>
      </c>
      <c r="X20" s="216" t="s">
        <v>138</v>
      </c>
      <c r="Y20" s="217">
        <v>25766480</v>
      </c>
      <c r="Z20" s="218" t="s">
        <v>5858</v>
      </c>
      <c r="AA20" s="218">
        <v>25766480</v>
      </c>
      <c r="AB20" s="218" t="s">
        <v>5858</v>
      </c>
      <c r="AC20" s="219">
        <v>1</v>
      </c>
      <c r="AD20" s="219">
        <v>30</v>
      </c>
      <c r="AE20" s="219">
        <v>2</v>
      </c>
      <c r="AF20" s="219">
        <v>2026</v>
      </c>
      <c r="AG20" s="218">
        <v>3220810</v>
      </c>
      <c r="AH20" s="218">
        <v>3220810</v>
      </c>
      <c r="AI20" s="194"/>
      <c r="AJ20" s="192">
        <v>2712662</v>
      </c>
      <c r="AK20" s="193" t="s">
        <v>5859</v>
      </c>
      <c r="AL20" s="193" t="s">
        <v>5859</v>
      </c>
      <c r="AM20" s="193" t="s">
        <v>5859</v>
      </c>
      <c r="AN20" s="193" t="s">
        <v>5859</v>
      </c>
      <c r="AO20" s="193">
        <v>2712662.35</v>
      </c>
      <c r="AP20" s="193">
        <v>678165.59</v>
      </c>
      <c r="AQ20" s="193">
        <v>302913963</v>
      </c>
      <c r="AR20" s="193">
        <v>2034496.76</v>
      </c>
      <c r="AS20" s="193">
        <v>678165.59</v>
      </c>
      <c r="AT20" s="193">
        <v>38.85</v>
      </c>
      <c r="AU20" s="193" t="s">
        <v>5859</v>
      </c>
      <c r="AV20" s="193">
        <v>23491.66</v>
      </c>
      <c r="AW20" s="193" t="s">
        <v>5859</v>
      </c>
      <c r="AX20" s="193">
        <v>3197318</v>
      </c>
      <c r="AY20" s="194" t="s">
        <v>139</v>
      </c>
      <c r="AZ20" s="194" t="s">
        <v>139</v>
      </c>
      <c r="BA20" s="194">
        <v>1</v>
      </c>
      <c r="BB20" s="194" t="s">
        <v>139</v>
      </c>
      <c r="BC20" s="194"/>
      <c r="BD20" s="194"/>
      <c r="BE20" s="194"/>
      <c r="BF20" s="195">
        <v>1750905</v>
      </c>
      <c r="BG20" s="195">
        <v>218863</v>
      </c>
      <c r="BH20" s="195">
        <v>280145</v>
      </c>
      <c r="BI20" s="195">
        <v>9140</v>
      </c>
      <c r="BJ20" s="195" t="s">
        <v>5859</v>
      </c>
      <c r="BK20" s="195">
        <v>508148</v>
      </c>
      <c r="BL20" s="194" t="s">
        <v>139</v>
      </c>
      <c r="BM20" s="194" t="s">
        <v>139</v>
      </c>
      <c r="BN20" s="194" t="s">
        <v>139</v>
      </c>
      <c r="BO20" s="194" t="s">
        <v>139</v>
      </c>
      <c r="BP20" s="194">
        <v>71121</v>
      </c>
      <c r="BQ20" s="194" t="s">
        <v>139</v>
      </c>
      <c r="BR20" s="194"/>
      <c r="BS20" s="194">
        <v>12</v>
      </c>
      <c r="BT20" s="194" t="s">
        <v>139</v>
      </c>
      <c r="BU20" s="194"/>
      <c r="BV20" s="194">
        <v>12</v>
      </c>
      <c r="BW20" s="194" t="s">
        <v>140</v>
      </c>
      <c r="BX20" s="194" t="s">
        <v>139</v>
      </c>
      <c r="BY20" s="194"/>
      <c r="BZ20" s="194"/>
      <c r="CA20" s="215">
        <v>46090</v>
      </c>
      <c r="CB20" s="220"/>
      <c r="CC20" s="225">
        <v>26316</v>
      </c>
      <c r="CD20" s="221" t="s">
        <v>141</v>
      </c>
      <c r="CE20" s="222">
        <v>46094</v>
      </c>
      <c r="CF20" s="221"/>
    </row>
    <row r="21" spans="1:84" s="223" customFormat="1" ht="12" x14ac:dyDescent="0.3">
      <c r="A21" s="204"/>
      <c r="B21" s="224" t="s">
        <v>5891</v>
      </c>
      <c r="C21" s="211" t="s">
        <v>5892</v>
      </c>
      <c r="D21" s="194">
        <v>2</v>
      </c>
      <c r="E21" s="194">
        <v>2026</v>
      </c>
      <c r="F21" s="194" t="s">
        <v>182</v>
      </c>
      <c r="G21" s="194">
        <v>1026291487</v>
      </c>
      <c r="H21" s="212" t="s">
        <v>2083</v>
      </c>
      <c r="I21" s="213" t="s">
        <v>183</v>
      </c>
      <c r="J21" s="214" t="s">
        <v>184</v>
      </c>
      <c r="K21" s="215">
        <v>46034</v>
      </c>
      <c r="L21" s="215">
        <v>46035</v>
      </c>
      <c r="M21" s="194" t="s">
        <v>137</v>
      </c>
      <c r="N21" s="215">
        <v>46035</v>
      </c>
      <c r="O21" s="194" t="s">
        <v>5893</v>
      </c>
      <c r="P21" s="220">
        <v>17426</v>
      </c>
      <c r="Q21" s="215">
        <v>46035</v>
      </c>
      <c r="R21" s="220">
        <v>42126</v>
      </c>
      <c r="S21" s="215">
        <v>46031</v>
      </c>
      <c r="T21" s="215">
        <v>46035</v>
      </c>
      <c r="U21" s="215">
        <v>46277</v>
      </c>
      <c r="V21" s="215" t="s">
        <v>5632</v>
      </c>
      <c r="W21" s="215" t="s">
        <v>5628</v>
      </c>
      <c r="X21" s="216"/>
      <c r="Y21" s="217">
        <v>36946512</v>
      </c>
      <c r="Z21" s="218" t="s">
        <v>5858</v>
      </c>
      <c r="AA21" s="218">
        <v>36946512</v>
      </c>
      <c r="AB21" s="218" t="s">
        <v>5858</v>
      </c>
      <c r="AC21" s="219">
        <v>1</v>
      </c>
      <c r="AD21" s="219">
        <v>30</v>
      </c>
      <c r="AE21" s="219">
        <v>2</v>
      </c>
      <c r="AF21" s="219">
        <v>2026</v>
      </c>
      <c r="AG21" s="218">
        <v>4618314</v>
      </c>
      <c r="AH21" s="218">
        <v>4618314</v>
      </c>
      <c r="AI21" s="194"/>
      <c r="AJ21" s="192">
        <v>4296636</v>
      </c>
      <c r="AK21" s="193" t="s">
        <v>5859</v>
      </c>
      <c r="AL21" s="193" t="s">
        <v>5859</v>
      </c>
      <c r="AM21" s="193" t="s">
        <v>5859</v>
      </c>
      <c r="AN21" s="193" t="s">
        <v>5859</v>
      </c>
      <c r="AO21" s="193">
        <v>4296635.5999999996</v>
      </c>
      <c r="AP21" s="193">
        <v>1074158.8999999999</v>
      </c>
      <c r="AQ21" s="193">
        <v>479790976</v>
      </c>
      <c r="AR21" s="193">
        <v>3222476.7</v>
      </c>
      <c r="AS21" s="193">
        <v>1074158.8999999999</v>
      </c>
      <c r="AT21" s="193">
        <v>61.53</v>
      </c>
      <c r="AU21" s="193" t="s">
        <v>5859</v>
      </c>
      <c r="AV21" s="193" t="s">
        <v>5859</v>
      </c>
      <c r="AW21" s="193" t="s">
        <v>5859</v>
      </c>
      <c r="AX21" s="193">
        <v>4618314</v>
      </c>
      <c r="AY21" s="194" t="s">
        <v>139</v>
      </c>
      <c r="AZ21" s="194" t="s">
        <v>139</v>
      </c>
      <c r="BA21" s="194">
        <v>1</v>
      </c>
      <c r="BB21" s="194" t="s">
        <v>139</v>
      </c>
      <c r="BC21" s="194"/>
      <c r="BD21" s="194">
        <v>1108395</v>
      </c>
      <c r="BE21" s="194" t="s">
        <v>5668</v>
      </c>
      <c r="BF21" s="195">
        <v>1108395</v>
      </c>
      <c r="BG21" s="195" t="s">
        <v>5894</v>
      </c>
      <c r="BH21" s="195" t="s">
        <v>5895</v>
      </c>
      <c r="BI21" s="195" t="s">
        <v>5895</v>
      </c>
      <c r="BJ21" s="195" t="s">
        <v>5859</v>
      </c>
      <c r="BK21" s="195" t="s">
        <v>5894</v>
      </c>
      <c r="BL21" s="194" t="s">
        <v>139</v>
      </c>
      <c r="BM21" s="194" t="s">
        <v>139</v>
      </c>
      <c r="BN21" s="194" t="s">
        <v>139</v>
      </c>
      <c r="BO21" s="194" t="s">
        <v>139</v>
      </c>
      <c r="BP21" s="194">
        <v>8299</v>
      </c>
      <c r="BQ21" s="194" t="s">
        <v>139</v>
      </c>
      <c r="BR21" s="194"/>
      <c r="BS21" s="194">
        <v>12</v>
      </c>
      <c r="BT21" s="194" t="s">
        <v>139</v>
      </c>
      <c r="BU21" s="194"/>
      <c r="BV21" s="194">
        <v>12</v>
      </c>
      <c r="BW21" s="194" t="s">
        <v>140</v>
      </c>
      <c r="BX21" s="194" t="s">
        <v>139</v>
      </c>
      <c r="BY21" s="194"/>
      <c r="BZ21" s="194"/>
      <c r="CA21" s="215">
        <v>46099</v>
      </c>
      <c r="CB21" s="220"/>
      <c r="CC21" s="225">
        <v>30124</v>
      </c>
      <c r="CD21" s="221"/>
      <c r="CE21" s="222"/>
      <c r="CF21" s="221" t="s">
        <v>5862</v>
      </c>
    </row>
    <row r="22" spans="1:84" s="223" customFormat="1" ht="12" x14ac:dyDescent="0.3">
      <c r="A22" s="204"/>
      <c r="B22" s="224" t="s">
        <v>5896</v>
      </c>
      <c r="C22" s="211" t="s">
        <v>5897</v>
      </c>
      <c r="D22" s="194">
        <v>2</v>
      </c>
      <c r="E22" s="194">
        <v>2026</v>
      </c>
      <c r="F22" s="194" t="s">
        <v>299</v>
      </c>
      <c r="G22" s="194">
        <v>1054996637</v>
      </c>
      <c r="H22" s="212" t="s">
        <v>5898</v>
      </c>
      <c r="I22" s="213" t="s">
        <v>183</v>
      </c>
      <c r="J22" s="214" t="s">
        <v>184</v>
      </c>
      <c r="K22" s="215">
        <v>46034</v>
      </c>
      <c r="L22" s="215">
        <v>46035</v>
      </c>
      <c r="M22" s="194" t="s">
        <v>137</v>
      </c>
      <c r="N22" s="215">
        <v>46035</v>
      </c>
      <c r="O22" s="194" t="s">
        <v>5899</v>
      </c>
      <c r="P22" s="220">
        <v>18126</v>
      </c>
      <c r="Q22" s="215">
        <v>46035</v>
      </c>
      <c r="R22" s="220">
        <v>42026</v>
      </c>
      <c r="S22" s="215">
        <v>46031</v>
      </c>
      <c r="T22" s="215">
        <v>46035</v>
      </c>
      <c r="U22" s="215">
        <v>46277</v>
      </c>
      <c r="V22" s="215" t="s">
        <v>5632</v>
      </c>
      <c r="W22" s="215" t="s">
        <v>5628</v>
      </c>
      <c r="X22" s="216"/>
      <c r="Y22" s="217">
        <v>33190720</v>
      </c>
      <c r="Z22" s="218" t="s">
        <v>5858</v>
      </c>
      <c r="AA22" s="218">
        <v>33190720</v>
      </c>
      <c r="AB22" s="218" t="s">
        <v>5858</v>
      </c>
      <c r="AC22" s="219">
        <v>1</v>
      </c>
      <c r="AD22" s="219">
        <v>30</v>
      </c>
      <c r="AE22" s="219">
        <v>2</v>
      </c>
      <c r="AF22" s="219">
        <v>2026</v>
      </c>
      <c r="AG22" s="218">
        <v>4148840</v>
      </c>
      <c r="AH22" s="218">
        <v>4148840</v>
      </c>
      <c r="AI22" s="194"/>
      <c r="AJ22" s="192">
        <v>3640692</v>
      </c>
      <c r="AK22" s="193" t="s">
        <v>5859</v>
      </c>
      <c r="AL22" s="193" t="s">
        <v>5859</v>
      </c>
      <c r="AM22" s="193" t="s">
        <v>5859</v>
      </c>
      <c r="AN22" s="193" t="s">
        <v>5859</v>
      </c>
      <c r="AO22" s="193">
        <v>3640692.35</v>
      </c>
      <c r="AP22" s="193">
        <v>910173.09</v>
      </c>
      <c r="AQ22" s="193">
        <v>406543979</v>
      </c>
      <c r="AR22" s="193">
        <v>2730519.26</v>
      </c>
      <c r="AS22" s="193">
        <v>910173.09</v>
      </c>
      <c r="AT22" s="193">
        <v>52.14</v>
      </c>
      <c r="AU22" s="193" t="s">
        <v>5859</v>
      </c>
      <c r="AV22" s="193" t="s">
        <v>5859</v>
      </c>
      <c r="AW22" s="193" t="s">
        <v>5859</v>
      </c>
      <c r="AX22" s="193">
        <v>4148840</v>
      </c>
      <c r="AY22" s="194" t="s">
        <v>139</v>
      </c>
      <c r="AZ22" s="194" t="s">
        <v>139</v>
      </c>
      <c r="BA22" s="194">
        <v>1</v>
      </c>
      <c r="BB22" s="194" t="s">
        <v>139</v>
      </c>
      <c r="BC22" s="194"/>
      <c r="BD22" s="194"/>
      <c r="BE22" s="194"/>
      <c r="BF22" s="195">
        <v>1750905</v>
      </c>
      <c r="BG22" s="195">
        <v>218863</v>
      </c>
      <c r="BH22" s="195">
        <v>280145</v>
      </c>
      <c r="BI22" s="195">
        <v>9140</v>
      </c>
      <c r="BJ22" s="195" t="s">
        <v>5859</v>
      </c>
      <c r="BK22" s="195">
        <v>508148</v>
      </c>
      <c r="BL22" s="194" t="s">
        <v>139</v>
      </c>
      <c r="BM22" s="194" t="s">
        <v>139</v>
      </c>
      <c r="BN22" s="194" t="s">
        <v>139</v>
      </c>
      <c r="BO22" s="194" t="s">
        <v>139</v>
      </c>
      <c r="BP22" s="194">
        <v>8299</v>
      </c>
      <c r="BQ22" s="194" t="s">
        <v>139</v>
      </c>
      <c r="BR22" s="194"/>
      <c r="BS22" s="194">
        <v>12</v>
      </c>
      <c r="BT22" s="194" t="s">
        <v>139</v>
      </c>
      <c r="BU22" s="194"/>
      <c r="BV22" s="194">
        <v>12</v>
      </c>
      <c r="BW22" s="194" t="s">
        <v>140</v>
      </c>
      <c r="BX22" s="194" t="s">
        <v>139</v>
      </c>
      <c r="BY22" s="194"/>
      <c r="BZ22" s="194"/>
      <c r="CA22" s="215">
        <v>46090</v>
      </c>
      <c r="CB22" s="220"/>
      <c r="CC22" s="225">
        <v>26397</v>
      </c>
      <c r="CD22" s="221" t="s">
        <v>141</v>
      </c>
      <c r="CE22" s="222">
        <v>46094</v>
      </c>
      <c r="CF22" s="221"/>
    </row>
    <row r="23" spans="1:84" s="223" customFormat="1" ht="12" x14ac:dyDescent="0.3">
      <c r="A23" s="204"/>
      <c r="B23" s="224" t="s">
        <v>5711</v>
      </c>
      <c r="C23" s="211" t="s">
        <v>5900</v>
      </c>
      <c r="D23" s="194">
        <v>2</v>
      </c>
      <c r="E23" s="194">
        <v>2026</v>
      </c>
      <c r="F23" s="194" t="s">
        <v>186</v>
      </c>
      <c r="G23" s="194">
        <v>5094943</v>
      </c>
      <c r="H23" s="212" t="s">
        <v>5712</v>
      </c>
      <c r="I23" s="213" t="s">
        <v>183</v>
      </c>
      <c r="J23" s="214" t="s">
        <v>184</v>
      </c>
      <c r="K23" s="215">
        <v>46034</v>
      </c>
      <c r="L23" s="215">
        <v>46035</v>
      </c>
      <c r="M23" s="194" t="s">
        <v>137</v>
      </c>
      <c r="N23" s="215">
        <v>46038</v>
      </c>
      <c r="O23" s="194" t="s">
        <v>5713</v>
      </c>
      <c r="P23" s="220">
        <v>15326</v>
      </c>
      <c r="Q23" s="215">
        <v>46035</v>
      </c>
      <c r="R23" s="220">
        <v>42626</v>
      </c>
      <c r="S23" s="215">
        <v>46031</v>
      </c>
      <c r="T23" s="215">
        <v>46038</v>
      </c>
      <c r="U23" s="215">
        <v>46280</v>
      </c>
      <c r="V23" s="215" t="s">
        <v>5632</v>
      </c>
      <c r="W23" s="215" t="s">
        <v>5628</v>
      </c>
      <c r="X23" s="216"/>
      <c r="Y23" s="217">
        <v>36946512</v>
      </c>
      <c r="Z23" s="218" t="s">
        <v>5858</v>
      </c>
      <c r="AA23" s="218">
        <v>36946512</v>
      </c>
      <c r="AB23" s="218" t="s">
        <v>5858</v>
      </c>
      <c r="AC23" s="219">
        <v>1</v>
      </c>
      <c r="AD23" s="219">
        <v>30</v>
      </c>
      <c r="AE23" s="219">
        <v>2</v>
      </c>
      <c r="AF23" s="219">
        <v>2026</v>
      </c>
      <c r="AG23" s="218">
        <v>4618314</v>
      </c>
      <c r="AH23" s="218">
        <v>4618314</v>
      </c>
      <c r="AI23" s="194"/>
      <c r="AJ23" s="192">
        <v>4618314</v>
      </c>
      <c r="AK23" s="193" t="s">
        <v>5859</v>
      </c>
      <c r="AL23" s="193" t="s">
        <v>5859</v>
      </c>
      <c r="AM23" s="193" t="s">
        <v>5859</v>
      </c>
      <c r="AN23" s="193" t="s">
        <v>5859</v>
      </c>
      <c r="AO23" s="193">
        <v>4618314</v>
      </c>
      <c r="AP23" s="193">
        <v>1154578.5</v>
      </c>
      <c r="AQ23" s="193">
        <v>515711730</v>
      </c>
      <c r="AR23" s="193">
        <v>3463735.5</v>
      </c>
      <c r="AS23" s="193">
        <v>1154578.5</v>
      </c>
      <c r="AT23" s="193">
        <v>66.13</v>
      </c>
      <c r="AU23" s="193" t="s">
        <v>5859</v>
      </c>
      <c r="AV23" s="193" t="s">
        <v>5859</v>
      </c>
      <c r="AW23" s="193" t="s">
        <v>5859</v>
      </c>
      <c r="AX23" s="193">
        <v>4618314</v>
      </c>
      <c r="AY23" s="194" t="s">
        <v>139</v>
      </c>
      <c r="AZ23" s="194" t="s">
        <v>143</v>
      </c>
      <c r="BA23" s="194">
        <v>1</v>
      </c>
      <c r="BB23" s="194" t="s">
        <v>139</v>
      </c>
      <c r="BC23" s="194"/>
      <c r="BD23" s="194"/>
      <c r="BE23" s="194"/>
      <c r="BF23" s="195"/>
      <c r="BG23" s="195" t="s">
        <v>5866</v>
      </c>
      <c r="BH23" s="195" t="s">
        <v>5859</v>
      </c>
      <c r="BI23" s="195" t="s">
        <v>5859</v>
      </c>
      <c r="BJ23" s="195" t="s">
        <v>5859</v>
      </c>
      <c r="BK23" s="195" t="s">
        <v>5859</v>
      </c>
      <c r="BL23" s="194" t="s">
        <v>139</v>
      </c>
      <c r="BM23" s="194" t="s">
        <v>139</v>
      </c>
      <c r="BN23" s="194" t="s">
        <v>139</v>
      </c>
      <c r="BO23" s="194" t="s">
        <v>139</v>
      </c>
      <c r="BP23" s="194">
        <v>69101</v>
      </c>
      <c r="BQ23" s="194" t="s">
        <v>139</v>
      </c>
      <c r="BR23" s="194"/>
      <c r="BS23" s="194">
        <v>12</v>
      </c>
      <c r="BT23" s="194" t="s">
        <v>139</v>
      </c>
      <c r="BU23" s="194"/>
      <c r="BV23" s="194">
        <v>12</v>
      </c>
      <c r="BW23" s="194" t="s">
        <v>140</v>
      </c>
      <c r="BX23" s="194" t="s">
        <v>139</v>
      </c>
      <c r="BY23" s="194"/>
      <c r="BZ23" s="194"/>
      <c r="CA23" s="215">
        <v>46086</v>
      </c>
      <c r="CB23" s="220"/>
      <c r="CC23" s="225">
        <v>25119</v>
      </c>
      <c r="CD23" s="221" t="s">
        <v>141</v>
      </c>
      <c r="CE23" s="222">
        <v>46092</v>
      </c>
      <c r="CF23" s="221"/>
    </row>
    <row r="24" spans="1:84" s="223" customFormat="1" ht="12" x14ac:dyDescent="0.3">
      <c r="A24" s="204"/>
      <c r="B24" s="224" t="s">
        <v>5656</v>
      </c>
      <c r="C24" s="211" t="s">
        <v>5901</v>
      </c>
      <c r="D24" s="194">
        <v>2</v>
      </c>
      <c r="E24" s="194">
        <v>2026</v>
      </c>
      <c r="F24" s="194" t="s">
        <v>134</v>
      </c>
      <c r="G24" s="194">
        <v>1018402234</v>
      </c>
      <c r="H24" s="212" t="s">
        <v>1792</v>
      </c>
      <c r="I24" s="213" t="s">
        <v>5655</v>
      </c>
      <c r="J24" s="214" t="s">
        <v>152</v>
      </c>
      <c r="K24" s="215">
        <v>46029</v>
      </c>
      <c r="L24" s="215">
        <v>46030</v>
      </c>
      <c r="M24" s="194" t="s">
        <v>137</v>
      </c>
      <c r="N24" s="215">
        <v>46030</v>
      </c>
      <c r="O24" s="194" t="s">
        <v>5657</v>
      </c>
      <c r="P24" s="220">
        <v>3726</v>
      </c>
      <c r="Q24" s="215">
        <v>46030</v>
      </c>
      <c r="R24" s="220">
        <v>12826</v>
      </c>
      <c r="S24" s="215">
        <v>46028</v>
      </c>
      <c r="T24" s="215">
        <v>46030</v>
      </c>
      <c r="U24" s="215">
        <v>46272</v>
      </c>
      <c r="V24" s="215" t="s">
        <v>5632</v>
      </c>
      <c r="W24" s="215" t="s">
        <v>5628</v>
      </c>
      <c r="X24" s="216" t="s">
        <v>138</v>
      </c>
      <c r="Y24" s="217">
        <v>48213888</v>
      </c>
      <c r="Z24" s="218" t="s">
        <v>5858</v>
      </c>
      <c r="AA24" s="218">
        <v>48213888</v>
      </c>
      <c r="AB24" s="218" t="s">
        <v>5858</v>
      </c>
      <c r="AC24" s="219">
        <v>1</v>
      </c>
      <c r="AD24" s="219">
        <v>30</v>
      </c>
      <c r="AE24" s="219">
        <v>2</v>
      </c>
      <c r="AF24" s="219">
        <v>2026</v>
      </c>
      <c r="AG24" s="218">
        <v>6026736</v>
      </c>
      <c r="AH24" s="218">
        <v>6026736</v>
      </c>
      <c r="AI24" s="194"/>
      <c r="AJ24" s="192">
        <v>5490352</v>
      </c>
      <c r="AK24" s="193" t="s">
        <v>5859</v>
      </c>
      <c r="AL24" s="193" t="s">
        <v>5859</v>
      </c>
      <c r="AM24" s="193" t="s">
        <v>5859</v>
      </c>
      <c r="AN24" s="193" t="s">
        <v>5859</v>
      </c>
      <c r="AO24" s="193">
        <v>5490351.6900000004</v>
      </c>
      <c r="AP24" s="193">
        <v>1372587.92</v>
      </c>
      <c r="AQ24" s="193">
        <v>613089272</v>
      </c>
      <c r="AR24" s="193">
        <v>4117763.76</v>
      </c>
      <c r="AS24" s="193">
        <v>1372587.92</v>
      </c>
      <c r="AT24" s="193">
        <v>78.62</v>
      </c>
      <c r="AU24" s="193" t="s">
        <v>5859</v>
      </c>
      <c r="AV24" s="193">
        <v>53036.800000000003</v>
      </c>
      <c r="AW24" s="193" t="s">
        <v>5859</v>
      </c>
      <c r="AX24" s="193">
        <v>5973699</v>
      </c>
      <c r="AY24" s="194" t="s">
        <v>139</v>
      </c>
      <c r="AZ24" s="194" t="s">
        <v>139</v>
      </c>
      <c r="BA24" s="194">
        <v>1</v>
      </c>
      <c r="BB24" s="194" t="s">
        <v>139</v>
      </c>
      <c r="BC24" s="194"/>
      <c r="BD24" s="194">
        <v>1848199</v>
      </c>
      <c r="BE24" s="194"/>
      <c r="BF24" s="195">
        <v>1848199</v>
      </c>
      <c r="BG24" s="195">
        <v>231025</v>
      </c>
      <c r="BH24" s="195">
        <v>295712</v>
      </c>
      <c r="BI24" s="195">
        <v>9648</v>
      </c>
      <c r="BJ24" s="195" t="s">
        <v>5859</v>
      </c>
      <c r="BK24" s="195">
        <v>536384</v>
      </c>
      <c r="BL24" s="194" t="s">
        <v>139</v>
      </c>
      <c r="BM24" s="194" t="s">
        <v>139</v>
      </c>
      <c r="BN24" s="194" t="s">
        <v>139</v>
      </c>
      <c r="BO24" s="194" t="s">
        <v>139</v>
      </c>
      <c r="BP24" s="194">
        <v>8299</v>
      </c>
      <c r="BQ24" s="194" t="s">
        <v>139</v>
      </c>
      <c r="BR24" s="194"/>
      <c r="BS24" s="194">
        <v>12</v>
      </c>
      <c r="BT24" s="194" t="s">
        <v>139</v>
      </c>
      <c r="BU24" s="194"/>
      <c r="BV24" s="194">
        <v>12</v>
      </c>
      <c r="BW24" s="194" t="s">
        <v>140</v>
      </c>
      <c r="BX24" s="194" t="s">
        <v>139</v>
      </c>
      <c r="BY24" s="194"/>
      <c r="BZ24" s="194"/>
      <c r="CA24" s="215">
        <v>46080</v>
      </c>
      <c r="CB24" s="220"/>
      <c r="CC24" s="225">
        <v>22789</v>
      </c>
      <c r="CD24" s="221" t="s">
        <v>141</v>
      </c>
      <c r="CE24" s="222">
        <v>46083</v>
      </c>
      <c r="CF24" s="221"/>
    </row>
    <row r="25" spans="1:84" s="223" customFormat="1" ht="12" x14ac:dyDescent="0.3">
      <c r="A25" s="204"/>
      <c r="B25" s="224" t="s">
        <v>5902</v>
      </c>
      <c r="C25" s="211" t="s">
        <v>5903</v>
      </c>
      <c r="D25" s="194">
        <v>2</v>
      </c>
      <c r="E25" s="194">
        <v>2026</v>
      </c>
      <c r="F25" s="194" t="s">
        <v>134</v>
      </c>
      <c r="G25" s="194">
        <v>1063174334</v>
      </c>
      <c r="H25" s="212" t="s">
        <v>5904</v>
      </c>
      <c r="I25" s="213" t="s">
        <v>5622</v>
      </c>
      <c r="J25" s="214" t="s">
        <v>189</v>
      </c>
      <c r="K25" s="215">
        <v>46034</v>
      </c>
      <c r="L25" s="215">
        <v>46035</v>
      </c>
      <c r="M25" s="194" t="s">
        <v>137</v>
      </c>
      <c r="N25" s="215">
        <v>46036</v>
      </c>
      <c r="O25" s="194" t="s">
        <v>5905</v>
      </c>
      <c r="P25" s="220">
        <v>16326</v>
      </c>
      <c r="Q25" s="215">
        <v>46035</v>
      </c>
      <c r="R25" s="220">
        <v>32726</v>
      </c>
      <c r="S25" s="215">
        <v>46030</v>
      </c>
      <c r="T25" s="215">
        <v>46036</v>
      </c>
      <c r="U25" s="215">
        <v>46278</v>
      </c>
      <c r="V25" s="215" t="s">
        <v>5632</v>
      </c>
      <c r="W25" s="215" t="s">
        <v>5628</v>
      </c>
      <c r="X25" s="216"/>
      <c r="Y25" s="217">
        <v>53541872</v>
      </c>
      <c r="Z25" s="218" t="s">
        <v>5858</v>
      </c>
      <c r="AA25" s="218">
        <v>53541872</v>
      </c>
      <c r="AB25" s="218" t="s">
        <v>5858</v>
      </c>
      <c r="AC25" s="219">
        <v>1</v>
      </c>
      <c r="AD25" s="219">
        <v>30</v>
      </c>
      <c r="AE25" s="219">
        <v>2</v>
      </c>
      <c r="AF25" s="219">
        <v>2026</v>
      </c>
      <c r="AG25" s="218">
        <v>6692734</v>
      </c>
      <c r="AH25" s="218">
        <v>6692734</v>
      </c>
      <c r="AI25" s="194"/>
      <c r="AJ25" s="192">
        <v>6692734</v>
      </c>
      <c r="AK25" s="193" t="s">
        <v>5859</v>
      </c>
      <c r="AL25" s="193" t="s">
        <v>5859</v>
      </c>
      <c r="AM25" s="193" t="s">
        <v>5859</v>
      </c>
      <c r="AN25" s="193" t="s">
        <v>5859</v>
      </c>
      <c r="AO25" s="193">
        <v>6692734</v>
      </c>
      <c r="AP25" s="193">
        <v>1673183.5</v>
      </c>
      <c r="AQ25" s="193">
        <v>747355297</v>
      </c>
      <c r="AR25" s="193">
        <v>5019550.5</v>
      </c>
      <c r="AS25" s="193">
        <v>1673183.5</v>
      </c>
      <c r="AT25" s="193">
        <v>95.84</v>
      </c>
      <c r="AU25" s="193">
        <v>8364</v>
      </c>
      <c r="AV25" s="193">
        <v>57959.08</v>
      </c>
      <c r="AW25" s="193" t="s">
        <v>5859</v>
      </c>
      <c r="AX25" s="193">
        <v>6626411</v>
      </c>
      <c r="AY25" s="194" t="s">
        <v>139</v>
      </c>
      <c r="AZ25" s="194" t="s">
        <v>143</v>
      </c>
      <c r="BA25" s="194">
        <v>1</v>
      </c>
      <c r="BB25" s="194" t="s">
        <v>139</v>
      </c>
      <c r="BC25" s="194"/>
      <c r="BD25" s="194"/>
      <c r="BE25" s="194"/>
      <c r="BF25" s="195"/>
      <c r="BG25" s="195" t="s">
        <v>5866</v>
      </c>
      <c r="BH25" s="195" t="s">
        <v>5859</v>
      </c>
      <c r="BI25" s="195" t="s">
        <v>5859</v>
      </c>
      <c r="BJ25" s="195" t="s">
        <v>5859</v>
      </c>
      <c r="BK25" s="195" t="s">
        <v>5859</v>
      </c>
      <c r="BL25" s="194" t="s">
        <v>139</v>
      </c>
      <c r="BM25" s="194" t="s">
        <v>139</v>
      </c>
      <c r="BN25" s="194" t="s">
        <v>139</v>
      </c>
      <c r="BO25" s="194" t="s">
        <v>139</v>
      </c>
      <c r="BP25" s="194">
        <v>69101</v>
      </c>
      <c r="BQ25" s="194" t="s">
        <v>139</v>
      </c>
      <c r="BR25" s="194"/>
      <c r="BS25" s="194">
        <v>12</v>
      </c>
      <c r="BT25" s="194" t="s">
        <v>139</v>
      </c>
      <c r="BU25" s="194"/>
      <c r="BV25" s="194">
        <v>12</v>
      </c>
      <c r="BW25" s="194" t="s">
        <v>140</v>
      </c>
      <c r="BX25" s="194" t="s">
        <v>139</v>
      </c>
      <c r="BY25" s="194"/>
      <c r="BZ25" s="194"/>
      <c r="CA25" s="215">
        <v>46083</v>
      </c>
      <c r="CB25" s="220"/>
      <c r="CC25" s="225">
        <v>24049</v>
      </c>
      <c r="CD25" s="221" t="s">
        <v>141</v>
      </c>
      <c r="CE25" s="222">
        <v>46090</v>
      </c>
      <c r="CF25" s="221"/>
    </row>
    <row r="26" spans="1:84" s="223" customFormat="1" ht="12" x14ac:dyDescent="0.3">
      <c r="A26" s="204"/>
      <c r="B26" s="224" t="s">
        <v>5852</v>
      </c>
      <c r="C26" s="211" t="s">
        <v>5906</v>
      </c>
      <c r="D26" s="194">
        <v>2</v>
      </c>
      <c r="E26" s="194">
        <v>2026</v>
      </c>
      <c r="F26" s="194" t="s">
        <v>459</v>
      </c>
      <c r="G26" s="194">
        <v>1059042338</v>
      </c>
      <c r="H26" s="212" t="s">
        <v>1620</v>
      </c>
      <c r="I26" s="213" t="s">
        <v>183</v>
      </c>
      <c r="J26" s="214" t="s">
        <v>184</v>
      </c>
      <c r="K26" s="215">
        <v>46034</v>
      </c>
      <c r="L26" s="215">
        <v>46035</v>
      </c>
      <c r="M26" s="194" t="s">
        <v>137</v>
      </c>
      <c r="N26" s="215">
        <v>46035</v>
      </c>
      <c r="O26" s="194" t="s">
        <v>5853</v>
      </c>
      <c r="P26" s="220">
        <v>16026</v>
      </c>
      <c r="Q26" s="215">
        <v>46035</v>
      </c>
      <c r="R26" s="220">
        <v>42926</v>
      </c>
      <c r="S26" s="215">
        <v>46031</v>
      </c>
      <c r="T26" s="215">
        <v>46035</v>
      </c>
      <c r="U26" s="215">
        <v>46277</v>
      </c>
      <c r="V26" s="215" t="s">
        <v>5632</v>
      </c>
      <c r="W26" s="215" t="s">
        <v>5628</v>
      </c>
      <c r="X26" s="216"/>
      <c r="Y26" s="217">
        <v>36946512</v>
      </c>
      <c r="Z26" s="218" t="s">
        <v>5858</v>
      </c>
      <c r="AA26" s="218">
        <v>36946512</v>
      </c>
      <c r="AB26" s="218" t="s">
        <v>5858</v>
      </c>
      <c r="AC26" s="219">
        <v>1</v>
      </c>
      <c r="AD26" s="219">
        <v>30</v>
      </c>
      <c r="AE26" s="219">
        <v>2</v>
      </c>
      <c r="AF26" s="219">
        <v>2026</v>
      </c>
      <c r="AG26" s="218">
        <v>4618314</v>
      </c>
      <c r="AH26" s="218">
        <v>4618314</v>
      </c>
      <c r="AI26" s="194"/>
      <c r="AJ26" s="192">
        <v>4296636</v>
      </c>
      <c r="AK26" s="193" t="s">
        <v>5859</v>
      </c>
      <c r="AL26" s="193" t="s">
        <v>5859</v>
      </c>
      <c r="AM26" s="193" t="s">
        <v>5859</v>
      </c>
      <c r="AN26" s="193" t="s">
        <v>5859</v>
      </c>
      <c r="AO26" s="193">
        <v>4296635.5999999996</v>
      </c>
      <c r="AP26" s="193">
        <v>1074158.8999999999</v>
      </c>
      <c r="AQ26" s="193">
        <v>479790976</v>
      </c>
      <c r="AR26" s="193">
        <v>3222476.7</v>
      </c>
      <c r="AS26" s="193">
        <v>1074158.8999999999</v>
      </c>
      <c r="AT26" s="193">
        <v>61.53</v>
      </c>
      <c r="AU26" s="193" t="s">
        <v>5859</v>
      </c>
      <c r="AV26" s="193" t="s">
        <v>5859</v>
      </c>
      <c r="AW26" s="193" t="s">
        <v>5859</v>
      </c>
      <c r="AX26" s="193">
        <v>4618314</v>
      </c>
      <c r="AY26" s="194" t="s">
        <v>139</v>
      </c>
      <c r="AZ26" s="194" t="s">
        <v>139</v>
      </c>
      <c r="BA26" s="194">
        <v>1</v>
      </c>
      <c r="BB26" s="194" t="s">
        <v>139</v>
      </c>
      <c r="BC26" s="194"/>
      <c r="BD26" s="194">
        <v>1108395</v>
      </c>
      <c r="BE26" s="194" t="s">
        <v>5668</v>
      </c>
      <c r="BF26" s="195">
        <v>1108395</v>
      </c>
      <c r="BG26" s="195" t="s">
        <v>5894</v>
      </c>
      <c r="BH26" s="195" t="s">
        <v>5895</v>
      </c>
      <c r="BI26" s="195" t="s">
        <v>5895</v>
      </c>
      <c r="BJ26" s="195" t="s">
        <v>5859</v>
      </c>
      <c r="BK26" s="195" t="s">
        <v>5894</v>
      </c>
      <c r="BL26" s="194" t="s">
        <v>139</v>
      </c>
      <c r="BM26" s="194" t="s">
        <v>139</v>
      </c>
      <c r="BN26" s="194" t="s">
        <v>139</v>
      </c>
      <c r="BO26" s="194" t="s">
        <v>139</v>
      </c>
      <c r="BP26" s="194">
        <v>6311</v>
      </c>
      <c r="BQ26" s="194" t="s">
        <v>139</v>
      </c>
      <c r="BR26" s="194"/>
      <c r="BS26" s="194">
        <v>12</v>
      </c>
      <c r="BT26" s="194" t="s">
        <v>139</v>
      </c>
      <c r="BU26" s="194"/>
      <c r="BV26" s="194">
        <v>12</v>
      </c>
      <c r="BW26" s="194" t="s">
        <v>140</v>
      </c>
      <c r="BX26" s="194" t="s">
        <v>139</v>
      </c>
      <c r="BY26" s="194"/>
      <c r="BZ26" s="194"/>
      <c r="CA26" s="215">
        <v>46091</v>
      </c>
      <c r="CB26" s="220"/>
      <c r="CC26" s="225">
        <v>27259</v>
      </c>
      <c r="CD26" s="221" t="s">
        <v>141</v>
      </c>
      <c r="CE26" s="222">
        <v>46097</v>
      </c>
      <c r="CF26" s="221"/>
    </row>
    <row r="27" spans="1:84" s="223" customFormat="1" ht="12" x14ac:dyDescent="0.3">
      <c r="A27" s="204"/>
      <c r="B27" s="224" t="s">
        <v>5717</v>
      </c>
      <c r="C27" s="211" t="s">
        <v>5907</v>
      </c>
      <c r="D27" s="194">
        <v>2</v>
      </c>
      <c r="E27" s="194">
        <v>2026</v>
      </c>
      <c r="F27" s="194" t="s">
        <v>134</v>
      </c>
      <c r="G27" s="194">
        <v>1010230359</v>
      </c>
      <c r="H27" s="212" t="s">
        <v>2517</v>
      </c>
      <c r="I27" s="213" t="s">
        <v>148</v>
      </c>
      <c r="J27" s="214" t="s">
        <v>184</v>
      </c>
      <c r="K27" s="215">
        <v>46034</v>
      </c>
      <c r="L27" s="215">
        <v>46035</v>
      </c>
      <c r="M27" s="194" t="s">
        <v>137</v>
      </c>
      <c r="N27" s="215">
        <v>46034</v>
      </c>
      <c r="O27" s="194" t="s">
        <v>5718</v>
      </c>
      <c r="P27" s="220">
        <v>16726</v>
      </c>
      <c r="Q27" s="215">
        <v>46035</v>
      </c>
      <c r="R27" s="220">
        <v>22626</v>
      </c>
      <c r="S27" s="215">
        <v>46029</v>
      </c>
      <c r="T27" s="215">
        <v>46035</v>
      </c>
      <c r="U27" s="215">
        <v>46277</v>
      </c>
      <c r="V27" s="215" t="s">
        <v>5632</v>
      </c>
      <c r="W27" s="215" t="s">
        <v>5628</v>
      </c>
      <c r="X27" s="216"/>
      <c r="Y27" s="217">
        <v>41663088</v>
      </c>
      <c r="Z27" s="218" t="s">
        <v>5858</v>
      </c>
      <c r="AA27" s="218">
        <v>41663088</v>
      </c>
      <c r="AB27" s="218" t="s">
        <v>5858</v>
      </c>
      <c r="AC27" s="219">
        <v>1</v>
      </c>
      <c r="AD27" s="219">
        <v>30</v>
      </c>
      <c r="AE27" s="219">
        <v>2</v>
      </c>
      <c r="AF27" s="219">
        <v>2026</v>
      </c>
      <c r="AG27" s="218">
        <v>5207886</v>
      </c>
      <c r="AH27" s="218">
        <v>5207886</v>
      </c>
      <c r="AI27" s="194"/>
      <c r="AJ27" s="192">
        <v>4603313</v>
      </c>
      <c r="AK27" s="193" t="s">
        <v>5859</v>
      </c>
      <c r="AL27" s="193" t="s">
        <v>5859</v>
      </c>
      <c r="AM27" s="193" t="s">
        <v>5859</v>
      </c>
      <c r="AN27" s="193" t="s">
        <v>5859</v>
      </c>
      <c r="AO27" s="193">
        <v>4603312.93</v>
      </c>
      <c r="AP27" s="193">
        <v>1150828.23</v>
      </c>
      <c r="AQ27" s="193">
        <v>514036611</v>
      </c>
      <c r="AR27" s="193">
        <v>3452484.7</v>
      </c>
      <c r="AS27" s="193">
        <v>1150828.23</v>
      </c>
      <c r="AT27" s="193">
        <v>65.92</v>
      </c>
      <c r="AU27" s="193" t="s">
        <v>5859</v>
      </c>
      <c r="AV27" s="193">
        <v>39864.69</v>
      </c>
      <c r="AW27" s="193" t="s">
        <v>5859</v>
      </c>
      <c r="AX27" s="193">
        <v>5168021</v>
      </c>
      <c r="AY27" s="194" t="s">
        <v>139</v>
      </c>
      <c r="AZ27" s="194" t="s">
        <v>139</v>
      </c>
      <c r="BA27" s="194">
        <v>1</v>
      </c>
      <c r="BB27" s="194" t="s">
        <v>139</v>
      </c>
      <c r="BC27" s="194"/>
      <c r="BD27" s="194"/>
      <c r="BE27" s="194"/>
      <c r="BF27" s="195">
        <v>2083154</v>
      </c>
      <c r="BG27" s="195">
        <v>260394</v>
      </c>
      <c r="BH27" s="195">
        <v>333305</v>
      </c>
      <c r="BI27" s="195">
        <v>10874</v>
      </c>
      <c r="BJ27" s="195" t="s">
        <v>5859</v>
      </c>
      <c r="BK27" s="195">
        <v>604573</v>
      </c>
      <c r="BL27" s="194" t="s">
        <v>139</v>
      </c>
      <c r="BM27" s="194" t="s">
        <v>139</v>
      </c>
      <c r="BN27" s="194" t="s">
        <v>139</v>
      </c>
      <c r="BO27" s="194" t="s">
        <v>139</v>
      </c>
      <c r="BP27" s="194">
        <v>69101</v>
      </c>
      <c r="BQ27" s="194" t="s">
        <v>139</v>
      </c>
      <c r="BR27" s="194"/>
      <c r="BS27" s="194">
        <v>12</v>
      </c>
      <c r="BT27" s="194" t="s">
        <v>139</v>
      </c>
      <c r="BU27" s="194"/>
      <c r="BV27" s="194">
        <v>12</v>
      </c>
      <c r="BW27" s="194" t="s">
        <v>140</v>
      </c>
      <c r="BX27" s="194" t="s">
        <v>139</v>
      </c>
      <c r="BY27" s="194"/>
      <c r="BZ27" s="194"/>
      <c r="CA27" s="215">
        <v>46090</v>
      </c>
      <c r="CB27" s="220"/>
      <c r="CC27" s="225">
        <v>26499</v>
      </c>
      <c r="CD27" s="221" t="s">
        <v>141</v>
      </c>
      <c r="CE27" s="222">
        <v>46094</v>
      </c>
      <c r="CF27" s="221"/>
    </row>
    <row r="28" spans="1:84" s="223" customFormat="1" ht="12" x14ac:dyDescent="0.3">
      <c r="A28" s="204"/>
      <c r="B28" s="224" t="s">
        <v>5908</v>
      </c>
      <c r="C28" s="211" t="s">
        <v>5909</v>
      </c>
      <c r="D28" s="194">
        <v>2</v>
      </c>
      <c r="E28" s="194">
        <v>2026</v>
      </c>
      <c r="F28" s="194" t="s">
        <v>286</v>
      </c>
      <c r="G28" s="194">
        <v>1085312313</v>
      </c>
      <c r="H28" s="212" t="s">
        <v>1324</v>
      </c>
      <c r="I28" s="213" t="s">
        <v>183</v>
      </c>
      <c r="J28" s="214" t="s">
        <v>184</v>
      </c>
      <c r="K28" s="215">
        <v>46034</v>
      </c>
      <c r="L28" s="215">
        <v>46035</v>
      </c>
      <c r="M28" s="194" t="s">
        <v>137</v>
      </c>
      <c r="N28" s="215">
        <v>46035</v>
      </c>
      <c r="O28" s="194" t="s">
        <v>5910</v>
      </c>
      <c r="P28" s="220">
        <v>15926</v>
      </c>
      <c r="Q28" s="215">
        <v>46035</v>
      </c>
      <c r="R28" s="220">
        <v>43226</v>
      </c>
      <c r="S28" s="215">
        <v>46031</v>
      </c>
      <c r="T28" s="215">
        <v>46035</v>
      </c>
      <c r="U28" s="215">
        <v>46277</v>
      </c>
      <c r="V28" s="215" t="s">
        <v>5632</v>
      </c>
      <c r="W28" s="215" t="s">
        <v>5628</v>
      </c>
      <c r="X28" s="216"/>
      <c r="Y28" s="217">
        <v>36946512</v>
      </c>
      <c r="Z28" s="218" t="s">
        <v>5858</v>
      </c>
      <c r="AA28" s="218">
        <v>36946512</v>
      </c>
      <c r="AB28" s="218" t="s">
        <v>5858</v>
      </c>
      <c r="AC28" s="219">
        <v>1</v>
      </c>
      <c r="AD28" s="219">
        <v>30</v>
      </c>
      <c r="AE28" s="219">
        <v>2</v>
      </c>
      <c r="AF28" s="219">
        <v>2026</v>
      </c>
      <c r="AG28" s="218">
        <v>4618314</v>
      </c>
      <c r="AH28" s="218">
        <v>4618314</v>
      </c>
      <c r="AI28" s="194"/>
      <c r="AJ28" s="192">
        <v>4082183</v>
      </c>
      <c r="AK28" s="193" t="s">
        <v>5859</v>
      </c>
      <c r="AL28" s="193" t="s">
        <v>5859</v>
      </c>
      <c r="AM28" s="193" t="s">
        <v>5859</v>
      </c>
      <c r="AN28" s="193" t="s">
        <v>5859</v>
      </c>
      <c r="AO28" s="193">
        <v>4082183.16</v>
      </c>
      <c r="AP28" s="193">
        <v>1020545.79</v>
      </c>
      <c r="AQ28" s="193">
        <v>455843787</v>
      </c>
      <c r="AR28" s="193">
        <v>3061637.37</v>
      </c>
      <c r="AS28" s="193">
        <v>1020545.79</v>
      </c>
      <c r="AT28" s="193">
        <v>58.46</v>
      </c>
      <c r="AU28" s="193" t="s">
        <v>5859</v>
      </c>
      <c r="AV28" s="193" t="s">
        <v>5859</v>
      </c>
      <c r="AW28" s="193" t="s">
        <v>5859</v>
      </c>
      <c r="AX28" s="193">
        <v>4618314</v>
      </c>
      <c r="AY28" s="194" t="s">
        <v>139</v>
      </c>
      <c r="AZ28" s="194" t="s">
        <v>139</v>
      </c>
      <c r="BA28" s="194">
        <v>1</v>
      </c>
      <c r="BB28" s="194" t="s">
        <v>139</v>
      </c>
      <c r="BC28" s="194"/>
      <c r="BD28" s="194"/>
      <c r="BE28" s="194"/>
      <c r="BF28" s="195">
        <v>1847326</v>
      </c>
      <c r="BG28" s="195">
        <v>230916</v>
      </c>
      <c r="BH28" s="195">
        <v>295572</v>
      </c>
      <c r="BI28" s="195">
        <v>9643</v>
      </c>
      <c r="BJ28" s="195" t="s">
        <v>5859</v>
      </c>
      <c r="BK28" s="195">
        <v>536131</v>
      </c>
      <c r="BL28" s="194" t="s">
        <v>139</v>
      </c>
      <c r="BM28" s="194" t="s">
        <v>139</v>
      </c>
      <c r="BN28" s="194" t="s">
        <v>139</v>
      </c>
      <c r="BO28" s="194" t="s">
        <v>139</v>
      </c>
      <c r="BP28" s="194">
        <v>69101</v>
      </c>
      <c r="BQ28" s="194" t="s">
        <v>139</v>
      </c>
      <c r="BR28" s="194"/>
      <c r="BS28" s="194">
        <v>12</v>
      </c>
      <c r="BT28" s="194" t="s">
        <v>139</v>
      </c>
      <c r="BU28" s="194"/>
      <c r="BV28" s="194">
        <v>12</v>
      </c>
      <c r="BW28" s="194" t="s">
        <v>140</v>
      </c>
      <c r="BX28" s="194" t="s">
        <v>139</v>
      </c>
      <c r="BY28" s="194"/>
      <c r="BZ28" s="194"/>
      <c r="CA28" s="215">
        <v>46086</v>
      </c>
      <c r="CB28" s="220"/>
      <c r="CC28" s="225">
        <v>25365</v>
      </c>
      <c r="CD28" s="221" t="s">
        <v>141</v>
      </c>
      <c r="CE28" s="222">
        <v>46093</v>
      </c>
      <c r="CF28" s="221"/>
    </row>
    <row r="29" spans="1:84" s="223" customFormat="1" ht="12" x14ac:dyDescent="0.3">
      <c r="A29" s="204"/>
      <c r="B29" s="224" t="s">
        <v>5738</v>
      </c>
      <c r="C29" s="211" t="s">
        <v>5911</v>
      </c>
      <c r="D29" s="194">
        <v>2</v>
      </c>
      <c r="E29" s="194">
        <v>2026</v>
      </c>
      <c r="F29" s="194" t="s">
        <v>134</v>
      </c>
      <c r="G29" s="194">
        <v>92559375</v>
      </c>
      <c r="H29" s="212" t="s">
        <v>5482</v>
      </c>
      <c r="I29" s="213" t="s">
        <v>179</v>
      </c>
      <c r="J29" s="214" t="s">
        <v>184</v>
      </c>
      <c r="K29" s="215">
        <v>46035</v>
      </c>
      <c r="L29" s="215">
        <v>46038</v>
      </c>
      <c r="M29" s="194" t="s">
        <v>137</v>
      </c>
      <c r="N29" s="215">
        <v>46037</v>
      </c>
      <c r="O29" s="194" t="s">
        <v>5912</v>
      </c>
      <c r="P29" s="220">
        <v>20226</v>
      </c>
      <c r="Q29" s="215">
        <v>46036</v>
      </c>
      <c r="R29" s="220">
        <v>9426</v>
      </c>
      <c r="S29" s="215">
        <v>46028</v>
      </c>
      <c r="T29" s="215">
        <v>46038</v>
      </c>
      <c r="U29" s="215">
        <v>46280</v>
      </c>
      <c r="V29" s="215" t="s">
        <v>5632</v>
      </c>
      <c r="W29" s="215" t="s">
        <v>5628</v>
      </c>
      <c r="X29" s="216" t="s">
        <v>138</v>
      </c>
      <c r="Y29" s="217">
        <v>122295048</v>
      </c>
      <c r="Z29" s="218" t="s">
        <v>5858</v>
      </c>
      <c r="AA29" s="218">
        <v>122295048</v>
      </c>
      <c r="AB29" s="218" t="s">
        <v>5858</v>
      </c>
      <c r="AC29" s="219">
        <v>1</v>
      </c>
      <c r="AD29" s="219">
        <v>30</v>
      </c>
      <c r="AE29" s="219">
        <v>2</v>
      </c>
      <c r="AF29" s="219">
        <v>2026</v>
      </c>
      <c r="AG29" s="218">
        <v>15286881</v>
      </c>
      <c r="AH29" s="218">
        <v>15286881</v>
      </c>
      <c r="AI29" s="194"/>
      <c r="AJ29" s="192">
        <v>13512258</v>
      </c>
      <c r="AK29" s="193" t="s">
        <v>5859</v>
      </c>
      <c r="AL29" s="193" t="s">
        <v>5859</v>
      </c>
      <c r="AM29" s="193" t="s">
        <v>5859</v>
      </c>
      <c r="AN29" s="193" t="s">
        <v>5859</v>
      </c>
      <c r="AO29" s="193">
        <v>13512257.560000001</v>
      </c>
      <c r="AP29" s="193">
        <v>3378064.39</v>
      </c>
      <c r="AQ29" s="193">
        <v>1508868761</v>
      </c>
      <c r="AR29" s="193">
        <v>10134193.17</v>
      </c>
      <c r="AS29" s="193">
        <v>3378064.39</v>
      </c>
      <c r="AT29" s="193">
        <v>193.5</v>
      </c>
      <c r="AU29" s="193">
        <v>1161606</v>
      </c>
      <c r="AV29" s="193">
        <v>117016.15</v>
      </c>
      <c r="AW29" s="193" t="s">
        <v>5859</v>
      </c>
      <c r="AX29" s="193">
        <v>14008259</v>
      </c>
      <c r="AY29" s="194" t="s">
        <v>139</v>
      </c>
      <c r="AZ29" s="194" t="s">
        <v>139</v>
      </c>
      <c r="BA29" s="194">
        <v>1</v>
      </c>
      <c r="BB29" s="194" t="s">
        <v>139</v>
      </c>
      <c r="BC29" s="194"/>
      <c r="BD29" s="194"/>
      <c r="BE29" s="194"/>
      <c r="BF29" s="195">
        <v>6114752</v>
      </c>
      <c r="BG29" s="195">
        <v>764344</v>
      </c>
      <c r="BH29" s="195">
        <v>978360</v>
      </c>
      <c r="BI29" s="195">
        <v>31919</v>
      </c>
      <c r="BJ29" s="195" t="s">
        <v>5859</v>
      </c>
      <c r="BK29" s="195">
        <v>1774623</v>
      </c>
      <c r="BL29" s="194" t="s">
        <v>139</v>
      </c>
      <c r="BM29" s="194" t="s">
        <v>139</v>
      </c>
      <c r="BN29" s="194" t="s">
        <v>139</v>
      </c>
      <c r="BO29" s="194" t="s">
        <v>139</v>
      </c>
      <c r="BP29" s="194">
        <v>69101</v>
      </c>
      <c r="BQ29" s="194" t="s">
        <v>139</v>
      </c>
      <c r="BR29" s="194"/>
      <c r="BS29" s="194">
        <v>12</v>
      </c>
      <c r="BT29" s="194" t="s">
        <v>139</v>
      </c>
      <c r="BU29" s="194"/>
      <c r="BV29" s="194">
        <v>12</v>
      </c>
      <c r="BW29" s="194" t="s">
        <v>140</v>
      </c>
      <c r="BX29" s="194" t="s">
        <v>139</v>
      </c>
      <c r="BY29" s="194"/>
      <c r="BZ29" s="194"/>
      <c r="CA29" s="215">
        <v>46080</v>
      </c>
      <c r="CB29" s="220"/>
      <c r="CC29" s="225">
        <v>23441</v>
      </c>
      <c r="CD29" s="221" t="s">
        <v>141</v>
      </c>
      <c r="CE29" s="222">
        <v>46086</v>
      </c>
      <c r="CF29" s="221"/>
    </row>
    <row r="30" spans="1:84" s="223" customFormat="1" ht="12" x14ac:dyDescent="0.3">
      <c r="A30" s="204"/>
      <c r="B30" s="224" t="s">
        <v>5729</v>
      </c>
      <c r="C30" s="211" t="s">
        <v>5913</v>
      </c>
      <c r="D30" s="194">
        <v>2</v>
      </c>
      <c r="E30" s="194">
        <v>2026</v>
      </c>
      <c r="F30" s="194" t="s">
        <v>429</v>
      </c>
      <c r="G30" s="194">
        <v>1094951399</v>
      </c>
      <c r="H30" s="212" t="s">
        <v>1427</v>
      </c>
      <c r="I30" s="213" t="s">
        <v>183</v>
      </c>
      <c r="J30" s="214" t="s">
        <v>184</v>
      </c>
      <c r="K30" s="215">
        <v>46034</v>
      </c>
      <c r="L30" s="215">
        <v>46035</v>
      </c>
      <c r="M30" s="194" t="s">
        <v>137</v>
      </c>
      <c r="N30" s="215">
        <v>46035</v>
      </c>
      <c r="O30" s="194" t="s">
        <v>5730</v>
      </c>
      <c r="P30" s="220">
        <v>18626</v>
      </c>
      <c r="Q30" s="215">
        <v>46035</v>
      </c>
      <c r="R30" s="220">
        <v>43426</v>
      </c>
      <c r="S30" s="215">
        <v>46031</v>
      </c>
      <c r="T30" s="215">
        <v>46035</v>
      </c>
      <c r="U30" s="215">
        <v>46277</v>
      </c>
      <c r="V30" s="215" t="s">
        <v>5632</v>
      </c>
      <c r="W30" s="215" t="s">
        <v>5628</v>
      </c>
      <c r="X30" s="216" t="s">
        <v>138</v>
      </c>
      <c r="Y30" s="217">
        <v>36946512</v>
      </c>
      <c r="Z30" s="218" t="s">
        <v>5858</v>
      </c>
      <c r="AA30" s="218">
        <v>36946512</v>
      </c>
      <c r="AB30" s="218" t="s">
        <v>5858</v>
      </c>
      <c r="AC30" s="219">
        <v>1</v>
      </c>
      <c r="AD30" s="219">
        <v>30</v>
      </c>
      <c r="AE30" s="219">
        <v>2</v>
      </c>
      <c r="AF30" s="219">
        <v>2026</v>
      </c>
      <c r="AG30" s="218">
        <v>4618314</v>
      </c>
      <c r="AH30" s="218">
        <v>4618314</v>
      </c>
      <c r="AI30" s="194"/>
      <c r="AJ30" s="192">
        <v>4082183</v>
      </c>
      <c r="AK30" s="193" t="s">
        <v>5859</v>
      </c>
      <c r="AL30" s="193" t="s">
        <v>5859</v>
      </c>
      <c r="AM30" s="193" t="s">
        <v>5859</v>
      </c>
      <c r="AN30" s="193" t="s">
        <v>5859</v>
      </c>
      <c r="AO30" s="193">
        <v>4082183</v>
      </c>
      <c r="AP30" s="193">
        <v>1020546</v>
      </c>
      <c r="AQ30" s="193">
        <v>455843787</v>
      </c>
      <c r="AR30" s="193">
        <v>3061637</v>
      </c>
      <c r="AS30" s="193">
        <v>1020546</v>
      </c>
      <c r="AT30" s="193">
        <v>58</v>
      </c>
      <c r="AU30" s="193" t="s">
        <v>5859</v>
      </c>
      <c r="AV30" s="193" t="s">
        <v>5859</v>
      </c>
      <c r="AW30" s="193" t="s">
        <v>5859</v>
      </c>
      <c r="AX30" s="193">
        <v>4618314</v>
      </c>
      <c r="AY30" s="194" t="s">
        <v>139</v>
      </c>
      <c r="AZ30" s="194" t="s">
        <v>139</v>
      </c>
      <c r="BA30" s="194">
        <v>1</v>
      </c>
      <c r="BB30" s="194" t="s">
        <v>143</v>
      </c>
      <c r="BC30" s="194"/>
      <c r="BD30" s="194"/>
      <c r="BE30" s="194"/>
      <c r="BF30" s="195">
        <v>1847326</v>
      </c>
      <c r="BG30" s="195">
        <v>230916</v>
      </c>
      <c r="BH30" s="195">
        <v>295572</v>
      </c>
      <c r="BI30" s="195">
        <v>9643</v>
      </c>
      <c r="BJ30" s="195" t="s">
        <v>5859</v>
      </c>
      <c r="BK30" s="195">
        <v>536131</v>
      </c>
      <c r="BL30" s="194" t="s">
        <v>139</v>
      </c>
      <c r="BM30" s="194" t="s">
        <v>139</v>
      </c>
      <c r="BN30" s="194" t="s">
        <v>139</v>
      </c>
      <c r="BO30" s="194" t="s">
        <v>139</v>
      </c>
      <c r="BP30" s="194">
        <v>72201</v>
      </c>
      <c r="BQ30" s="194" t="s">
        <v>139</v>
      </c>
      <c r="BR30" s="194"/>
      <c r="BS30" s="194">
        <v>12</v>
      </c>
      <c r="BT30" s="194" t="s">
        <v>139</v>
      </c>
      <c r="BU30" s="194"/>
      <c r="BV30" s="194">
        <v>12</v>
      </c>
      <c r="BW30" s="194" t="s">
        <v>140</v>
      </c>
      <c r="BX30" s="194" t="s">
        <v>139</v>
      </c>
      <c r="BY30" s="194"/>
      <c r="BZ30" s="194"/>
      <c r="CA30" s="215">
        <v>46086</v>
      </c>
      <c r="CB30" s="220"/>
      <c r="CC30" s="225">
        <v>25546</v>
      </c>
      <c r="CD30" s="221" t="s">
        <v>141</v>
      </c>
      <c r="CE30" s="222">
        <v>46093</v>
      </c>
      <c r="CF30" s="221"/>
    </row>
    <row r="31" spans="1:84" s="223" customFormat="1" ht="12" x14ac:dyDescent="0.3">
      <c r="A31" s="204"/>
      <c r="B31" s="224" t="s">
        <v>5914</v>
      </c>
      <c r="C31" s="211" t="s">
        <v>5915</v>
      </c>
      <c r="D31" s="194">
        <v>2</v>
      </c>
      <c r="E31" s="194">
        <v>2026</v>
      </c>
      <c r="F31" s="194" t="s">
        <v>476</v>
      </c>
      <c r="G31" s="194">
        <v>1096185687</v>
      </c>
      <c r="H31" s="212" t="s">
        <v>1494</v>
      </c>
      <c r="I31" s="213" t="s">
        <v>183</v>
      </c>
      <c r="J31" s="214" t="s">
        <v>184</v>
      </c>
      <c r="K31" s="215">
        <v>46034</v>
      </c>
      <c r="L31" s="215">
        <v>46035</v>
      </c>
      <c r="M31" s="194" t="s">
        <v>137</v>
      </c>
      <c r="N31" s="215">
        <v>46035</v>
      </c>
      <c r="O31" s="194" t="s">
        <v>5916</v>
      </c>
      <c r="P31" s="220">
        <v>18726</v>
      </c>
      <c r="Q31" s="215">
        <v>46035</v>
      </c>
      <c r="R31" s="220">
        <v>43626</v>
      </c>
      <c r="S31" s="215">
        <v>46031</v>
      </c>
      <c r="T31" s="215">
        <v>46035</v>
      </c>
      <c r="U31" s="215">
        <v>46277</v>
      </c>
      <c r="V31" s="215" t="s">
        <v>5632</v>
      </c>
      <c r="W31" s="215" t="s">
        <v>5628</v>
      </c>
      <c r="X31" s="216"/>
      <c r="Y31" s="217">
        <v>36946512</v>
      </c>
      <c r="Z31" s="218" t="s">
        <v>5858</v>
      </c>
      <c r="AA31" s="218">
        <v>36946512</v>
      </c>
      <c r="AB31" s="218" t="s">
        <v>5858</v>
      </c>
      <c r="AC31" s="219">
        <v>1</v>
      </c>
      <c r="AD31" s="219">
        <v>30</v>
      </c>
      <c r="AE31" s="219">
        <v>2</v>
      </c>
      <c r="AF31" s="219">
        <v>2026</v>
      </c>
      <c r="AG31" s="218">
        <v>4618314</v>
      </c>
      <c r="AH31" s="218">
        <v>4618314</v>
      </c>
      <c r="AI31" s="194"/>
      <c r="AJ31" s="192">
        <v>4082183</v>
      </c>
      <c r="AK31" s="193" t="s">
        <v>5859</v>
      </c>
      <c r="AL31" s="193" t="s">
        <v>5859</v>
      </c>
      <c r="AM31" s="193" t="s">
        <v>5859</v>
      </c>
      <c r="AN31" s="193" t="s">
        <v>5859</v>
      </c>
      <c r="AO31" s="193">
        <v>4082183.16</v>
      </c>
      <c r="AP31" s="193">
        <v>1020545.79</v>
      </c>
      <c r="AQ31" s="193">
        <v>455843787</v>
      </c>
      <c r="AR31" s="193">
        <v>3061637.37</v>
      </c>
      <c r="AS31" s="193">
        <v>1020545.79</v>
      </c>
      <c r="AT31" s="193">
        <v>58.46</v>
      </c>
      <c r="AU31" s="193" t="s">
        <v>5859</v>
      </c>
      <c r="AV31" s="193" t="s">
        <v>5859</v>
      </c>
      <c r="AW31" s="193" t="s">
        <v>5859</v>
      </c>
      <c r="AX31" s="193">
        <v>4618314</v>
      </c>
      <c r="AY31" s="194" t="s">
        <v>139</v>
      </c>
      <c r="AZ31" s="194" t="s">
        <v>139</v>
      </c>
      <c r="BA31" s="194">
        <v>1</v>
      </c>
      <c r="BB31" s="194" t="s">
        <v>139</v>
      </c>
      <c r="BC31" s="194"/>
      <c r="BD31" s="194"/>
      <c r="BE31" s="194"/>
      <c r="BF31" s="195">
        <v>1847326</v>
      </c>
      <c r="BG31" s="195">
        <v>230916</v>
      </c>
      <c r="BH31" s="195">
        <v>295572</v>
      </c>
      <c r="BI31" s="195">
        <v>9643</v>
      </c>
      <c r="BJ31" s="195" t="s">
        <v>5859</v>
      </c>
      <c r="BK31" s="195">
        <v>536131</v>
      </c>
      <c r="BL31" s="194" t="s">
        <v>139</v>
      </c>
      <c r="BM31" s="194" t="s">
        <v>139</v>
      </c>
      <c r="BN31" s="194" t="s">
        <v>139</v>
      </c>
      <c r="BO31" s="194" t="s">
        <v>139</v>
      </c>
      <c r="BP31" s="194">
        <v>69202</v>
      </c>
      <c r="BQ31" s="194" t="s">
        <v>139</v>
      </c>
      <c r="BR31" s="194"/>
      <c r="BS31" s="194">
        <v>12</v>
      </c>
      <c r="BT31" s="194" t="s">
        <v>139</v>
      </c>
      <c r="BU31" s="194"/>
      <c r="BV31" s="194">
        <v>12</v>
      </c>
      <c r="BW31" s="194" t="s">
        <v>140</v>
      </c>
      <c r="BX31" s="194" t="s">
        <v>139</v>
      </c>
      <c r="BY31" s="194"/>
      <c r="BZ31" s="194"/>
      <c r="CA31" s="215">
        <v>46090</v>
      </c>
      <c r="CB31" s="220"/>
      <c r="CC31" s="225">
        <v>26775</v>
      </c>
      <c r="CD31" s="221" t="s">
        <v>141</v>
      </c>
      <c r="CE31" s="222">
        <v>46097</v>
      </c>
      <c r="CF31" s="221"/>
    </row>
    <row r="32" spans="1:84" s="223" customFormat="1" ht="12" x14ac:dyDescent="0.3">
      <c r="A32" s="204"/>
      <c r="B32" s="224" t="s">
        <v>5917</v>
      </c>
      <c r="C32" s="211" t="s">
        <v>5918</v>
      </c>
      <c r="D32" s="194">
        <v>2</v>
      </c>
      <c r="E32" s="194">
        <v>2026</v>
      </c>
      <c r="F32" s="194" t="s">
        <v>134</v>
      </c>
      <c r="G32" s="194">
        <v>1010191778</v>
      </c>
      <c r="H32" s="212" t="s">
        <v>2593</v>
      </c>
      <c r="I32" s="213" t="s">
        <v>5637</v>
      </c>
      <c r="J32" s="214" t="s">
        <v>168</v>
      </c>
      <c r="K32" s="215">
        <v>46035</v>
      </c>
      <c r="L32" s="215">
        <v>46035</v>
      </c>
      <c r="M32" s="194" t="s">
        <v>137</v>
      </c>
      <c r="N32" s="215">
        <v>46036</v>
      </c>
      <c r="O32" s="194" t="s">
        <v>5919</v>
      </c>
      <c r="P32" s="220">
        <v>21126</v>
      </c>
      <c r="Q32" s="215">
        <v>46036</v>
      </c>
      <c r="R32" s="220">
        <v>46526</v>
      </c>
      <c r="S32" s="215">
        <v>46031</v>
      </c>
      <c r="T32" s="215">
        <v>46036</v>
      </c>
      <c r="U32" s="215">
        <v>46278</v>
      </c>
      <c r="V32" s="215" t="s">
        <v>5632</v>
      </c>
      <c r="W32" s="215" t="s">
        <v>5628</v>
      </c>
      <c r="X32" s="216" t="s">
        <v>138</v>
      </c>
      <c r="Y32" s="217">
        <v>48213888</v>
      </c>
      <c r="Z32" s="218" t="s">
        <v>5858</v>
      </c>
      <c r="AA32" s="218">
        <v>48213888</v>
      </c>
      <c r="AB32" s="218" t="s">
        <v>5858</v>
      </c>
      <c r="AC32" s="219">
        <v>1</v>
      </c>
      <c r="AD32" s="219">
        <v>30</v>
      </c>
      <c r="AE32" s="219">
        <v>2</v>
      </c>
      <c r="AF32" s="219">
        <v>2026</v>
      </c>
      <c r="AG32" s="218">
        <v>6026736</v>
      </c>
      <c r="AH32" s="218">
        <v>6026736</v>
      </c>
      <c r="AI32" s="194"/>
      <c r="AJ32" s="192">
        <v>5327104</v>
      </c>
      <c r="AK32" s="193" t="s">
        <v>5859</v>
      </c>
      <c r="AL32" s="193" t="s">
        <v>5859</v>
      </c>
      <c r="AM32" s="193" t="s">
        <v>5859</v>
      </c>
      <c r="AN32" s="193" t="s">
        <v>5859</v>
      </c>
      <c r="AO32" s="193">
        <v>5327104.2699999996</v>
      </c>
      <c r="AP32" s="193">
        <v>1331776.07</v>
      </c>
      <c r="AQ32" s="193">
        <v>594859977</v>
      </c>
      <c r="AR32" s="193">
        <v>3995328.2</v>
      </c>
      <c r="AS32" s="193">
        <v>1331776.07</v>
      </c>
      <c r="AT32" s="193">
        <v>76.28</v>
      </c>
      <c r="AU32" s="193" t="s">
        <v>5859</v>
      </c>
      <c r="AV32" s="193">
        <v>46132.72</v>
      </c>
      <c r="AW32" s="193" t="s">
        <v>5859</v>
      </c>
      <c r="AX32" s="193">
        <v>5980603</v>
      </c>
      <c r="AY32" s="194" t="s">
        <v>139</v>
      </c>
      <c r="AZ32" s="194" t="s">
        <v>139</v>
      </c>
      <c r="BA32" s="194">
        <v>1</v>
      </c>
      <c r="BB32" s="194" t="s">
        <v>139</v>
      </c>
      <c r="BC32" s="194"/>
      <c r="BD32" s="194"/>
      <c r="BE32" s="194"/>
      <c r="BF32" s="195">
        <v>2410694</v>
      </c>
      <c r="BG32" s="195">
        <v>301337</v>
      </c>
      <c r="BH32" s="195">
        <v>385711</v>
      </c>
      <c r="BI32" s="195">
        <v>12584</v>
      </c>
      <c r="BJ32" s="195" t="s">
        <v>5859</v>
      </c>
      <c r="BK32" s="195">
        <v>699632</v>
      </c>
      <c r="BL32" s="194" t="s">
        <v>139</v>
      </c>
      <c r="BM32" s="194" t="s">
        <v>139</v>
      </c>
      <c r="BN32" s="194" t="s">
        <v>139</v>
      </c>
      <c r="BO32" s="194" t="s">
        <v>139</v>
      </c>
      <c r="BP32" s="194">
        <v>69101</v>
      </c>
      <c r="BQ32" s="194" t="s">
        <v>139</v>
      </c>
      <c r="BR32" s="194"/>
      <c r="BS32" s="194">
        <v>12</v>
      </c>
      <c r="BT32" s="194" t="s">
        <v>139</v>
      </c>
      <c r="BU32" s="194"/>
      <c r="BV32" s="194">
        <v>12</v>
      </c>
      <c r="BW32" s="194" t="s">
        <v>140</v>
      </c>
      <c r="BX32" s="194" t="s">
        <v>139</v>
      </c>
      <c r="BY32" s="194"/>
      <c r="BZ32" s="194"/>
      <c r="CA32" s="215">
        <v>46080</v>
      </c>
      <c r="CB32" s="220"/>
      <c r="CC32" s="225">
        <v>23136</v>
      </c>
      <c r="CD32" s="221" t="s">
        <v>141</v>
      </c>
      <c r="CE32" s="222">
        <v>46084</v>
      </c>
      <c r="CF32" s="221"/>
    </row>
    <row r="33" spans="1:84" s="223" customFormat="1" ht="12" x14ac:dyDescent="0.3">
      <c r="A33" s="204"/>
      <c r="B33" s="224" t="s">
        <v>5661</v>
      </c>
      <c r="C33" s="211" t="s">
        <v>5920</v>
      </c>
      <c r="D33" s="194">
        <v>2</v>
      </c>
      <c r="E33" s="194">
        <v>2026</v>
      </c>
      <c r="F33" s="194" t="s">
        <v>134</v>
      </c>
      <c r="G33" s="194">
        <v>1077089433</v>
      </c>
      <c r="H33" s="212" t="s">
        <v>5662</v>
      </c>
      <c r="I33" s="213" t="s">
        <v>5655</v>
      </c>
      <c r="J33" s="214" t="s">
        <v>152</v>
      </c>
      <c r="K33" s="215">
        <v>46030</v>
      </c>
      <c r="L33" s="215">
        <v>46031</v>
      </c>
      <c r="M33" s="194" t="s">
        <v>137</v>
      </c>
      <c r="N33" s="215">
        <v>46030</v>
      </c>
      <c r="O33" s="194" t="s">
        <v>5663</v>
      </c>
      <c r="P33" s="220">
        <v>4726</v>
      </c>
      <c r="Q33" s="215">
        <v>46030</v>
      </c>
      <c r="R33" s="220">
        <v>12126</v>
      </c>
      <c r="S33" s="215">
        <v>46028</v>
      </c>
      <c r="T33" s="215">
        <v>46031</v>
      </c>
      <c r="U33" s="215">
        <v>46273</v>
      </c>
      <c r="V33" s="215" t="s">
        <v>5632</v>
      </c>
      <c r="W33" s="215" t="s">
        <v>5628</v>
      </c>
      <c r="X33" s="216" t="s">
        <v>138</v>
      </c>
      <c r="Y33" s="217">
        <v>41663088</v>
      </c>
      <c r="Z33" s="218" t="s">
        <v>5858</v>
      </c>
      <c r="AA33" s="218">
        <v>41663088</v>
      </c>
      <c r="AB33" s="218" t="s">
        <v>5858</v>
      </c>
      <c r="AC33" s="219">
        <v>1</v>
      </c>
      <c r="AD33" s="219">
        <v>30</v>
      </c>
      <c r="AE33" s="219">
        <v>2</v>
      </c>
      <c r="AF33" s="219">
        <v>2026</v>
      </c>
      <c r="AG33" s="218">
        <v>5207886</v>
      </c>
      <c r="AH33" s="218">
        <v>5207886</v>
      </c>
      <c r="AI33" s="194"/>
      <c r="AJ33" s="192">
        <v>4603313</v>
      </c>
      <c r="AK33" s="193" t="s">
        <v>5859</v>
      </c>
      <c r="AL33" s="193" t="s">
        <v>5859</v>
      </c>
      <c r="AM33" s="193" t="s">
        <v>5859</v>
      </c>
      <c r="AN33" s="193" t="s">
        <v>5859</v>
      </c>
      <c r="AO33" s="193">
        <v>4603312.93</v>
      </c>
      <c r="AP33" s="193">
        <v>1150828.23</v>
      </c>
      <c r="AQ33" s="193">
        <v>514036611</v>
      </c>
      <c r="AR33" s="193">
        <v>3452484.7</v>
      </c>
      <c r="AS33" s="193">
        <v>1150828.23</v>
      </c>
      <c r="AT33" s="193">
        <v>65.92</v>
      </c>
      <c r="AU33" s="193" t="s">
        <v>5859</v>
      </c>
      <c r="AV33" s="193">
        <v>44468</v>
      </c>
      <c r="AW33" s="193" t="s">
        <v>5859</v>
      </c>
      <c r="AX33" s="193">
        <v>5163418</v>
      </c>
      <c r="AY33" s="194" t="s">
        <v>139</v>
      </c>
      <c r="AZ33" s="194" t="s">
        <v>139</v>
      </c>
      <c r="BA33" s="194">
        <v>1</v>
      </c>
      <c r="BB33" s="194" t="s">
        <v>143</v>
      </c>
      <c r="BC33" s="194"/>
      <c r="BD33" s="194"/>
      <c r="BE33" s="194"/>
      <c r="BF33" s="195">
        <v>2083154</v>
      </c>
      <c r="BG33" s="195">
        <v>260394</v>
      </c>
      <c r="BH33" s="195">
        <v>333305</v>
      </c>
      <c r="BI33" s="195">
        <v>10874</v>
      </c>
      <c r="BJ33" s="195" t="s">
        <v>5859</v>
      </c>
      <c r="BK33" s="195">
        <v>604573</v>
      </c>
      <c r="BL33" s="194" t="s">
        <v>139</v>
      </c>
      <c r="BM33" s="194" t="s">
        <v>139</v>
      </c>
      <c r="BN33" s="194" t="s">
        <v>139</v>
      </c>
      <c r="BO33" s="194" t="s">
        <v>139</v>
      </c>
      <c r="BP33" s="194">
        <v>8299</v>
      </c>
      <c r="BQ33" s="194" t="s">
        <v>139</v>
      </c>
      <c r="BR33" s="194"/>
      <c r="BS33" s="194">
        <v>12</v>
      </c>
      <c r="BT33" s="194" t="s">
        <v>139</v>
      </c>
      <c r="BU33" s="194"/>
      <c r="BV33" s="194">
        <v>12</v>
      </c>
      <c r="BW33" s="194" t="s">
        <v>140</v>
      </c>
      <c r="BX33" s="194" t="s">
        <v>139</v>
      </c>
      <c r="BY33" s="194"/>
      <c r="BZ33" s="194"/>
      <c r="CA33" s="215">
        <v>46090</v>
      </c>
      <c r="CB33" s="220"/>
      <c r="CC33" s="225">
        <v>26494</v>
      </c>
      <c r="CD33" s="221" t="s">
        <v>141</v>
      </c>
      <c r="CE33" s="222">
        <v>46094</v>
      </c>
      <c r="CF33" s="221"/>
    </row>
    <row r="34" spans="1:84" s="223" customFormat="1" ht="12" x14ac:dyDescent="0.3">
      <c r="A34" s="204"/>
      <c r="B34" s="224" t="s">
        <v>5921</v>
      </c>
      <c r="C34" s="211" t="s">
        <v>5922</v>
      </c>
      <c r="D34" s="194">
        <v>2</v>
      </c>
      <c r="E34" s="194">
        <v>2026</v>
      </c>
      <c r="F34" s="194" t="s">
        <v>134</v>
      </c>
      <c r="G34" s="194">
        <v>1014183135</v>
      </c>
      <c r="H34" s="212" t="s">
        <v>5923</v>
      </c>
      <c r="I34" s="213" t="s">
        <v>5637</v>
      </c>
      <c r="J34" s="214" t="s">
        <v>168</v>
      </c>
      <c r="K34" s="215">
        <v>46034</v>
      </c>
      <c r="L34" s="215">
        <v>46036</v>
      </c>
      <c r="M34" s="194" t="s">
        <v>137</v>
      </c>
      <c r="N34" s="215">
        <v>46036</v>
      </c>
      <c r="O34" s="194" t="s">
        <v>5924</v>
      </c>
      <c r="P34" s="220">
        <v>21326</v>
      </c>
      <c r="Q34" s="215">
        <v>46036</v>
      </c>
      <c r="R34" s="220">
        <v>46826</v>
      </c>
      <c r="S34" s="215">
        <v>46031</v>
      </c>
      <c r="T34" s="215">
        <v>46036</v>
      </c>
      <c r="U34" s="215">
        <v>46278</v>
      </c>
      <c r="V34" s="215" t="s">
        <v>5632</v>
      </c>
      <c r="W34" s="215" t="s">
        <v>5628</v>
      </c>
      <c r="X34" s="216" t="s">
        <v>138</v>
      </c>
      <c r="Y34" s="217">
        <v>53541872</v>
      </c>
      <c r="Z34" s="218" t="s">
        <v>5858</v>
      </c>
      <c r="AA34" s="218">
        <v>53541872</v>
      </c>
      <c r="AB34" s="218" t="s">
        <v>5858</v>
      </c>
      <c r="AC34" s="219">
        <v>1</v>
      </c>
      <c r="AD34" s="219">
        <v>30</v>
      </c>
      <c r="AE34" s="219">
        <v>2</v>
      </c>
      <c r="AF34" s="219">
        <v>2026</v>
      </c>
      <c r="AG34" s="218">
        <v>6692734</v>
      </c>
      <c r="AH34" s="218">
        <v>6692734</v>
      </c>
      <c r="AI34" s="194"/>
      <c r="AJ34" s="192">
        <v>5915788</v>
      </c>
      <c r="AK34" s="193" t="s">
        <v>5859</v>
      </c>
      <c r="AL34" s="193" t="s">
        <v>5859</v>
      </c>
      <c r="AM34" s="193" t="s">
        <v>5859</v>
      </c>
      <c r="AN34" s="193" t="s">
        <v>5859</v>
      </c>
      <c r="AO34" s="193">
        <v>5915788.0700000003</v>
      </c>
      <c r="AP34" s="193">
        <v>1478947.02</v>
      </c>
      <c r="AQ34" s="193">
        <v>660596334</v>
      </c>
      <c r="AR34" s="193">
        <v>4436841.05</v>
      </c>
      <c r="AS34" s="193">
        <v>1478947.02</v>
      </c>
      <c r="AT34" s="193">
        <v>84.71</v>
      </c>
      <c r="AU34" s="193" t="s">
        <v>5859</v>
      </c>
      <c r="AV34" s="193">
        <v>51230.720000000001</v>
      </c>
      <c r="AW34" s="193" t="s">
        <v>5859</v>
      </c>
      <c r="AX34" s="193">
        <v>6641503</v>
      </c>
      <c r="AY34" s="194" t="s">
        <v>139</v>
      </c>
      <c r="AZ34" s="194" t="s">
        <v>139</v>
      </c>
      <c r="BA34" s="194">
        <v>1</v>
      </c>
      <c r="BB34" s="194" t="s">
        <v>139</v>
      </c>
      <c r="BC34" s="194"/>
      <c r="BD34" s="194"/>
      <c r="BE34" s="194"/>
      <c r="BF34" s="195">
        <v>2677093</v>
      </c>
      <c r="BG34" s="195">
        <v>334637</v>
      </c>
      <c r="BH34" s="195">
        <v>428335</v>
      </c>
      <c r="BI34" s="195">
        <v>13974</v>
      </c>
      <c r="BJ34" s="195" t="s">
        <v>5859</v>
      </c>
      <c r="BK34" s="195">
        <v>776946</v>
      </c>
      <c r="BL34" s="194" t="s">
        <v>139</v>
      </c>
      <c r="BM34" s="194" t="s">
        <v>139</v>
      </c>
      <c r="BN34" s="194" t="s">
        <v>139</v>
      </c>
      <c r="BO34" s="194" t="s">
        <v>139</v>
      </c>
      <c r="BP34" s="194">
        <v>69101</v>
      </c>
      <c r="BQ34" s="194" t="s">
        <v>139</v>
      </c>
      <c r="BR34" s="194"/>
      <c r="BS34" s="194">
        <v>12</v>
      </c>
      <c r="BT34" s="194" t="s">
        <v>139</v>
      </c>
      <c r="BU34" s="194"/>
      <c r="BV34" s="194">
        <v>12</v>
      </c>
      <c r="BW34" s="194" t="s">
        <v>140</v>
      </c>
      <c r="BX34" s="194" t="s">
        <v>139</v>
      </c>
      <c r="BY34" s="194"/>
      <c r="BZ34" s="194"/>
      <c r="CA34" s="215">
        <v>46090</v>
      </c>
      <c r="CB34" s="220"/>
      <c r="CC34" s="225">
        <v>26458</v>
      </c>
      <c r="CD34" s="221" t="s">
        <v>141</v>
      </c>
      <c r="CE34" s="222">
        <v>46094</v>
      </c>
      <c r="CF34" s="221"/>
    </row>
    <row r="35" spans="1:84" s="223" customFormat="1" ht="12" x14ac:dyDescent="0.3">
      <c r="A35" s="204"/>
      <c r="B35" s="224" t="s">
        <v>5925</v>
      </c>
      <c r="C35" s="211" t="s">
        <v>5926</v>
      </c>
      <c r="D35" s="194">
        <v>2</v>
      </c>
      <c r="E35" s="194">
        <v>2026</v>
      </c>
      <c r="F35" s="194" t="s">
        <v>134</v>
      </c>
      <c r="G35" s="194">
        <v>52914505</v>
      </c>
      <c r="H35" s="212" t="s">
        <v>2672</v>
      </c>
      <c r="I35" s="213" t="s">
        <v>5637</v>
      </c>
      <c r="J35" s="214" t="s">
        <v>168</v>
      </c>
      <c r="K35" s="215">
        <v>46035</v>
      </c>
      <c r="L35" s="215">
        <v>46036</v>
      </c>
      <c r="M35" s="194" t="s">
        <v>137</v>
      </c>
      <c r="N35" s="215">
        <v>46036</v>
      </c>
      <c r="O35" s="194" t="s">
        <v>5927</v>
      </c>
      <c r="P35" s="220">
        <v>21926</v>
      </c>
      <c r="Q35" s="215">
        <v>46036</v>
      </c>
      <c r="R35" s="220">
        <v>49926</v>
      </c>
      <c r="S35" s="215">
        <v>46032</v>
      </c>
      <c r="T35" s="215">
        <v>46036</v>
      </c>
      <c r="U35" s="215">
        <v>46278</v>
      </c>
      <c r="V35" s="215" t="s">
        <v>5632</v>
      </c>
      <c r="W35" s="215" t="s">
        <v>5628</v>
      </c>
      <c r="X35" s="216" t="s">
        <v>138</v>
      </c>
      <c r="Y35" s="217">
        <v>30919776</v>
      </c>
      <c r="Z35" s="218" t="s">
        <v>5858</v>
      </c>
      <c r="AA35" s="218">
        <v>30919776</v>
      </c>
      <c r="AB35" s="218" t="s">
        <v>5858</v>
      </c>
      <c r="AC35" s="219">
        <v>1</v>
      </c>
      <c r="AD35" s="219">
        <v>30</v>
      </c>
      <c r="AE35" s="219">
        <v>2</v>
      </c>
      <c r="AF35" s="219">
        <v>2026</v>
      </c>
      <c r="AG35" s="218">
        <v>3864972</v>
      </c>
      <c r="AH35" s="218">
        <v>3864972</v>
      </c>
      <c r="AI35" s="194"/>
      <c r="AJ35" s="192">
        <v>3356824</v>
      </c>
      <c r="AK35" s="193" t="s">
        <v>5859</v>
      </c>
      <c r="AL35" s="193" t="s">
        <v>5859</v>
      </c>
      <c r="AM35" s="193" t="s">
        <v>5859</v>
      </c>
      <c r="AN35" s="193" t="s">
        <v>5859</v>
      </c>
      <c r="AO35" s="193">
        <v>3356824.35</v>
      </c>
      <c r="AP35" s="193">
        <v>839206.09</v>
      </c>
      <c r="AQ35" s="193">
        <v>374845386</v>
      </c>
      <c r="AR35" s="193">
        <v>2517618.2599999998</v>
      </c>
      <c r="AS35" s="193">
        <v>839206.09</v>
      </c>
      <c r="AT35" s="193">
        <v>48.07</v>
      </c>
      <c r="AU35" s="193" t="s">
        <v>5859</v>
      </c>
      <c r="AV35" s="193">
        <v>29070.1</v>
      </c>
      <c r="AW35" s="193" t="s">
        <v>5859</v>
      </c>
      <c r="AX35" s="193">
        <v>3835902</v>
      </c>
      <c r="AY35" s="194" t="s">
        <v>139</v>
      </c>
      <c r="AZ35" s="194" t="s">
        <v>139</v>
      </c>
      <c r="BA35" s="194">
        <v>1</v>
      </c>
      <c r="BB35" s="194" t="s">
        <v>139</v>
      </c>
      <c r="BC35" s="194"/>
      <c r="BD35" s="194"/>
      <c r="BE35" s="194"/>
      <c r="BF35" s="195">
        <v>1750905</v>
      </c>
      <c r="BG35" s="195">
        <v>218863</v>
      </c>
      <c r="BH35" s="195">
        <v>280145</v>
      </c>
      <c r="BI35" s="195">
        <v>9140</v>
      </c>
      <c r="BJ35" s="195" t="s">
        <v>5859</v>
      </c>
      <c r="BK35" s="195">
        <v>508148</v>
      </c>
      <c r="BL35" s="194" t="s">
        <v>139</v>
      </c>
      <c r="BM35" s="194" t="s">
        <v>139</v>
      </c>
      <c r="BN35" s="194" t="s">
        <v>139</v>
      </c>
      <c r="BO35" s="194" t="s">
        <v>139</v>
      </c>
      <c r="BP35" s="194">
        <v>69101</v>
      </c>
      <c r="BQ35" s="194" t="s">
        <v>139</v>
      </c>
      <c r="BR35" s="194"/>
      <c r="BS35" s="194">
        <v>12</v>
      </c>
      <c r="BT35" s="194" t="s">
        <v>139</v>
      </c>
      <c r="BU35" s="194"/>
      <c r="BV35" s="194">
        <v>12</v>
      </c>
      <c r="BW35" s="194" t="s">
        <v>140</v>
      </c>
      <c r="BX35" s="194" t="s">
        <v>139</v>
      </c>
      <c r="BY35" s="194"/>
      <c r="BZ35" s="194"/>
      <c r="CA35" s="215">
        <v>46086</v>
      </c>
      <c r="CB35" s="220"/>
      <c r="CC35" s="225">
        <v>25346</v>
      </c>
      <c r="CD35" s="221" t="s">
        <v>141</v>
      </c>
      <c r="CE35" s="222">
        <v>46093</v>
      </c>
      <c r="CF35" s="221"/>
    </row>
    <row r="36" spans="1:84" s="223" customFormat="1" ht="12" x14ac:dyDescent="0.3">
      <c r="A36" s="204"/>
      <c r="B36" s="224" t="s">
        <v>5928</v>
      </c>
      <c r="C36" s="211" t="s">
        <v>5929</v>
      </c>
      <c r="D36" s="194">
        <v>2</v>
      </c>
      <c r="E36" s="194">
        <v>2026</v>
      </c>
      <c r="F36" s="194" t="s">
        <v>134</v>
      </c>
      <c r="G36" s="194">
        <v>1053778877</v>
      </c>
      <c r="H36" s="212" t="s">
        <v>5930</v>
      </c>
      <c r="I36" s="213" t="s">
        <v>5739</v>
      </c>
      <c r="J36" s="214" t="s">
        <v>184</v>
      </c>
      <c r="K36" s="215">
        <v>46034</v>
      </c>
      <c r="L36" s="215">
        <v>46035</v>
      </c>
      <c r="M36" s="194" t="s">
        <v>137</v>
      </c>
      <c r="N36" s="215">
        <v>46035</v>
      </c>
      <c r="O36" s="194" t="s">
        <v>5931</v>
      </c>
      <c r="P36" s="220">
        <v>17326</v>
      </c>
      <c r="Q36" s="215">
        <v>46035</v>
      </c>
      <c r="R36" s="220">
        <v>9726</v>
      </c>
      <c r="S36" s="215">
        <v>46028</v>
      </c>
      <c r="T36" s="215">
        <v>46035</v>
      </c>
      <c r="U36" s="215">
        <v>46277</v>
      </c>
      <c r="V36" s="215" t="s">
        <v>5632</v>
      </c>
      <c r="W36" s="215" t="s">
        <v>5628</v>
      </c>
      <c r="X36" s="216"/>
      <c r="Y36" s="217">
        <v>122295048</v>
      </c>
      <c r="Z36" s="218" t="s">
        <v>5858</v>
      </c>
      <c r="AA36" s="218">
        <v>122295048</v>
      </c>
      <c r="AB36" s="218" t="s">
        <v>5858</v>
      </c>
      <c r="AC36" s="219">
        <v>1</v>
      </c>
      <c r="AD36" s="219">
        <v>30</v>
      </c>
      <c r="AE36" s="219">
        <v>2</v>
      </c>
      <c r="AF36" s="219">
        <v>2026</v>
      </c>
      <c r="AG36" s="218">
        <v>15286881</v>
      </c>
      <c r="AH36" s="218">
        <v>15286881</v>
      </c>
      <c r="AI36" s="194"/>
      <c r="AJ36" s="192">
        <v>13512258</v>
      </c>
      <c r="AK36" s="193" t="s">
        <v>5859</v>
      </c>
      <c r="AL36" s="193" t="s">
        <v>5859</v>
      </c>
      <c r="AM36" s="193" t="s">
        <v>5859</v>
      </c>
      <c r="AN36" s="193">
        <v>1528688.1</v>
      </c>
      <c r="AO36" s="193">
        <v>11983569.460000001</v>
      </c>
      <c r="AP36" s="193">
        <v>2995892.36</v>
      </c>
      <c r="AQ36" s="193">
        <v>1508868761</v>
      </c>
      <c r="AR36" s="193">
        <v>8987677.0899999999</v>
      </c>
      <c r="AS36" s="193">
        <v>2995892.36</v>
      </c>
      <c r="AT36" s="193">
        <v>171.61</v>
      </c>
      <c r="AU36" s="193">
        <v>840582</v>
      </c>
      <c r="AV36" s="193">
        <v>117016.15</v>
      </c>
      <c r="AW36" s="193" t="s">
        <v>5859</v>
      </c>
      <c r="AX36" s="193">
        <v>14329283</v>
      </c>
      <c r="AY36" s="194" t="s">
        <v>139</v>
      </c>
      <c r="AZ36" s="194" t="s">
        <v>5686</v>
      </c>
      <c r="BA36" s="194">
        <v>1</v>
      </c>
      <c r="BB36" s="194" t="s">
        <v>5686</v>
      </c>
      <c r="BC36" s="194"/>
      <c r="BD36" s="194"/>
      <c r="BE36" s="194"/>
      <c r="BF36" s="195">
        <v>6114752</v>
      </c>
      <c r="BG36" s="195">
        <v>764344</v>
      </c>
      <c r="BH36" s="195">
        <v>978360</v>
      </c>
      <c r="BI36" s="195">
        <v>31919</v>
      </c>
      <c r="BJ36" s="195" t="s">
        <v>5859</v>
      </c>
      <c r="BK36" s="195">
        <v>1774623</v>
      </c>
      <c r="BL36" s="194" t="s">
        <v>139</v>
      </c>
      <c r="BM36" s="194" t="s">
        <v>139</v>
      </c>
      <c r="BN36" s="194" t="s">
        <v>139</v>
      </c>
      <c r="BO36" s="194" t="s">
        <v>139</v>
      </c>
      <c r="BP36" s="194">
        <v>74901</v>
      </c>
      <c r="BQ36" s="194" t="s">
        <v>139</v>
      </c>
      <c r="BR36" s="194"/>
      <c r="BS36" s="194">
        <v>12</v>
      </c>
      <c r="BT36" s="194" t="s">
        <v>139</v>
      </c>
      <c r="BU36" s="194"/>
      <c r="BV36" s="194">
        <v>12</v>
      </c>
      <c r="BW36" s="194" t="s">
        <v>140</v>
      </c>
      <c r="BX36" s="194" t="s">
        <v>5719</v>
      </c>
      <c r="BY36" s="194"/>
      <c r="BZ36" s="194"/>
      <c r="CA36" s="215">
        <v>46083</v>
      </c>
      <c r="CB36" s="220"/>
      <c r="CC36" s="225">
        <v>24013</v>
      </c>
      <c r="CD36" s="221" t="s">
        <v>141</v>
      </c>
      <c r="CE36" s="222">
        <v>46087</v>
      </c>
      <c r="CF36" s="221"/>
    </row>
    <row r="37" spans="1:84" s="223" customFormat="1" ht="12" x14ac:dyDescent="0.3">
      <c r="A37" s="204"/>
      <c r="B37" s="224" t="s">
        <v>5932</v>
      </c>
      <c r="C37" s="211" t="s">
        <v>5933</v>
      </c>
      <c r="D37" s="194">
        <v>2</v>
      </c>
      <c r="E37" s="194">
        <v>2026</v>
      </c>
      <c r="F37" s="194" t="s">
        <v>194</v>
      </c>
      <c r="G37" s="194">
        <v>1101596693</v>
      </c>
      <c r="H37" s="212" t="s">
        <v>2248</v>
      </c>
      <c r="I37" s="213" t="s">
        <v>183</v>
      </c>
      <c r="J37" s="214" t="s">
        <v>184</v>
      </c>
      <c r="K37" s="215">
        <v>46035</v>
      </c>
      <c r="L37" s="215">
        <v>46035</v>
      </c>
      <c r="M37" s="194" t="s">
        <v>137</v>
      </c>
      <c r="N37" s="215">
        <v>46036</v>
      </c>
      <c r="O37" s="194" t="s">
        <v>5934</v>
      </c>
      <c r="P37" s="220">
        <v>19026</v>
      </c>
      <c r="Q37" s="215">
        <v>46035</v>
      </c>
      <c r="R37" s="220">
        <v>43726</v>
      </c>
      <c r="S37" s="215">
        <v>46031</v>
      </c>
      <c r="T37" s="215">
        <v>46036</v>
      </c>
      <c r="U37" s="215">
        <v>46278</v>
      </c>
      <c r="V37" s="215" t="s">
        <v>5632</v>
      </c>
      <c r="W37" s="215" t="s">
        <v>5628</v>
      </c>
      <c r="X37" s="216"/>
      <c r="Y37" s="217">
        <v>36946512</v>
      </c>
      <c r="Z37" s="218" t="s">
        <v>5858</v>
      </c>
      <c r="AA37" s="218">
        <v>36946512</v>
      </c>
      <c r="AB37" s="218" t="s">
        <v>5858</v>
      </c>
      <c r="AC37" s="219">
        <v>1</v>
      </c>
      <c r="AD37" s="219">
        <v>30</v>
      </c>
      <c r="AE37" s="219">
        <v>2</v>
      </c>
      <c r="AF37" s="219">
        <v>2026</v>
      </c>
      <c r="AG37" s="218">
        <v>4618314</v>
      </c>
      <c r="AH37" s="218">
        <v>4618314</v>
      </c>
      <c r="AI37" s="194"/>
      <c r="AJ37" s="192">
        <v>4082183</v>
      </c>
      <c r="AK37" s="193" t="s">
        <v>5859</v>
      </c>
      <c r="AL37" s="193" t="s">
        <v>5859</v>
      </c>
      <c r="AM37" s="193" t="s">
        <v>5859</v>
      </c>
      <c r="AN37" s="193" t="s">
        <v>5859</v>
      </c>
      <c r="AO37" s="193">
        <v>4082183.16</v>
      </c>
      <c r="AP37" s="193">
        <v>1020545.79</v>
      </c>
      <c r="AQ37" s="193">
        <v>455843787</v>
      </c>
      <c r="AR37" s="193">
        <v>3061637.37</v>
      </c>
      <c r="AS37" s="193">
        <v>1020545.79</v>
      </c>
      <c r="AT37" s="193">
        <v>58.46</v>
      </c>
      <c r="AU37" s="193" t="s">
        <v>5859</v>
      </c>
      <c r="AV37" s="193" t="s">
        <v>5859</v>
      </c>
      <c r="AW37" s="193" t="s">
        <v>5859</v>
      </c>
      <c r="AX37" s="193">
        <v>4618314</v>
      </c>
      <c r="AY37" s="194" t="s">
        <v>139</v>
      </c>
      <c r="AZ37" s="194" t="s">
        <v>139</v>
      </c>
      <c r="BA37" s="194">
        <v>1</v>
      </c>
      <c r="BB37" s="194" t="s">
        <v>139</v>
      </c>
      <c r="BC37" s="194"/>
      <c r="BD37" s="194"/>
      <c r="BE37" s="194"/>
      <c r="BF37" s="195">
        <v>1847326</v>
      </c>
      <c r="BG37" s="195">
        <v>230916</v>
      </c>
      <c r="BH37" s="195">
        <v>295572</v>
      </c>
      <c r="BI37" s="195">
        <v>9643</v>
      </c>
      <c r="BJ37" s="195" t="s">
        <v>5859</v>
      </c>
      <c r="BK37" s="195">
        <v>536131</v>
      </c>
      <c r="BL37" s="194" t="s">
        <v>139</v>
      </c>
      <c r="BM37" s="194" t="s">
        <v>139</v>
      </c>
      <c r="BN37" s="194" t="s">
        <v>139</v>
      </c>
      <c r="BO37" s="194" t="s">
        <v>139</v>
      </c>
      <c r="BP37" s="194">
        <v>69101</v>
      </c>
      <c r="BQ37" s="194" t="s">
        <v>139</v>
      </c>
      <c r="BR37" s="194"/>
      <c r="BS37" s="194">
        <v>12</v>
      </c>
      <c r="BT37" s="194" t="s">
        <v>139</v>
      </c>
      <c r="BU37" s="194"/>
      <c r="BV37" s="194">
        <v>12</v>
      </c>
      <c r="BW37" s="194" t="s">
        <v>140</v>
      </c>
      <c r="BX37" s="194" t="s">
        <v>139</v>
      </c>
      <c r="BY37" s="194"/>
      <c r="BZ37" s="194"/>
      <c r="CA37" s="215">
        <v>46085</v>
      </c>
      <c r="CB37" s="220"/>
      <c r="CC37" s="225">
        <v>25087</v>
      </c>
      <c r="CD37" s="221" t="s">
        <v>141</v>
      </c>
      <c r="CE37" s="222">
        <v>46092</v>
      </c>
      <c r="CF37" s="221"/>
    </row>
    <row r="38" spans="1:84" s="223" customFormat="1" ht="12" x14ac:dyDescent="0.3">
      <c r="A38" s="204"/>
      <c r="B38" s="224" t="s">
        <v>5935</v>
      </c>
      <c r="C38" s="211" t="s">
        <v>5936</v>
      </c>
      <c r="D38" s="194">
        <v>2</v>
      </c>
      <c r="E38" s="194">
        <v>2026</v>
      </c>
      <c r="F38" s="194" t="s">
        <v>134</v>
      </c>
      <c r="G38" s="194">
        <v>1117515277</v>
      </c>
      <c r="H38" s="212" t="s">
        <v>5937</v>
      </c>
      <c r="I38" s="213" t="s">
        <v>5710</v>
      </c>
      <c r="J38" s="214" t="s">
        <v>146</v>
      </c>
      <c r="K38" s="215">
        <v>46034</v>
      </c>
      <c r="L38" s="215">
        <v>46035</v>
      </c>
      <c r="M38" s="194" t="s">
        <v>137</v>
      </c>
      <c r="N38" s="215">
        <v>46036</v>
      </c>
      <c r="O38" s="194" t="s">
        <v>5938</v>
      </c>
      <c r="P38" s="220">
        <v>17126</v>
      </c>
      <c r="Q38" s="215">
        <v>46035</v>
      </c>
      <c r="R38" s="220">
        <v>47826</v>
      </c>
      <c r="S38" s="215">
        <v>46031</v>
      </c>
      <c r="T38" s="215">
        <v>46036</v>
      </c>
      <c r="U38" s="215">
        <v>46278</v>
      </c>
      <c r="V38" s="215" t="s">
        <v>5632</v>
      </c>
      <c r="W38" s="215" t="s">
        <v>5628</v>
      </c>
      <c r="X38" s="216" t="s">
        <v>138</v>
      </c>
      <c r="Y38" s="217">
        <v>63761120</v>
      </c>
      <c r="Z38" s="218" t="s">
        <v>5858</v>
      </c>
      <c r="AA38" s="218">
        <v>63761120</v>
      </c>
      <c r="AB38" s="218" t="s">
        <v>5858</v>
      </c>
      <c r="AC38" s="219">
        <v>1</v>
      </c>
      <c r="AD38" s="219">
        <v>30</v>
      </c>
      <c r="AE38" s="219">
        <v>2</v>
      </c>
      <c r="AF38" s="219">
        <v>2026</v>
      </c>
      <c r="AG38" s="218">
        <v>7970140</v>
      </c>
      <c r="AH38" s="218">
        <v>7970140</v>
      </c>
      <c r="AI38" s="194"/>
      <c r="AJ38" s="192">
        <v>7970140</v>
      </c>
      <c r="AK38" s="193" t="s">
        <v>5859</v>
      </c>
      <c r="AL38" s="193" t="s">
        <v>5859</v>
      </c>
      <c r="AM38" s="193" t="s">
        <v>5859</v>
      </c>
      <c r="AN38" s="193">
        <v>797014</v>
      </c>
      <c r="AO38" s="193">
        <v>7173126</v>
      </c>
      <c r="AP38" s="193">
        <v>1793281.5</v>
      </c>
      <c r="AQ38" s="193">
        <v>889998967</v>
      </c>
      <c r="AR38" s="193">
        <v>5379844.5</v>
      </c>
      <c r="AS38" s="193">
        <v>1793281.5</v>
      </c>
      <c r="AT38" s="193">
        <v>102.72</v>
      </c>
      <c r="AU38" s="193">
        <v>76820</v>
      </c>
      <c r="AV38" s="193">
        <v>76991.55</v>
      </c>
      <c r="AW38" s="193" t="s">
        <v>5859</v>
      </c>
      <c r="AX38" s="193">
        <v>7816328</v>
      </c>
      <c r="AY38" s="194" t="s">
        <v>139</v>
      </c>
      <c r="AZ38" s="194" t="s">
        <v>143</v>
      </c>
      <c r="BA38" s="194">
        <v>1</v>
      </c>
      <c r="BB38" s="194" t="s">
        <v>139</v>
      </c>
      <c r="BC38" s="194"/>
      <c r="BD38" s="194"/>
      <c r="BE38" s="194"/>
      <c r="BF38" s="195"/>
      <c r="BG38" s="195" t="s">
        <v>5866</v>
      </c>
      <c r="BH38" s="195" t="s">
        <v>5859</v>
      </c>
      <c r="BI38" s="195" t="s">
        <v>5859</v>
      </c>
      <c r="BJ38" s="195" t="s">
        <v>5859</v>
      </c>
      <c r="BK38" s="195" t="s">
        <v>5859</v>
      </c>
      <c r="BL38" s="194" t="s">
        <v>139</v>
      </c>
      <c r="BM38" s="194" t="s">
        <v>139</v>
      </c>
      <c r="BN38" s="194" t="s">
        <v>139</v>
      </c>
      <c r="BO38" s="194" t="s">
        <v>139</v>
      </c>
      <c r="BP38" s="194">
        <v>6201</v>
      </c>
      <c r="BQ38" s="194" t="s">
        <v>139</v>
      </c>
      <c r="BR38" s="194">
        <v>1059706</v>
      </c>
      <c r="BS38" s="194">
        <v>12</v>
      </c>
      <c r="BT38" s="194" t="s">
        <v>139</v>
      </c>
      <c r="BU38" s="194"/>
      <c r="BV38" s="194">
        <v>12</v>
      </c>
      <c r="BW38" s="194" t="s">
        <v>140</v>
      </c>
      <c r="BX38" s="194" t="s">
        <v>143</v>
      </c>
      <c r="BY38" s="194"/>
      <c r="BZ38" s="194"/>
      <c r="CA38" s="215">
        <v>46084</v>
      </c>
      <c r="CB38" s="220"/>
      <c r="CC38" s="225">
        <v>24338</v>
      </c>
      <c r="CD38" s="221" t="s">
        <v>141</v>
      </c>
      <c r="CE38" s="222">
        <v>46092</v>
      </c>
      <c r="CF38" s="221"/>
    </row>
    <row r="39" spans="1:84" s="223" customFormat="1" ht="12" x14ac:dyDescent="0.3">
      <c r="A39" s="204"/>
      <c r="B39" s="224" t="s">
        <v>5736</v>
      </c>
      <c r="C39" s="211" t="s">
        <v>5939</v>
      </c>
      <c r="D39" s="194">
        <v>2</v>
      </c>
      <c r="E39" s="194">
        <v>2026</v>
      </c>
      <c r="F39" s="194" t="s">
        <v>134</v>
      </c>
      <c r="G39" s="194">
        <v>1031162150</v>
      </c>
      <c r="H39" s="212" t="s">
        <v>5555</v>
      </c>
      <c r="I39" s="213" t="s">
        <v>5710</v>
      </c>
      <c r="J39" s="214" t="s">
        <v>146</v>
      </c>
      <c r="K39" s="215">
        <v>46034</v>
      </c>
      <c r="L39" s="215">
        <v>46035</v>
      </c>
      <c r="M39" s="194" t="s">
        <v>137</v>
      </c>
      <c r="N39" s="215">
        <v>46035</v>
      </c>
      <c r="O39" s="194" t="s">
        <v>5737</v>
      </c>
      <c r="P39" s="220">
        <v>19626</v>
      </c>
      <c r="Q39" s="215">
        <v>46036</v>
      </c>
      <c r="R39" s="220">
        <v>48926</v>
      </c>
      <c r="S39" s="215">
        <v>46031</v>
      </c>
      <c r="T39" s="215">
        <v>46036</v>
      </c>
      <c r="U39" s="215">
        <v>46278</v>
      </c>
      <c r="V39" s="215" t="s">
        <v>5632</v>
      </c>
      <c r="W39" s="215" t="s">
        <v>5628</v>
      </c>
      <c r="X39" s="216" t="s">
        <v>138</v>
      </c>
      <c r="Y39" s="217">
        <v>53541872</v>
      </c>
      <c r="Z39" s="218" t="s">
        <v>5858</v>
      </c>
      <c r="AA39" s="218">
        <v>53541872</v>
      </c>
      <c r="AB39" s="218" t="s">
        <v>5858</v>
      </c>
      <c r="AC39" s="219">
        <v>1</v>
      </c>
      <c r="AD39" s="219">
        <v>30</v>
      </c>
      <c r="AE39" s="219">
        <v>2</v>
      </c>
      <c r="AF39" s="219">
        <v>2026</v>
      </c>
      <c r="AG39" s="218">
        <v>6692734</v>
      </c>
      <c r="AH39" s="218">
        <v>6692734</v>
      </c>
      <c r="AI39" s="194"/>
      <c r="AJ39" s="192">
        <v>5915788</v>
      </c>
      <c r="AK39" s="193" t="s">
        <v>5859</v>
      </c>
      <c r="AL39" s="193" t="s">
        <v>5859</v>
      </c>
      <c r="AM39" s="193" t="s">
        <v>5859</v>
      </c>
      <c r="AN39" s="193" t="s">
        <v>5859</v>
      </c>
      <c r="AO39" s="193">
        <v>5915787.9000000004</v>
      </c>
      <c r="AP39" s="193">
        <v>1478946.97</v>
      </c>
      <c r="AQ39" s="193">
        <v>660596315</v>
      </c>
      <c r="AR39" s="193">
        <v>4436840.92</v>
      </c>
      <c r="AS39" s="193">
        <v>1478946.97</v>
      </c>
      <c r="AT39" s="193">
        <v>84.71</v>
      </c>
      <c r="AU39" s="193" t="s">
        <v>5859</v>
      </c>
      <c r="AV39" s="193">
        <v>51230.720000000001</v>
      </c>
      <c r="AW39" s="193" t="s">
        <v>5859</v>
      </c>
      <c r="AX39" s="193">
        <v>6641503</v>
      </c>
      <c r="AY39" s="194" t="s">
        <v>139</v>
      </c>
      <c r="AZ39" s="194" t="s">
        <v>139</v>
      </c>
      <c r="BA39" s="194">
        <v>1</v>
      </c>
      <c r="BB39" s="194" t="s">
        <v>139</v>
      </c>
      <c r="BC39" s="194"/>
      <c r="BD39" s="194"/>
      <c r="BE39" s="194"/>
      <c r="BF39" s="195">
        <v>2677094</v>
      </c>
      <c r="BG39" s="195">
        <v>334637</v>
      </c>
      <c r="BH39" s="195">
        <v>428335</v>
      </c>
      <c r="BI39" s="195">
        <v>13974</v>
      </c>
      <c r="BJ39" s="195" t="s">
        <v>5859</v>
      </c>
      <c r="BK39" s="195">
        <v>776946</v>
      </c>
      <c r="BL39" s="194" t="s">
        <v>139</v>
      </c>
      <c r="BM39" s="194" t="s">
        <v>139</v>
      </c>
      <c r="BN39" s="194" t="s">
        <v>139</v>
      </c>
      <c r="BO39" s="194" t="s">
        <v>139</v>
      </c>
      <c r="BP39" s="194">
        <v>70101</v>
      </c>
      <c r="BQ39" s="194" t="s">
        <v>139</v>
      </c>
      <c r="BR39" s="194"/>
      <c r="BS39" s="194">
        <v>12</v>
      </c>
      <c r="BT39" s="194" t="s">
        <v>139</v>
      </c>
      <c r="BU39" s="194"/>
      <c r="BV39" s="194">
        <v>12</v>
      </c>
      <c r="BW39" s="194" t="s">
        <v>140</v>
      </c>
      <c r="BX39" s="194" t="s">
        <v>139</v>
      </c>
      <c r="BY39" s="194"/>
      <c r="BZ39" s="194"/>
      <c r="CA39" s="215">
        <v>46086</v>
      </c>
      <c r="CB39" s="220"/>
      <c r="CC39" s="225">
        <v>25421</v>
      </c>
      <c r="CD39" s="221" t="s">
        <v>141</v>
      </c>
      <c r="CE39" s="222">
        <v>46093</v>
      </c>
      <c r="CF39" s="221"/>
    </row>
    <row r="40" spans="1:84" s="223" customFormat="1" ht="12" x14ac:dyDescent="0.3">
      <c r="A40" s="204"/>
      <c r="B40" s="224" t="s">
        <v>5940</v>
      </c>
      <c r="C40" s="211" t="s">
        <v>5941</v>
      </c>
      <c r="D40" s="194">
        <v>2</v>
      </c>
      <c r="E40" s="194">
        <v>2026</v>
      </c>
      <c r="F40" s="194" t="s">
        <v>507</v>
      </c>
      <c r="G40" s="194">
        <v>1105674855</v>
      </c>
      <c r="H40" s="212" t="s">
        <v>1369</v>
      </c>
      <c r="I40" s="213" t="s">
        <v>183</v>
      </c>
      <c r="J40" s="214" t="s">
        <v>184</v>
      </c>
      <c r="K40" s="215">
        <v>46035</v>
      </c>
      <c r="L40" s="215">
        <v>46035</v>
      </c>
      <c r="M40" s="194" t="s">
        <v>137</v>
      </c>
      <c r="N40" s="215">
        <v>46036</v>
      </c>
      <c r="O40" s="194" t="s">
        <v>5942</v>
      </c>
      <c r="P40" s="220">
        <v>19126</v>
      </c>
      <c r="Q40" s="215">
        <v>46035</v>
      </c>
      <c r="R40" s="220">
        <v>43926</v>
      </c>
      <c r="S40" s="215">
        <v>46031</v>
      </c>
      <c r="T40" s="215">
        <v>46036</v>
      </c>
      <c r="U40" s="215">
        <v>46278</v>
      </c>
      <c r="V40" s="215" t="s">
        <v>5632</v>
      </c>
      <c r="W40" s="215" t="s">
        <v>5628</v>
      </c>
      <c r="X40" s="216"/>
      <c r="Y40" s="217">
        <v>36946512</v>
      </c>
      <c r="Z40" s="218" t="s">
        <v>5858</v>
      </c>
      <c r="AA40" s="218">
        <v>36946512</v>
      </c>
      <c r="AB40" s="218" t="s">
        <v>5858</v>
      </c>
      <c r="AC40" s="219">
        <v>1</v>
      </c>
      <c r="AD40" s="219">
        <v>30</v>
      </c>
      <c r="AE40" s="219">
        <v>2</v>
      </c>
      <c r="AF40" s="219">
        <v>2026</v>
      </c>
      <c r="AG40" s="218">
        <v>4618314</v>
      </c>
      <c r="AH40" s="218">
        <v>4618314</v>
      </c>
      <c r="AI40" s="194"/>
      <c r="AJ40" s="192">
        <v>4082183</v>
      </c>
      <c r="AK40" s="193" t="s">
        <v>5859</v>
      </c>
      <c r="AL40" s="193" t="s">
        <v>5859</v>
      </c>
      <c r="AM40" s="193" t="s">
        <v>5859</v>
      </c>
      <c r="AN40" s="193" t="s">
        <v>5859</v>
      </c>
      <c r="AO40" s="193">
        <v>4082183.16</v>
      </c>
      <c r="AP40" s="193">
        <v>1020545.79</v>
      </c>
      <c r="AQ40" s="193">
        <v>455843787</v>
      </c>
      <c r="AR40" s="193">
        <v>3061637.37</v>
      </c>
      <c r="AS40" s="193">
        <v>1020545.79</v>
      </c>
      <c r="AT40" s="193">
        <v>58.46</v>
      </c>
      <c r="AU40" s="193" t="s">
        <v>5859</v>
      </c>
      <c r="AV40" s="193" t="s">
        <v>5859</v>
      </c>
      <c r="AW40" s="193" t="s">
        <v>5859</v>
      </c>
      <c r="AX40" s="193">
        <v>4618314</v>
      </c>
      <c r="AY40" s="194" t="s">
        <v>139</v>
      </c>
      <c r="AZ40" s="194" t="s">
        <v>139</v>
      </c>
      <c r="BA40" s="194">
        <v>1</v>
      </c>
      <c r="BB40" s="194" t="s">
        <v>139</v>
      </c>
      <c r="BC40" s="194"/>
      <c r="BD40" s="194"/>
      <c r="BE40" s="194"/>
      <c r="BF40" s="195">
        <v>1847326</v>
      </c>
      <c r="BG40" s="195">
        <v>230916</v>
      </c>
      <c r="BH40" s="195">
        <v>295572</v>
      </c>
      <c r="BI40" s="195">
        <v>9643</v>
      </c>
      <c r="BJ40" s="195" t="s">
        <v>5859</v>
      </c>
      <c r="BK40" s="195">
        <v>536131</v>
      </c>
      <c r="BL40" s="194" t="s">
        <v>139</v>
      </c>
      <c r="BM40" s="194" t="s">
        <v>139</v>
      </c>
      <c r="BN40" s="194" t="s">
        <v>139</v>
      </c>
      <c r="BO40" s="194" t="s">
        <v>139</v>
      </c>
      <c r="BP40" s="194">
        <v>69101</v>
      </c>
      <c r="BQ40" s="194" t="s">
        <v>139</v>
      </c>
      <c r="BR40" s="194"/>
      <c r="BS40" s="194">
        <v>12</v>
      </c>
      <c r="BT40" s="194" t="s">
        <v>139</v>
      </c>
      <c r="BU40" s="194"/>
      <c r="BV40" s="194">
        <v>12</v>
      </c>
      <c r="BW40" s="194" t="s">
        <v>140</v>
      </c>
      <c r="BX40" s="194" t="s">
        <v>139</v>
      </c>
      <c r="BY40" s="194"/>
      <c r="BZ40" s="194"/>
      <c r="CA40" s="215">
        <v>46090</v>
      </c>
      <c r="CB40" s="220"/>
      <c r="CC40" s="225">
        <v>26509</v>
      </c>
      <c r="CD40" s="221" t="s">
        <v>141</v>
      </c>
      <c r="CE40" s="222">
        <v>46094</v>
      </c>
      <c r="CF40" s="221"/>
    </row>
    <row r="41" spans="1:84" s="223" customFormat="1" ht="12" x14ac:dyDescent="0.3">
      <c r="A41" s="204"/>
      <c r="B41" s="224" t="s">
        <v>5725</v>
      </c>
      <c r="C41" s="211" t="s">
        <v>5943</v>
      </c>
      <c r="D41" s="194">
        <v>2</v>
      </c>
      <c r="E41" s="194">
        <v>2026</v>
      </c>
      <c r="F41" s="194" t="s">
        <v>134</v>
      </c>
      <c r="G41" s="194">
        <v>1013592147</v>
      </c>
      <c r="H41" s="212" t="s">
        <v>5219</v>
      </c>
      <c r="I41" s="213" t="s">
        <v>5710</v>
      </c>
      <c r="J41" s="214" t="s">
        <v>146</v>
      </c>
      <c r="K41" s="215">
        <v>46034</v>
      </c>
      <c r="L41" s="215">
        <v>46036</v>
      </c>
      <c r="M41" s="194" t="s">
        <v>137</v>
      </c>
      <c r="N41" s="215">
        <v>46036</v>
      </c>
      <c r="O41" s="194" t="s">
        <v>5728</v>
      </c>
      <c r="P41" s="220">
        <v>18226</v>
      </c>
      <c r="Q41" s="215">
        <v>46035</v>
      </c>
      <c r="R41" s="220">
        <v>47926</v>
      </c>
      <c r="S41" s="215">
        <v>46031</v>
      </c>
      <c r="T41" s="215">
        <v>46036</v>
      </c>
      <c r="U41" s="215">
        <v>46278</v>
      </c>
      <c r="V41" s="215" t="s">
        <v>5632</v>
      </c>
      <c r="W41" s="215" t="s">
        <v>5628</v>
      </c>
      <c r="X41" s="216" t="s">
        <v>138</v>
      </c>
      <c r="Y41" s="217">
        <v>25266160</v>
      </c>
      <c r="Z41" s="218" t="s">
        <v>5858</v>
      </c>
      <c r="AA41" s="218">
        <v>25266160</v>
      </c>
      <c r="AB41" s="218" t="s">
        <v>5858</v>
      </c>
      <c r="AC41" s="219">
        <v>1</v>
      </c>
      <c r="AD41" s="219">
        <v>30</v>
      </c>
      <c r="AE41" s="219">
        <v>2</v>
      </c>
      <c r="AF41" s="219">
        <v>2026</v>
      </c>
      <c r="AG41" s="218">
        <v>3158270</v>
      </c>
      <c r="AH41" s="218">
        <v>3158270</v>
      </c>
      <c r="AI41" s="194"/>
      <c r="AJ41" s="192">
        <v>2650122</v>
      </c>
      <c r="AK41" s="193" t="s">
        <v>5859</v>
      </c>
      <c r="AL41" s="193" t="s">
        <v>5859</v>
      </c>
      <c r="AM41" s="193" t="s">
        <v>5859</v>
      </c>
      <c r="AN41" s="193" t="s">
        <v>5859</v>
      </c>
      <c r="AO41" s="193">
        <v>2650122.35</v>
      </c>
      <c r="AP41" s="193">
        <v>662530.59</v>
      </c>
      <c r="AQ41" s="193">
        <v>295930329</v>
      </c>
      <c r="AR41" s="193">
        <v>1987591.76</v>
      </c>
      <c r="AS41" s="193">
        <v>662530.59</v>
      </c>
      <c r="AT41" s="193">
        <v>37.950000000000003</v>
      </c>
      <c r="AU41" s="193" t="s">
        <v>5859</v>
      </c>
      <c r="AV41" s="193">
        <v>25600.18</v>
      </c>
      <c r="AW41" s="193" t="s">
        <v>5859</v>
      </c>
      <c r="AX41" s="193">
        <v>3132670</v>
      </c>
      <c r="AY41" s="194" t="s">
        <v>139</v>
      </c>
      <c r="AZ41" s="194" t="s">
        <v>143</v>
      </c>
      <c r="BA41" s="194">
        <v>1</v>
      </c>
      <c r="BB41" s="194" t="s">
        <v>139</v>
      </c>
      <c r="BC41" s="194"/>
      <c r="BD41" s="194"/>
      <c r="BE41" s="194"/>
      <c r="BF41" s="195">
        <v>1750905</v>
      </c>
      <c r="BG41" s="195">
        <v>218863</v>
      </c>
      <c r="BH41" s="195">
        <v>280145</v>
      </c>
      <c r="BI41" s="195">
        <v>9140</v>
      </c>
      <c r="BJ41" s="195" t="s">
        <v>5859</v>
      </c>
      <c r="BK41" s="195">
        <v>508148</v>
      </c>
      <c r="BL41" s="194" t="s">
        <v>139</v>
      </c>
      <c r="BM41" s="194" t="s">
        <v>139</v>
      </c>
      <c r="BN41" s="194" t="s">
        <v>139</v>
      </c>
      <c r="BO41" s="194" t="s">
        <v>139</v>
      </c>
      <c r="BP41" s="194">
        <v>8299</v>
      </c>
      <c r="BQ41" s="194" t="s">
        <v>139</v>
      </c>
      <c r="BR41" s="194"/>
      <c r="BS41" s="194">
        <v>12</v>
      </c>
      <c r="BT41" s="194" t="s">
        <v>139</v>
      </c>
      <c r="BU41" s="194"/>
      <c r="BV41" s="194">
        <v>12</v>
      </c>
      <c r="BW41" s="194" t="s">
        <v>140</v>
      </c>
      <c r="BX41" s="194" t="s">
        <v>139</v>
      </c>
      <c r="BY41" s="194"/>
      <c r="BZ41" s="194"/>
      <c r="CA41" s="215">
        <v>46094</v>
      </c>
      <c r="CB41" s="220"/>
      <c r="CC41" s="225">
        <v>28436</v>
      </c>
      <c r="CD41" s="221" t="s">
        <v>141</v>
      </c>
      <c r="CE41" s="222">
        <v>46100</v>
      </c>
      <c r="CF41" s="221"/>
    </row>
    <row r="42" spans="1:84" s="223" customFormat="1" ht="12" x14ac:dyDescent="0.3">
      <c r="A42" s="204"/>
      <c r="B42" s="224" t="s">
        <v>5944</v>
      </c>
      <c r="C42" s="211" t="s">
        <v>5945</v>
      </c>
      <c r="D42" s="194">
        <v>1</v>
      </c>
      <c r="E42" s="194">
        <v>2026</v>
      </c>
      <c r="F42" s="194" t="s">
        <v>195</v>
      </c>
      <c r="G42" s="194">
        <v>1144140260</v>
      </c>
      <c r="H42" s="212" t="s">
        <v>2368</v>
      </c>
      <c r="I42" s="213" t="s">
        <v>183</v>
      </c>
      <c r="J42" s="214" t="s">
        <v>184</v>
      </c>
      <c r="K42" s="215">
        <v>46035</v>
      </c>
      <c r="L42" s="215">
        <v>46035</v>
      </c>
      <c r="M42" s="194" t="s">
        <v>137</v>
      </c>
      <c r="N42" s="215">
        <v>46036</v>
      </c>
      <c r="O42" s="194" t="s">
        <v>5946</v>
      </c>
      <c r="P42" s="220">
        <v>24126</v>
      </c>
      <c r="Q42" s="215">
        <v>46037</v>
      </c>
      <c r="R42" s="220">
        <v>44126</v>
      </c>
      <c r="S42" s="215">
        <v>46031</v>
      </c>
      <c r="T42" s="215">
        <v>46037</v>
      </c>
      <c r="U42" s="215">
        <v>46279</v>
      </c>
      <c r="V42" s="215" t="s">
        <v>5632</v>
      </c>
      <c r="W42" s="215" t="s">
        <v>5628</v>
      </c>
      <c r="X42" s="216"/>
      <c r="Y42" s="217">
        <v>36946512</v>
      </c>
      <c r="Z42" s="218" t="s">
        <v>5858</v>
      </c>
      <c r="AA42" s="218">
        <v>36946512</v>
      </c>
      <c r="AB42" s="218">
        <v>2463101</v>
      </c>
      <c r="AC42" s="219">
        <v>15</v>
      </c>
      <c r="AD42" s="219">
        <v>30</v>
      </c>
      <c r="AE42" s="219">
        <v>1</v>
      </c>
      <c r="AF42" s="219">
        <v>2026</v>
      </c>
      <c r="AG42" s="218">
        <v>4618314</v>
      </c>
      <c r="AH42" s="218">
        <v>2463101</v>
      </c>
      <c r="AI42" s="194"/>
      <c r="AJ42" s="192">
        <v>2177164</v>
      </c>
      <c r="AK42" s="193" t="s">
        <v>5859</v>
      </c>
      <c r="AL42" s="193" t="s">
        <v>5859</v>
      </c>
      <c r="AM42" s="193" t="s">
        <v>5859</v>
      </c>
      <c r="AN42" s="193" t="s">
        <v>5859</v>
      </c>
      <c r="AO42" s="193">
        <v>2177164.4500000002</v>
      </c>
      <c r="AP42" s="193">
        <v>544291.11</v>
      </c>
      <c r="AQ42" s="193">
        <v>243116697</v>
      </c>
      <c r="AR42" s="193">
        <v>1632873.34</v>
      </c>
      <c r="AS42" s="193">
        <v>544291.11</v>
      </c>
      <c r="AT42" s="193">
        <v>31.18</v>
      </c>
      <c r="AU42" s="193" t="s">
        <v>5859</v>
      </c>
      <c r="AV42" s="193" t="s">
        <v>5859</v>
      </c>
      <c r="AW42" s="193" t="s">
        <v>5859</v>
      </c>
      <c r="AX42" s="193">
        <v>2463101</v>
      </c>
      <c r="AY42" s="194" t="s">
        <v>139</v>
      </c>
      <c r="AZ42" s="194" t="s">
        <v>139</v>
      </c>
      <c r="BA42" s="194">
        <v>1</v>
      </c>
      <c r="BB42" s="194" t="s">
        <v>143</v>
      </c>
      <c r="BC42" s="194"/>
      <c r="BD42" s="194">
        <v>985240</v>
      </c>
      <c r="BE42" s="194"/>
      <c r="BF42" s="195">
        <v>985240</v>
      </c>
      <c r="BG42" s="195">
        <v>123155</v>
      </c>
      <c r="BH42" s="195">
        <v>157638</v>
      </c>
      <c r="BI42" s="195">
        <v>5143</v>
      </c>
      <c r="BJ42" s="195" t="s">
        <v>5859</v>
      </c>
      <c r="BK42" s="195">
        <v>285936</v>
      </c>
      <c r="BL42" s="194" t="s">
        <v>139</v>
      </c>
      <c r="BM42" s="194" t="s">
        <v>139</v>
      </c>
      <c r="BN42" s="194" t="s">
        <v>139</v>
      </c>
      <c r="BO42" s="194" t="s">
        <v>139</v>
      </c>
      <c r="BP42" s="194">
        <v>8211</v>
      </c>
      <c r="BQ42" s="194" t="s">
        <v>139</v>
      </c>
      <c r="BR42" s="194"/>
      <c r="BS42" s="194">
        <v>12</v>
      </c>
      <c r="BT42" s="194" t="s">
        <v>139</v>
      </c>
      <c r="BU42" s="194"/>
      <c r="BV42" s="194">
        <v>12</v>
      </c>
      <c r="BW42" s="194" t="s">
        <v>140</v>
      </c>
      <c r="BX42" s="194" t="s">
        <v>139</v>
      </c>
      <c r="BY42" s="194"/>
      <c r="BZ42" s="194"/>
      <c r="CA42" s="215">
        <v>46090</v>
      </c>
      <c r="CB42" s="220"/>
      <c r="CC42" s="225" t="s">
        <v>5947</v>
      </c>
      <c r="CD42" s="221" t="s">
        <v>141</v>
      </c>
      <c r="CE42" s="222">
        <v>46094</v>
      </c>
      <c r="CF42" s="221"/>
    </row>
    <row r="43" spans="1:84" s="223" customFormat="1" ht="12" x14ac:dyDescent="0.3">
      <c r="A43" s="204"/>
      <c r="B43" s="224" t="s">
        <v>5743</v>
      </c>
      <c r="C43" s="211" t="s">
        <v>5948</v>
      </c>
      <c r="D43" s="194">
        <v>2</v>
      </c>
      <c r="E43" s="194">
        <v>2026</v>
      </c>
      <c r="F43" s="194" t="s">
        <v>134</v>
      </c>
      <c r="G43" s="194">
        <v>1016103977</v>
      </c>
      <c r="H43" s="212" t="s">
        <v>2461</v>
      </c>
      <c r="I43" s="213" t="s">
        <v>178</v>
      </c>
      <c r="J43" s="214" t="s">
        <v>5949</v>
      </c>
      <c r="K43" s="215">
        <v>46035</v>
      </c>
      <c r="L43" s="215">
        <v>46035</v>
      </c>
      <c r="M43" s="194" t="s">
        <v>137</v>
      </c>
      <c r="N43" s="215">
        <v>46036</v>
      </c>
      <c r="O43" s="194" t="s">
        <v>5744</v>
      </c>
      <c r="P43" s="220">
        <v>22626</v>
      </c>
      <c r="Q43" s="215">
        <v>46036</v>
      </c>
      <c r="R43" s="220">
        <v>26026</v>
      </c>
      <c r="S43" s="215">
        <v>46029</v>
      </c>
      <c r="T43" s="215">
        <v>46036</v>
      </c>
      <c r="U43" s="215">
        <v>46278</v>
      </c>
      <c r="V43" s="215" t="s">
        <v>5632</v>
      </c>
      <c r="W43" s="215" t="s">
        <v>5628</v>
      </c>
      <c r="X43" s="216" t="s">
        <v>138</v>
      </c>
      <c r="Y43" s="217">
        <v>30919776</v>
      </c>
      <c r="Z43" s="218" t="s">
        <v>5858</v>
      </c>
      <c r="AA43" s="218">
        <v>30919776</v>
      </c>
      <c r="AB43" s="218" t="s">
        <v>5858</v>
      </c>
      <c r="AC43" s="219">
        <v>1</v>
      </c>
      <c r="AD43" s="219">
        <v>30</v>
      </c>
      <c r="AE43" s="219">
        <v>2</v>
      </c>
      <c r="AF43" s="219">
        <v>2026</v>
      </c>
      <c r="AG43" s="218">
        <v>3864972</v>
      </c>
      <c r="AH43" s="218">
        <v>3864972</v>
      </c>
      <c r="AI43" s="194"/>
      <c r="AJ43" s="192">
        <v>3356824</v>
      </c>
      <c r="AK43" s="193" t="s">
        <v>5859</v>
      </c>
      <c r="AL43" s="193" t="s">
        <v>5859</v>
      </c>
      <c r="AM43" s="193" t="s">
        <v>5859</v>
      </c>
      <c r="AN43" s="193" t="s">
        <v>5859</v>
      </c>
      <c r="AO43" s="193">
        <v>3356824.35</v>
      </c>
      <c r="AP43" s="193">
        <v>839206.09</v>
      </c>
      <c r="AQ43" s="193">
        <v>374845386</v>
      </c>
      <c r="AR43" s="193">
        <v>2517618.2599999998</v>
      </c>
      <c r="AS43" s="193">
        <v>839206.09</v>
      </c>
      <c r="AT43" s="193">
        <v>48.07</v>
      </c>
      <c r="AU43" s="193" t="s">
        <v>5859</v>
      </c>
      <c r="AV43" s="193">
        <v>29070.1</v>
      </c>
      <c r="AW43" s="193" t="s">
        <v>5859</v>
      </c>
      <c r="AX43" s="193">
        <v>3835902</v>
      </c>
      <c r="AY43" s="194" t="s">
        <v>139</v>
      </c>
      <c r="AZ43" s="194" t="s">
        <v>139</v>
      </c>
      <c r="BA43" s="194">
        <v>1</v>
      </c>
      <c r="BB43" s="194" t="s">
        <v>139</v>
      </c>
      <c r="BC43" s="194"/>
      <c r="BD43" s="194"/>
      <c r="BE43" s="194"/>
      <c r="BF43" s="195">
        <v>1750905</v>
      </c>
      <c r="BG43" s="195">
        <v>218863</v>
      </c>
      <c r="BH43" s="195">
        <v>280145</v>
      </c>
      <c r="BI43" s="195">
        <v>9140</v>
      </c>
      <c r="BJ43" s="195" t="s">
        <v>5859</v>
      </c>
      <c r="BK43" s="195">
        <v>508148</v>
      </c>
      <c r="BL43" s="194" t="s">
        <v>139</v>
      </c>
      <c r="BM43" s="194" t="s">
        <v>139</v>
      </c>
      <c r="BN43" s="194" t="s">
        <v>139</v>
      </c>
      <c r="BO43" s="194" t="s">
        <v>139</v>
      </c>
      <c r="BP43" s="194">
        <v>69101</v>
      </c>
      <c r="BQ43" s="194" t="s">
        <v>139</v>
      </c>
      <c r="BR43" s="194"/>
      <c r="BS43" s="194">
        <v>12</v>
      </c>
      <c r="BT43" s="194" t="s">
        <v>139</v>
      </c>
      <c r="BU43" s="194"/>
      <c r="BV43" s="194">
        <v>12</v>
      </c>
      <c r="BW43" s="194" t="s">
        <v>140</v>
      </c>
      <c r="BX43" s="194" t="s">
        <v>139</v>
      </c>
      <c r="BY43" s="194"/>
      <c r="BZ43" s="194"/>
      <c r="CA43" s="215">
        <v>46080</v>
      </c>
      <c r="CB43" s="220"/>
      <c r="CC43" s="225" t="s">
        <v>5950</v>
      </c>
      <c r="CD43" s="221" t="s">
        <v>141</v>
      </c>
      <c r="CE43" s="222">
        <v>46086</v>
      </c>
      <c r="CF43" s="221"/>
    </row>
    <row r="44" spans="1:84" s="223" customFormat="1" ht="12" x14ac:dyDescent="0.3">
      <c r="A44" s="204"/>
      <c r="B44" s="224" t="s">
        <v>5721</v>
      </c>
      <c r="C44" s="211" t="s">
        <v>5951</v>
      </c>
      <c r="D44" s="194">
        <v>2</v>
      </c>
      <c r="E44" s="194">
        <v>2026</v>
      </c>
      <c r="F44" s="194" t="s">
        <v>134</v>
      </c>
      <c r="G44" s="194">
        <v>1022383525</v>
      </c>
      <c r="H44" s="212" t="s">
        <v>5640</v>
      </c>
      <c r="I44" s="213" t="s">
        <v>5622</v>
      </c>
      <c r="J44" s="214" t="s">
        <v>191</v>
      </c>
      <c r="K44" s="215">
        <v>46034</v>
      </c>
      <c r="L44" s="215">
        <v>46035</v>
      </c>
      <c r="M44" s="194" t="s">
        <v>137</v>
      </c>
      <c r="N44" s="215">
        <v>46034</v>
      </c>
      <c r="O44" s="194" t="s">
        <v>5952</v>
      </c>
      <c r="P44" s="220">
        <v>17626</v>
      </c>
      <c r="Q44" s="215">
        <v>46035</v>
      </c>
      <c r="R44" s="220">
        <v>32526</v>
      </c>
      <c r="S44" s="215">
        <v>46030</v>
      </c>
      <c r="T44" s="215">
        <v>46035</v>
      </c>
      <c r="U44" s="215">
        <v>46277</v>
      </c>
      <c r="V44" s="215" t="s">
        <v>5632</v>
      </c>
      <c r="W44" s="215" t="s">
        <v>5628</v>
      </c>
      <c r="X44" s="216" t="s">
        <v>138</v>
      </c>
      <c r="Y44" s="217">
        <v>30919776</v>
      </c>
      <c r="Z44" s="218" t="s">
        <v>5858</v>
      </c>
      <c r="AA44" s="218">
        <v>30919776</v>
      </c>
      <c r="AB44" s="218" t="s">
        <v>5858</v>
      </c>
      <c r="AC44" s="219">
        <v>1</v>
      </c>
      <c r="AD44" s="219">
        <v>30</v>
      </c>
      <c r="AE44" s="219">
        <v>2</v>
      </c>
      <c r="AF44" s="219">
        <v>2026</v>
      </c>
      <c r="AG44" s="218">
        <v>3864972</v>
      </c>
      <c r="AH44" s="218">
        <v>3864972</v>
      </c>
      <c r="AI44" s="194"/>
      <c r="AJ44" s="192">
        <v>3356824</v>
      </c>
      <c r="AK44" s="193" t="s">
        <v>5859</v>
      </c>
      <c r="AL44" s="193" t="s">
        <v>5859</v>
      </c>
      <c r="AM44" s="193" t="s">
        <v>5859</v>
      </c>
      <c r="AN44" s="193" t="s">
        <v>5859</v>
      </c>
      <c r="AO44" s="193">
        <v>3356824.35</v>
      </c>
      <c r="AP44" s="193">
        <v>839206.09</v>
      </c>
      <c r="AQ44" s="193">
        <v>374845386</v>
      </c>
      <c r="AR44" s="193">
        <v>2517618.2599999998</v>
      </c>
      <c r="AS44" s="193">
        <v>839206.09</v>
      </c>
      <c r="AT44" s="193">
        <v>48.07</v>
      </c>
      <c r="AU44" s="193" t="s">
        <v>5859</v>
      </c>
      <c r="AV44" s="193">
        <v>32426.92</v>
      </c>
      <c r="AW44" s="193" t="s">
        <v>5859</v>
      </c>
      <c r="AX44" s="193">
        <v>3832545</v>
      </c>
      <c r="AY44" s="194" t="s">
        <v>139</v>
      </c>
      <c r="AZ44" s="194" t="s">
        <v>139</v>
      </c>
      <c r="BA44" s="194">
        <v>1</v>
      </c>
      <c r="BB44" s="194" t="s">
        <v>139</v>
      </c>
      <c r="BC44" s="194"/>
      <c r="BD44" s="194"/>
      <c r="BE44" s="194"/>
      <c r="BF44" s="195">
        <v>1750905</v>
      </c>
      <c r="BG44" s="195">
        <v>218863</v>
      </c>
      <c r="BH44" s="195">
        <v>280145</v>
      </c>
      <c r="BI44" s="195">
        <v>9140</v>
      </c>
      <c r="BJ44" s="195" t="s">
        <v>5859</v>
      </c>
      <c r="BK44" s="195">
        <v>508148</v>
      </c>
      <c r="BL44" s="194" t="s">
        <v>139</v>
      </c>
      <c r="BM44" s="194" t="s">
        <v>139</v>
      </c>
      <c r="BN44" s="194" t="s">
        <v>139</v>
      </c>
      <c r="BO44" s="194" t="s">
        <v>139</v>
      </c>
      <c r="BP44" s="194">
        <v>8299</v>
      </c>
      <c r="BQ44" s="194" t="s">
        <v>139</v>
      </c>
      <c r="BR44" s="194"/>
      <c r="BS44" s="194">
        <v>12</v>
      </c>
      <c r="BT44" s="194" t="s">
        <v>139</v>
      </c>
      <c r="BU44" s="194"/>
      <c r="BV44" s="194">
        <v>12</v>
      </c>
      <c r="BW44" s="194" t="s">
        <v>140</v>
      </c>
      <c r="BX44" s="194" t="s">
        <v>139</v>
      </c>
      <c r="BY44" s="194"/>
      <c r="BZ44" s="194"/>
      <c r="CA44" s="215">
        <v>46083</v>
      </c>
      <c r="CB44" s="220"/>
      <c r="CC44" s="225">
        <v>24039</v>
      </c>
      <c r="CD44" s="221" t="s">
        <v>141</v>
      </c>
      <c r="CE44" s="222">
        <v>46090</v>
      </c>
      <c r="CF44" s="221"/>
    </row>
    <row r="45" spans="1:84" s="223" customFormat="1" ht="12" x14ac:dyDescent="0.3">
      <c r="A45" s="204"/>
      <c r="B45" s="224" t="s">
        <v>5953</v>
      </c>
      <c r="C45" s="211" t="s">
        <v>5954</v>
      </c>
      <c r="D45" s="194">
        <v>2</v>
      </c>
      <c r="E45" s="194">
        <v>2026</v>
      </c>
      <c r="F45" s="194" t="s">
        <v>134</v>
      </c>
      <c r="G45" s="194">
        <v>1010178613</v>
      </c>
      <c r="H45" s="212" t="s">
        <v>5955</v>
      </c>
      <c r="I45" s="213" t="s">
        <v>5956</v>
      </c>
      <c r="J45" s="214" t="s">
        <v>215</v>
      </c>
      <c r="K45" s="215">
        <v>46035</v>
      </c>
      <c r="L45" s="215">
        <v>46036</v>
      </c>
      <c r="M45" s="194" t="s">
        <v>137</v>
      </c>
      <c r="N45" s="215">
        <v>46035</v>
      </c>
      <c r="O45" s="194" t="s">
        <v>5957</v>
      </c>
      <c r="P45" s="220">
        <v>19926</v>
      </c>
      <c r="Q45" s="215">
        <v>46036</v>
      </c>
      <c r="R45" s="220">
        <v>23926</v>
      </c>
      <c r="S45" s="215">
        <v>46029</v>
      </c>
      <c r="T45" s="215">
        <v>46036</v>
      </c>
      <c r="U45" s="215">
        <v>46278</v>
      </c>
      <c r="V45" s="215" t="s">
        <v>5632</v>
      </c>
      <c r="W45" s="215" t="s">
        <v>5628</v>
      </c>
      <c r="X45" s="216" t="s">
        <v>138</v>
      </c>
      <c r="Y45" s="217">
        <v>48213888</v>
      </c>
      <c r="Z45" s="218" t="s">
        <v>5858</v>
      </c>
      <c r="AA45" s="218">
        <v>48213888</v>
      </c>
      <c r="AB45" s="218" t="s">
        <v>5858</v>
      </c>
      <c r="AC45" s="219">
        <v>1</v>
      </c>
      <c r="AD45" s="219">
        <v>30</v>
      </c>
      <c r="AE45" s="219">
        <v>2</v>
      </c>
      <c r="AF45" s="219">
        <v>2026</v>
      </c>
      <c r="AG45" s="218">
        <v>6026736</v>
      </c>
      <c r="AH45" s="218">
        <v>6026736</v>
      </c>
      <c r="AI45" s="194"/>
      <c r="AJ45" s="192">
        <v>5327104</v>
      </c>
      <c r="AK45" s="193" t="s">
        <v>5859</v>
      </c>
      <c r="AL45" s="193" t="s">
        <v>5859</v>
      </c>
      <c r="AM45" s="193" t="s">
        <v>5859</v>
      </c>
      <c r="AN45" s="193" t="s">
        <v>5859</v>
      </c>
      <c r="AO45" s="193">
        <v>5327104.2699999996</v>
      </c>
      <c r="AP45" s="193">
        <v>1331776.07</v>
      </c>
      <c r="AQ45" s="193">
        <v>594859977</v>
      </c>
      <c r="AR45" s="193">
        <v>3995328.2</v>
      </c>
      <c r="AS45" s="193">
        <v>1331776.07</v>
      </c>
      <c r="AT45" s="193">
        <v>76.28</v>
      </c>
      <c r="AU45" s="193" t="s">
        <v>5859</v>
      </c>
      <c r="AV45" s="193">
        <v>51459.83</v>
      </c>
      <c r="AW45" s="193" t="s">
        <v>5859</v>
      </c>
      <c r="AX45" s="193">
        <v>5975276</v>
      </c>
      <c r="AY45" s="194" t="s">
        <v>139</v>
      </c>
      <c r="AZ45" s="194" t="s">
        <v>139</v>
      </c>
      <c r="BA45" s="194">
        <v>1</v>
      </c>
      <c r="BB45" s="194" t="s">
        <v>139</v>
      </c>
      <c r="BC45" s="194"/>
      <c r="BD45" s="194"/>
      <c r="BE45" s="194"/>
      <c r="BF45" s="195">
        <v>2410694</v>
      </c>
      <c r="BG45" s="195">
        <v>301337</v>
      </c>
      <c r="BH45" s="195">
        <v>385711</v>
      </c>
      <c r="BI45" s="195">
        <v>12584</v>
      </c>
      <c r="BJ45" s="195" t="s">
        <v>5859</v>
      </c>
      <c r="BK45" s="195">
        <v>699632</v>
      </c>
      <c r="BL45" s="194" t="s">
        <v>139</v>
      </c>
      <c r="BM45" s="194" t="s">
        <v>139</v>
      </c>
      <c r="BN45" s="194" t="s">
        <v>139</v>
      </c>
      <c r="BO45" s="194" t="s">
        <v>139</v>
      </c>
      <c r="BP45" s="194">
        <v>8211</v>
      </c>
      <c r="BQ45" s="194" t="s">
        <v>139</v>
      </c>
      <c r="BR45" s="194"/>
      <c r="BS45" s="194">
        <v>12</v>
      </c>
      <c r="BT45" s="194" t="s">
        <v>139</v>
      </c>
      <c r="BU45" s="194"/>
      <c r="BV45" s="194">
        <v>12</v>
      </c>
      <c r="BW45" s="194" t="s">
        <v>140</v>
      </c>
      <c r="BX45" s="194" t="s">
        <v>139</v>
      </c>
      <c r="BY45" s="194"/>
      <c r="BZ45" s="194"/>
      <c r="CA45" s="215">
        <v>46080</v>
      </c>
      <c r="CB45" s="220"/>
      <c r="CC45" s="225">
        <v>22885</v>
      </c>
      <c r="CD45" s="221" t="s">
        <v>141</v>
      </c>
      <c r="CE45" s="222">
        <v>46083</v>
      </c>
      <c r="CF45" s="221"/>
    </row>
    <row r="46" spans="1:84" s="223" customFormat="1" ht="12" x14ac:dyDescent="0.3">
      <c r="A46" s="204"/>
      <c r="B46" s="224" t="s">
        <v>5958</v>
      </c>
      <c r="C46" s="211" t="s">
        <v>5959</v>
      </c>
      <c r="D46" s="194">
        <v>2</v>
      </c>
      <c r="E46" s="194">
        <v>2026</v>
      </c>
      <c r="F46" s="194" t="s">
        <v>134</v>
      </c>
      <c r="G46" s="194">
        <v>1000727306</v>
      </c>
      <c r="H46" s="212" t="s">
        <v>2989</v>
      </c>
      <c r="I46" s="213" t="s">
        <v>5638</v>
      </c>
      <c r="J46" s="214" t="s">
        <v>215</v>
      </c>
      <c r="K46" s="215">
        <v>46035</v>
      </c>
      <c r="L46" s="215">
        <v>46036</v>
      </c>
      <c r="M46" s="194" t="s">
        <v>137</v>
      </c>
      <c r="N46" s="215">
        <v>46039</v>
      </c>
      <c r="O46" s="194" t="s">
        <v>5960</v>
      </c>
      <c r="P46" s="220">
        <v>24226</v>
      </c>
      <c r="Q46" s="215">
        <v>46037</v>
      </c>
      <c r="R46" s="220">
        <v>40926</v>
      </c>
      <c r="S46" s="215">
        <v>46031</v>
      </c>
      <c r="T46" s="215">
        <v>46039</v>
      </c>
      <c r="U46" s="215">
        <v>46250</v>
      </c>
      <c r="V46" s="215" t="s">
        <v>5629</v>
      </c>
      <c r="W46" s="215" t="s">
        <v>5628</v>
      </c>
      <c r="X46" s="216" t="s">
        <v>138</v>
      </c>
      <c r="Y46" s="217">
        <v>15050000</v>
      </c>
      <c r="Z46" s="218" t="s">
        <v>5858</v>
      </c>
      <c r="AA46" s="218">
        <v>15050000</v>
      </c>
      <c r="AB46" s="218" t="s">
        <v>5858</v>
      </c>
      <c r="AC46" s="219">
        <v>1</v>
      </c>
      <c r="AD46" s="219">
        <v>30</v>
      </c>
      <c r="AE46" s="219">
        <v>2</v>
      </c>
      <c r="AF46" s="219">
        <v>2026</v>
      </c>
      <c r="AG46" s="218">
        <v>2150000</v>
      </c>
      <c r="AH46" s="218">
        <v>2150000</v>
      </c>
      <c r="AI46" s="194"/>
      <c r="AJ46" s="192">
        <v>1641852</v>
      </c>
      <c r="AK46" s="193" t="s">
        <v>5859</v>
      </c>
      <c r="AL46" s="193" t="s">
        <v>5859</v>
      </c>
      <c r="AM46" s="193" t="s">
        <v>5859</v>
      </c>
      <c r="AN46" s="193" t="s">
        <v>5859</v>
      </c>
      <c r="AO46" s="193">
        <v>1641852.35</v>
      </c>
      <c r="AP46" s="193">
        <v>410463.09</v>
      </c>
      <c r="AQ46" s="193">
        <v>183340179</v>
      </c>
      <c r="AR46" s="193">
        <v>1231389.26</v>
      </c>
      <c r="AS46" s="193">
        <v>410463.09</v>
      </c>
      <c r="AT46" s="193">
        <v>23.51</v>
      </c>
      <c r="AU46" s="193" t="s">
        <v>5859</v>
      </c>
      <c r="AV46" s="193">
        <v>15860.29</v>
      </c>
      <c r="AW46" s="193" t="s">
        <v>5859</v>
      </c>
      <c r="AX46" s="193">
        <v>2134140</v>
      </c>
      <c r="AY46" s="194" t="s">
        <v>139</v>
      </c>
      <c r="AZ46" s="194" t="s">
        <v>139</v>
      </c>
      <c r="BA46" s="194">
        <v>1</v>
      </c>
      <c r="BB46" s="194" t="s">
        <v>139</v>
      </c>
      <c r="BC46" s="194"/>
      <c r="BD46" s="194"/>
      <c r="BE46" s="194"/>
      <c r="BF46" s="195">
        <v>1750905</v>
      </c>
      <c r="BG46" s="195">
        <v>218863</v>
      </c>
      <c r="BH46" s="195">
        <v>280145</v>
      </c>
      <c r="BI46" s="195">
        <v>9140</v>
      </c>
      <c r="BJ46" s="195" t="s">
        <v>5859</v>
      </c>
      <c r="BK46" s="195">
        <v>508148</v>
      </c>
      <c r="BL46" s="194" t="s">
        <v>139</v>
      </c>
      <c r="BM46" s="194" t="s">
        <v>139</v>
      </c>
      <c r="BN46" s="194" t="s">
        <v>139</v>
      </c>
      <c r="BO46" s="194" t="s">
        <v>139</v>
      </c>
      <c r="BP46" s="194">
        <v>8299</v>
      </c>
      <c r="BQ46" s="194" t="s">
        <v>139</v>
      </c>
      <c r="BR46" s="194"/>
      <c r="BS46" s="194">
        <v>12</v>
      </c>
      <c r="BT46" s="194" t="s">
        <v>139</v>
      </c>
      <c r="BU46" s="194"/>
      <c r="BV46" s="194">
        <v>12</v>
      </c>
      <c r="BW46" s="194" t="s">
        <v>140</v>
      </c>
      <c r="BX46" s="194" t="s">
        <v>139</v>
      </c>
      <c r="BY46" s="194"/>
      <c r="BZ46" s="194"/>
      <c r="CA46" s="215">
        <v>46080</v>
      </c>
      <c r="CB46" s="220"/>
      <c r="CC46" s="225">
        <v>23275</v>
      </c>
      <c r="CD46" s="221" t="s">
        <v>141</v>
      </c>
      <c r="CE46" s="222">
        <v>46085</v>
      </c>
      <c r="CF46" s="221"/>
    </row>
    <row r="47" spans="1:84" s="223" customFormat="1" ht="12" x14ac:dyDescent="0.3">
      <c r="A47" s="204"/>
      <c r="B47" s="224" t="s">
        <v>5745</v>
      </c>
      <c r="C47" s="211" t="s">
        <v>5961</v>
      </c>
      <c r="D47" s="194">
        <v>2</v>
      </c>
      <c r="E47" s="194">
        <v>2026</v>
      </c>
      <c r="F47" s="194" t="s">
        <v>134</v>
      </c>
      <c r="G47" s="194">
        <v>1049612681</v>
      </c>
      <c r="H47" s="212" t="s">
        <v>2904</v>
      </c>
      <c r="I47" s="213" t="s">
        <v>5710</v>
      </c>
      <c r="J47" s="214" t="s">
        <v>146</v>
      </c>
      <c r="K47" s="215">
        <v>46035</v>
      </c>
      <c r="L47" s="215">
        <v>46036</v>
      </c>
      <c r="M47" s="194" t="s">
        <v>137</v>
      </c>
      <c r="N47" s="215">
        <v>46036</v>
      </c>
      <c r="O47" s="194" t="s">
        <v>5962</v>
      </c>
      <c r="P47" s="220">
        <v>22926</v>
      </c>
      <c r="Q47" s="215">
        <v>46036</v>
      </c>
      <c r="R47" s="220">
        <v>48226</v>
      </c>
      <c r="S47" s="215">
        <v>46031</v>
      </c>
      <c r="T47" s="215">
        <v>46036</v>
      </c>
      <c r="U47" s="215">
        <v>46278</v>
      </c>
      <c r="V47" s="215" t="s">
        <v>5632</v>
      </c>
      <c r="W47" s="215" t="s">
        <v>5628</v>
      </c>
      <c r="X47" s="216" t="s">
        <v>138</v>
      </c>
      <c r="Y47" s="217">
        <v>87538633</v>
      </c>
      <c r="Z47" s="218" t="s">
        <v>5858</v>
      </c>
      <c r="AA47" s="218">
        <v>87538633</v>
      </c>
      <c r="AB47" s="218" t="s">
        <v>5858</v>
      </c>
      <c r="AC47" s="219">
        <v>1</v>
      </c>
      <c r="AD47" s="219">
        <v>30</v>
      </c>
      <c r="AE47" s="219">
        <v>2</v>
      </c>
      <c r="AF47" s="219">
        <v>2026</v>
      </c>
      <c r="AG47" s="218">
        <v>12505519</v>
      </c>
      <c r="AH47" s="218">
        <v>12505519</v>
      </c>
      <c r="AI47" s="194"/>
      <c r="AJ47" s="192">
        <v>12505519</v>
      </c>
      <c r="AK47" s="193" t="s">
        <v>5859</v>
      </c>
      <c r="AL47" s="193" t="s">
        <v>5859</v>
      </c>
      <c r="AM47" s="193" t="s">
        <v>5859</v>
      </c>
      <c r="AN47" s="193" t="s">
        <v>5859</v>
      </c>
      <c r="AO47" s="193">
        <v>12505519</v>
      </c>
      <c r="AP47" s="193">
        <v>3126379.75</v>
      </c>
      <c r="AQ47" s="193">
        <v>1396449622</v>
      </c>
      <c r="AR47" s="193">
        <v>9379139.25</v>
      </c>
      <c r="AS47" s="193">
        <v>3126379.75</v>
      </c>
      <c r="AT47" s="193">
        <v>179.08</v>
      </c>
      <c r="AU47" s="193">
        <v>950191</v>
      </c>
      <c r="AV47" s="193">
        <v>120803.31</v>
      </c>
      <c r="AW47" s="193" t="s">
        <v>5859</v>
      </c>
      <c r="AX47" s="193">
        <v>11434525</v>
      </c>
      <c r="AY47" s="194" t="s">
        <v>139</v>
      </c>
      <c r="AZ47" s="194" t="s">
        <v>143</v>
      </c>
      <c r="BA47" s="194">
        <v>1</v>
      </c>
      <c r="BB47" s="194" t="s">
        <v>5686</v>
      </c>
      <c r="BC47" s="194"/>
      <c r="BD47" s="194"/>
      <c r="BE47" s="194"/>
      <c r="BF47" s="195"/>
      <c r="BG47" s="195" t="s">
        <v>5866</v>
      </c>
      <c r="BH47" s="195" t="s">
        <v>5859</v>
      </c>
      <c r="BI47" s="195" t="s">
        <v>5859</v>
      </c>
      <c r="BJ47" s="195" t="s">
        <v>5859</v>
      </c>
      <c r="BK47" s="195" t="s">
        <v>5859</v>
      </c>
      <c r="BL47" s="194" t="s">
        <v>139</v>
      </c>
      <c r="BM47" s="194" t="s">
        <v>139</v>
      </c>
      <c r="BN47" s="194" t="s">
        <v>139</v>
      </c>
      <c r="BO47" s="194" t="s">
        <v>139</v>
      </c>
      <c r="BP47" s="194">
        <v>6201</v>
      </c>
      <c r="BQ47" s="194" t="s">
        <v>139</v>
      </c>
      <c r="BR47" s="194"/>
      <c r="BS47" s="194">
        <v>12</v>
      </c>
      <c r="BT47" s="194" t="s">
        <v>139</v>
      </c>
      <c r="BU47" s="194"/>
      <c r="BV47" s="194">
        <v>12</v>
      </c>
      <c r="BW47" s="194" t="s">
        <v>140</v>
      </c>
      <c r="BX47" s="194" t="s">
        <v>139</v>
      </c>
      <c r="BY47" s="194"/>
      <c r="BZ47" s="194"/>
      <c r="CA47" s="215">
        <v>46083</v>
      </c>
      <c r="CB47" s="220"/>
      <c r="CC47" s="225">
        <v>23571</v>
      </c>
      <c r="CD47" s="221" t="s">
        <v>141</v>
      </c>
      <c r="CE47" s="222">
        <v>46086</v>
      </c>
      <c r="CF47" s="221"/>
    </row>
    <row r="48" spans="1:84" s="223" customFormat="1" ht="12" x14ac:dyDescent="0.3">
      <c r="A48" s="204"/>
      <c r="B48" s="224" t="s">
        <v>5731</v>
      </c>
      <c r="C48" s="211" t="s">
        <v>5963</v>
      </c>
      <c r="D48" s="194">
        <v>2</v>
      </c>
      <c r="E48" s="194">
        <v>2026</v>
      </c>
      <c r="F48" s="194" t="s">
        <v>456</v>
      </c>
      <c r="G48" s="194">
        <v>7180230</v>
      </c>
      <c r="H48" s="212" t="s">
        <v>5732</v>
      </c>
      <c r="I48" s="213" t="s">
        <v>183</v>
      </c>
      <c r="J48" s="214" t="s">
        <v>184</v>
      </c>
      <c r="K48" s="215">
        <v>46035</v>
      </c>
      <c r="L48" s="215">
        <v>46035</v>
      </c>
      <c r="M48" s="194" t="s">
        <v>137</v>
      </c>
      <c r="N48" s="215">
        <v>46036</v>
      </c>
      <c r="O48" s="194" t="s">
        <v>5964</v>
      </c>
      <c r="P48" s="220">
        <v>19326</v>
      </c>
      <c r="Q48" s="215">
        <v>46035</v>
      </c>
      <c r="R48" s="220">
        <v>44426</v>
      </c>
      <c r="S48" s="215">
        <v>46031</v>
      </c>
      <c r="T48" s="215">
        <v>46036</v>
      </c>
      <c r="U48" s="215">
        <v>46278</v>
      </c>
      <c r="V48" s="215" t="s">
        <v>5632</v>
      </c>
      <c r="W48" s="215" t="s">
        <v>5628</v>
      </c>
      <c r="X48" s="216" t="s">
        <v>138</v>
      </c>
      <c r="Y48" s="217">
        <v>36946512</v>
      </c>
      <c r="Z48" s="218" t="s">
        <v>5858</v>
      </c>
      <c r="AA48" s="218">
        <v>36946512</v>
      </c>
      <c r="AB48" s="218" t="s">
        <v>5858</v>
      </c>
      <c r="AC48" s="219">
        <v>1</v>
      </c>
      <c r="AD48" s="219">
        <v>30</v>
      </c>
      <c r="AE48" s="219">
        <v>2</v>
      </c>
      <c r="AF48" s="219">
        <v>2026</v>
      </c>
      <c r="AG48" s="218">
        <v>4618314</v>
      </c>
      <c r="AH48" s="218">
        <v>4618314</v>
      </c>
      <c r="AI48" s="194"/>
      <c r="AJ48" s="192">
        <v>4082183</v>
      </c>
      <c r="AK48" s="193" t="s">
        <v>5859</v>
      </c>
      <c r="AL48" s="193" t="s">
        <v>5859</v>
      </c>
      <c r="AM48" s="193" t="s">
        <v>5859</v>
      </c>
      <c r="AN48" s="193" t="s">
        <v>5859</v>
      </c>
      <c r="AO48" s="193">
        <v>4082183.16</v>
      </c>
      <c r="AP48" s="193">
        <v>1020545.79</v>
      </c>
      <c r="AQ48" s="193">
        <v>455843787</v>
      </c>
      <c r="AR48" s="193">
        <v>3061637.37</v>
      </c>
      <c r="AS48" s="193">
        <v>1020545.79</v>
      </c>
      <c r="AT48" s="193">
        <v>58.46</v>
      </c>
      <c r="AU48" s="193" t="s">
        <v>5859</v>
      </c>
      <c r="AV48" s="193" t="s">
        <v>5859</v>
      </c>
      <c r="AW48" s="193" t="s">
        <v>5859</v>
      </c>
      <c r="AX48" s="193">
        <v>4618314</v>
      </c>
      <c r="AY48" s="194" t="s">
        <v>139</v>
      </c>
      <c r="AZ48" s="194" t="s">
        <v>139</v>
      </c>
      <c r="BA48" s="194">
        <v>1</v>
      </c>
      <c r="BB48" s="194" t="s">
        <v>139</v>
      </c>
      <c r="BC48" s="194"/>
      <c r="BD48" s="194"/>
      <c r="BE48" s="194"/>
      <c r="BF48" s="195">
        <v>1847326</v>
      </c>
      <c r="BG48" s="195">
        <v>230916</v>
      </c>
      <c r="BH48" s="195">
        <v>295572</v>
      </c>
      <c r="BI48" s="195">
        <v>9643</v>
      </c>
      <c r="BJ48" s="195" t="s">
        <v>5859</v>
      </c>
      <c r="BK48" s="195">
        <v>536131</v>
      </c>
      <c r="BL48" s="194" t="s">
        <v>139</v>
      </c>
      <c r="BM48" s="194" t="s">
        <v>139</v>
      </c>
      <c r="BN48" s="194" t="s">
        <v>139</v>
      </c>
      <c r="BO48" s="194" t="s">
        <v>139</v>
      </c>
      <c r="BP48" s="194">
        <v>71122</v>
      </c>
      <c r="BQ48" s="194" t="s">
        <v>139</v>
      </c>
      <c r="BR48" s="194"/>
      <c r="BS48" s="194">
        <v>12</v>
      </c>
      <c r="BT48" s="194" t="s">
        <v>139</v>
      </c>
      <c r="BU48" s="194"/>
      <c r="BV48" s="194">
        <v>12</v>
      </c>
      <c r="BW48" s="194" t="s">
        <v>140</v>
      </c>
      <c r="BX48" s="194" t="s">
        <v>139</v>
      </c>
      <c r="BY48" s="194"/>
      <c r="BZ48" s="194"/>
      <c r="CA48" s="215">
        <v>46098</v>
      </c>
      <c r="CB48" s="220"/>
      <c r="CC48" s="225">
        <v>29687</v>
      </c>
      <c r="CD48" s="221" t="s">
        <v>141</v>
      </c>
      <c r="CE48" s="222">
        <v>46101</v>
      </c>
      <c r="CF48" s="221"/>
    </row>
    <row r="49" spans="1:84" s="223" customFormat="1" ht="12" x14ac:dyDescent="0.3">
      <c r="A49" s="204"/>
      <c r="B49" s="224" t="s">
        <v>5965</v>
      </c>
      <c r="C49" s="211" t="s">
        <v>5966</v>
      </c>
      <c r="D49" s="194">
        <v>1</v>
      </c>
      <c r="E49" s="194">
        <v>2026</v>
      </c>
      <c r="F49" s="194" t="s">
        <v>341</v>
      </c>
      <c r="G49" s="194">
        <v>1083569437</v>
      </c>
      <c r="H49" s="212" t="s">
        <v>5967</v>
      </c>
      <c r="I49" s="213" t="s">
        <v>183</v>
      </c>
      <c r="J49" s="214" t="s">
        <v>184</v>
      </c>
      <c r="K49" s="215">
        <v>46035</v>
      </c>
      <c r="L49" s="215">
        <v>46035</v>
      </c>
      <c r="M49" s="194" t="s">
        <v>137</v>
      </c>
      <c r="N49" s="215">
        <v>46036</v>
      </c>
      <c r="O49" s="194">
        <v>1446101155799</v>
      </c>
      <c r="P49" s="220">
        <v>20026</v>
      </c>
      <c r="Q49" s="215">
        <v>46036</v>
      </c>
      <c r="R49" s="220">
        <v>44526</v>
      </c>
      <c r="S49" s="215">
        <v>46031</v>
      </c>
      <c r="T49" s="215">
        <v>46036</v>
      </c>
      <c r="U49" s="215">
        <v>46278</v>
      </c>
      <c r="V49" s="215" t="s">
        <v>5632</v>
      </c>
      <c r="W49" s="215" t="s">
        <v>5628</v>
      </c>
      <c r="X49" s="216" t="s">
        <v>138</v>
      </c>
      <c r="Y49" s="217">
        <v>36946512</v>
      </c>
      <c r="Z49" s="218" t="s">
        <v>5858</v>
      </c>
      <c r="AA49" s="218">
        <v>36946512</v>
      </c>
      <c r="AB49" s="218">
        <v>2617045</v>
      </c>
      <c r="AC49" s="219">
        <v>14</v>
      </c>
      <c r="AD49" s="219">
        <v>30</v>
      </c>
      <c r="AE49" s="219">
        <v>1</v>
      </c>
      <c r="AF49" s="219">
        <v>2026</v>
      </c>
      <c r="AG49" s="218">
        <v>4618314</v>
      </c>
      <c r="AH49" s="218">
        <v>2617045</v>
      </c>
      <c r="AI49" s="194"/>
      <c r="AJ49" s="192">
        <v>2313237</v>
      </c>
      <c r="AK49" s="193" t="s">
        <v>5859</v>
      </c>
      <c r="AL49" s="193" t="s">
        <v>5859</v>
      </c>
      <c r="AM49" s="193" t="s">
        <v>5859</v>
      </c>
      <c r="AN49" s="193" t="s">
        <v>5859</v>
      </c>
      <c r="AO49" s="193">
        <v>2313237.37</v>
      </c>
      <c r="AP49" s="193">
        <v>578309.34</v>
      </c>
      <c r="AQ49" s="193">
        <v>258311506</v>
      </c>
      <c r="AR49" s="193">
        <v>1734928.03</v>
      </c>
      <c r="AS49" s="193">
        <v>578309.34</v>
      </c>
      <c r="AT49" s="193">
        <v>33.130000000000003</v>
      </c>
      <c r="AU49" s="193" t="s">
        <v>5859</v>
      </c>
      <c r="AV49" s="193" t="s">
        <v>5859</v>
      </c>
      <c r="AW49" s="193" t="s">
        <v>5859</v>
      </c>
      <c r="AX49" s="193">
        <v>2617045</v>
      </c>
      <c r="AY49" s="194" t="s">
        <v>139</v>
      </c>
      <c r="AZ49" s="194" t="s">
        <v>139</v>
      </c>
      <c r="BA49" s="194">
        <v>1</v>
      </c>
      <c r="BB49" s="194" t="s">
        <v>143</v>
      </c>
      <c r="BC49" s="194"/>
      <c r="BD49" s="194">
        <v>1046817</v>
      </c>
      <c r="BE49" s="194"/>
      <c r="BF49" s="195">
        <v>1046817</v>
      </c>
      <c r="BG49" s="195">
        <v>130852</v>
      </c>
      <c r="BH49" s="195">
        <v>167491</v>
      </c>
      <c r="BI49" s="195">
        <v>5464</v>
      </c>
      <c r="BJ49" s="195" t="s">
        <v>5859</v>
      </c>
      <c r="BK49" s="195">
        <v>303807</v>
      </c>
      <c r="BL49" s="194" t="s">
        <v>139</v>
      </c>
      <c r="BM49" s="194" t="s">
        <v>139</v>
      </c>
      <c r="BN49" s="194" t="s">
        <v>139</v>
      </c>
      <c r="BO49" s="194" t="s">
        <v>139</v>
      </c>
      <c r="BP49" s="194">
        <v>69102</v>
      </c>
      <c r="BQ49" s="194" t="s">
        <v>139</v>
      </c>
      <c r="BR49" s="194"/>
      <c r="BS49" s="194">
        <v>12</v>
      </c>
      <c r="BT49" s="194" t="s">
        <v>139</v>
      </c>
      <c r="BU49" s="194"/>
      <c r="BV49" s="194">
        <v>12</v>
      </c>
      <c r="BW49" s="194" t="s">
        <v>140</v>
      </c>
      <c r="BX49" s="194" t="s">
        <v>139</v>
      </c>
      <c r="BY49" s="194"/>
      <c r="BZ49" s="194"/>
      <c r="CA49" s="215">
        <v>46083</v>
      </c>
      <c r="CB49" s="220"/>
      <c r="CC49" s="225">
        <v>24085</v>
      </c>
      <c r="CD49" s="221" t="s">
        <v>141</v>
      </c>
      <c r="CE49" s="222">
        <v>46063</v>
      </c>
      <c r="CF49" s="221"/>
    </row>
    <row r="50" spans="1:84" s="223" customFormat="1" ht="12" x14ac:dyDescent="0.3">
      <c r="A50" s="204"/>
      <c r="B50" s="224" t="s">
        <v>5965</v>
      </c>
      <c r="C50" s="211" t="s">
        <v>5968</v>
      </c>
      <c r="D50" s="194">
        <v>2</v>
      </c>
      <c r="E50" s="194">
        <v>2026</v>
      </c>
      <c r="F50" s="194" t="s">
        <v>341</v>
      </c>
      <c r="G50" s="194">
        <v>1083569437</v>
      </c>
      <c r="H50" s="212" t="s">
        <v>5967</v>
      </c>
      <c r="I50" s="213" t="s">
        <v>183</v>
      </c>
      <c r="J50" s="214" t="s">
        <v>184</v>
      </c>
      <c r="K50" s="215">
        <v>46035</v>
      </c>
      <c r="L50" s="215">
        <v>46035</v>
      </c>
      <c r="M50" s="194" t="s">
        <v>137</v>
      </c>
      <c r="N50" s="215">
        <v>46036</v>
      </c>
      <c r="O50" s="194">
        <v>1446101155799</v>
      </c>
      <c r="P50" s="220">
        <v>20026</v>
      </c>
      <c r="Q50" s="215">
        <v>46036</v>
      </c>
      <c r="R50" s="220">
        <v>44526</v>
      </c>
      <c r="S50" s="215">
        <v>46031</v>
      </c>
      <c r="T50" s="215">
        <v>46036</v>
      </c>
      <c r="U50" s="215">
        <v>46278</v>
      </c>
      <c r="V50" s="215" t="s">
        <v>5632</v>
      </c>
      <c r="W50" s="215" t="s">
        <v>5628</v>
      </c>
      <c r="X50" s="216" t="s">
        <v>138</v>
      </c>
      <c r="Y50" s="217">
        <v>36946512</v>
      </c>
      <c r="Z50" s="218" t="s">
        <v>5858</v>
      </c>
      <c r="AA50" s="218">
        <v>36946512</v>
      </c>
      <c r="AB50" s="218" t="s">
        <v>5858</v>
      </c>
      <c r="AC50" s="219">
        <v>1</v>
      </c>
      <c r="AD50" s="219">
        <v>30</v>
      </c>
      <c r="AE50" s="219">
        <v>2</v>
      </c>
      <c r="AF50" s="219">
        <v>2026</v>
      </c>
      <c r="AG50" s="218">
        <v>4618314</v>
      </c>
      <c r="AH50" s="218">
        <v>4618314</v>
      </c>
      <c r="AI50" s="194"/>
      <c r="AJ50" s="192">
        <v>4082183</v>
      </c>
      <c r="AK50" s="193" t="s">
        <v>5859</v>
      </c>
      <c r="AL50" s="193" t="s">
        <v>5859</v>
      </c>
      <c r="AM50" s="193" t="s">
        <v>5859</v>
      </c>
      <c r="AN50" s="193" t="s">
        <v>5859</v>
      </c>
      <c r="AO50" s="193">
        <v>4082183.16</v>
      </c>
      <c r="AP50" s="193">
        <v>1020545.79</v>
      </c>
      <c r="AQ50" s="193">
        <v>455843787</v>
      </c>
      <c r="AR50" s="193">
        <v>3061637.37</v>
      </c>
      <c r="AS50" s="193">
        <v>1020545.79</v>
      </c>
      <c r="AT50" s="193">
        <v>58.46</v>
      </c>
      <c r="AU50" s="193" t="s">
        <v>5859</v>
      </c>
      <c r="AV50" s="193" t="s">
        <v>5859</v>
      </c>
      <c r="AW50" s="193" t="s">
        <v>5859</v>
      </c>
      <c r="AX50" s="193">
        <v>4618314</v>
      </c>
      <c r="AY50" s="194" t="s">
        <v>139</v>
      </c>
      <c r="AZ50" s="194" t="s">
        <v>139</v>
      </c>
      <c r="BA50" s="194">
        <v>1</v>
      </c>
      <c r="BB50" s="194" t="s">
        <v>139</v>
      </c>
      <c r="BC50" s="194"/>
      <c r="BD50" s="194"/>
      <c r="BE50" s="194"/>
      <c r="BF50" s="195">
        <v>1847326</v>
      </c>
      <c r="BG50" s="195">
        <v>230916</v>
      </c>
      <c r="BH50" s="195">
        <v>295572</v>
      </c>
      <c r="BI50" s="195">
        <v>9643</v>
      </c>
      <c r="BJ50" s="195" t="s">
        <v>5859</v>
      </c>
      <c r="BK50" s="195">
        <v>536131</v>
      </c>
      <c r="BL50" s="194" t="s">
        <v>139</v>
      </c>
      <c r="BM50" s="194" t="s">
        <v>139</v>
      </c>
      <c r="BN50" s="194" t="s">
        <v>139</v>
      </c>
      <c r="BO50" s="194" t="s">
        <v>139</v>
      </c>
      <c r="BP50" s="194">
        <v>69102</v>
      </c>
      <c r="BQ50" s="194" t="s">
        <v>139</v>
      </c>
      <c r="BR50" s="194"/>
      <c r="BS50" s="194">
        <v>12</v>
      </c>
      <c r="BT50" s="194" t="s">
        <v>139</v>
      </c>
      <c r="BU50" s="194"/>
      <c r="BV50" s="194">
        <v>12</v>
      </c>
      <c r="BW50" s="194" t="s">
        <v>140</v>
      </c>
      <c r="BX50" s="194" t="s">
        <v>139</v>
      </c>
      <c r="BY50" s="194"/>
      <c r="BZ50" s="194"/>
      <c r="CA50" s="215">
        <v>46103</v>
      </c>
      <c r="CB50" s="220"/>
      <c r="CC50" s="225">
        <v>31229</v>
      </c>
      <c r="CD50" s="221"/>
      <c r="CE50" s="222"/>
      <c r="CF50" s="221" t="s">
        <v>5862</v>
      </c>
    </row>
    <row r="51" spans="1:84" s="223" customFormat="1" ht="12" x14ac:dyDescent="0.3">
      <c r="A51" s="204"/>
      <c r="B51" s="224" t="s">
        <v>5969</v>
      </c>
      <c r="C51" s="211" t="s">
        <v>5970</v>
      </c>
      <c r="D51" s="194">
        <v>2</v>
      </c>
      <c r="E51" s="194">
        <v>2026</v>
      </c>
      <c r="F51" s="194" t="s">
        <v>134</v>
      </c>
      <c r="G51" s="194">
        <v>80037879</v>
      </c>
      <c r="H51" s="212" t="s">
        <v>5971</v>
      </c>
      <c r="I51" s="213" t="s">
        <v>5639</v>
      </c>
      <c r="J51" s="214" t="s">
        <v>136</v>
      </c>
      <c r="K51" s="215">
        <v>46030</v>
      </c>
      <c r="L51" s="215">
        <v>46030</v>
      </c>
      <c r="M51" s="194" t="s">
        <v>137</v>
      </c>
      <c r="N51" s="215">
        <v>46030</v>
      </c>
      <c r="O51" s="194" t="s">
        <v>5972</v>
      </c>
      <c r="P51" s="220">
        <v>6126</v>
      </c>
      <c r="Q51" s="215">
        <v>46030</v>
      </c>
      <c r="R51" s="220">
        <v>6426</v>
      </c>
      <c r="S51" s="215">
        <v>46028</v>
      </c>
      <c r="T51" s="215">
        <v>46030</v>
      </c>
      <c r="U51" s="215">
        <v>46272</v>
      </c>
      <c r="V51" s="215" t="s">
        <v>5632</v>
      </c>
      <c r="W51" s="215" t="s">
        <v>5628</v>
      </c>
      <c r="X51" s="216" t="s">
        <v>138</v>
      </c>
      <c r="Y51" s="217">
        <v>87521984</v>
      </c>
      <c r="Z51" s="218" t="s">
        <v>5858</v>
      </c>
      <c r="AA51" s="218">
        <v>87521984</v>
      </c>
      <c r="AB51" s="218" t="s">
        <v>5858</v>
      </c>
      <c r="AC51" s="219">
        <v>1</v>
      </c>
      <c r="AD51" s="219">
        <v>30</v>
      </c>
      <c r="AE51" s="219">
        <v>2</v>
      </c>
      <c r="AF51" s="219">
        <v>2026</v>
      </c>
      <c r="AG51" s="218">
        <v>10940248</v>
      </c>
      <c r="AH51" s="218">
        <v>10940248</v>
      </c>
      <c r="AI51" s="194"/>
      <c r="AJ51" s="192">
        <v>9670216</v>
      </c>
      <c r="AK51" s="193" t="s">
        <v>5859</v>
      </c>
      <c r="AL51" s="193" t="s">
        <v>5859</v>
      </c>
      <c r="AM51" s="193" t="s">
        <v>5859</v>
      </c>
      <c r="AN51" s="193">
        <v>1094024.8</v>
      </c>
      <c r="AO51" s="193">
        <v>8576191.6899999995</v>
      </c>
      <c r="AP51" s="193">
        <v>2144047.92</v>
      </c>
      <c r="AQ51" s="193">
        <v>1079840841</v>
      </c>
      <c r="AR51" s="193">
        <v>6432143.7699999996</v>
      </c>
      <c r="AS51" s="193">
        <v>2144047.92</v>
      </c>
      <c r="AT51" s="193">
        <v>122.81</v>
      </c>
      <c r="AU51" s="193">
        <v>276757</v>
      </c>
      <c r="AV51" s="193">
        <v>83744.070000000007</v>
      </c>
      <c r="AW51" s="193" t="s">
        <v>5859</v>
      </c>
      <c r="AX51" s="193">
        <v>10579747</v>
      </c>
      <c r="AY51" s="194" t="s">
        <v>139</v>
      </c>
      <c r="AZ51" s="194" t="s">
        <v>139</v>
      </c>
      <c r="BA51" s="194">
        <v>1</v>
      </c>
      <c r="BB51" s="194" t="s">
        <v>139</v>
      </c>
      <c r="BC51" s="194"/>
      <c r="BD51" s="194"/>
      <c r="BE51" s="194"/>
      <c r="BF51" s="195">
        <v>4376099</v>
      </c>
      <c r="BG51" s="195">
        <v>547012</v>
      </c>
      <c r="BH51" s="195">
        <v>700176</v>
      </c>
      <c r="BI51" s="195">
        <v>22843</v>
      </c>
      <c r="BJ51" s="195" t="s">
        <v>5859</v>
      </c>
      <c r="BK51" s="195">
        <v>1270032</v>
      </c>
      <c r="BL51" s="194" t="s">
        <v>139</v>
      </c>
      <c r="BM51" s="194" t="s">
        <v>139</v>
      </c>
      <c r="BN51" s="194" t="s">
        <v>139</v>
      </c>
      <c r="BO51" s="194" t="s">
        <v>139</v>
      </c>
      <c r="BP51" s="194">
        <v>69101</v>
      </c>
      <c r="BQ51" s="194" t="s">
        <v>139</v>
      </c>
      <c r="BR51" s="194"/>
      <c r="BS51" s="194">
        <v>12</v>
      </c>
      <c r="BT51" s="194" t="s">
        <v>139</v>
      </c>
      <c r="BU51" s="194"/>
      <c r="BV51" s="194">
        <v>12</v>
      </c>
      <c r="BW51" s="194" t="s">
        <v>140</v>
      </c>
      <c r="BX51" s="194" t="s">
        <v>143</v>
      </c>
      <c r="BY51" s="194"/>
      <c r="BZ51" s="194"/>
      <c r="CA51" s="215">
        <v>46086</v>
      </c>
      <c r="CB51" s="220"/>
      <c r="CC51" s="225">
        <v>25254</v>
      </c>
      <c r="CD51" s="221" t="s">
        <v>141</v>
      </c>
      <c r="CE51" s="222">
        <v>46093</v>
      </c>
      <c r="CF51" s="221"/>
    </row>
    <row r="52" spans="1:84" s="223" customFormat="1" ht="15.6" customHeight="1" x14ac:dyDescent="0.3">
      <c r="A52" s="204"/>
      <c r="B52" s="224" t="s">
        <v>5726</v>
      </c>
      <c r="C52" s="211" t="s">
        <v>5973</v>
      </c>
      <c r="D52" s="194">
        <v>2</v>
      </c>
      <c r="E52" s="194">
        <v>2026</v>
      </c>
      <c r="F52" s="194" t="s">
        <v>134</v>
      </c>
      <c r="G52" s="194">
        <v>79925189</v>
      </c>
      <c r="H52" s="212" t="s">
        <v>5727</v>
      </c>
      <c r="I52" s="213" t="s">
        <v>5710</v>
      </c>
      <c r="J52" s="214" t="s">
        <v>146</v>
      </c>
      <c r="K52" s="215">
        <v>46034</v>
      </c>
      <c r="L52" s="215">
        <v>46035</v>
      </c>
      <c r="M52" s="194" t="s">
        <v>137</v>
      </c>
      <c r="N52" s="215">
        <v>46036</v>
      </c>
      <c r="O52" s="194" t="s">
        <v>5974</v>
      </c>
      <c r="P52" s="220">
        <v>18326</v>
      </c>
      <c r="Q52" s="215">
        <v>46035</v>
      </c>
      <c r="R52" s="220">
        <v>45726</v>
      </c>
      <c r="S52" s="215">
        <v>46031</v>
      </c>
      <c r="T52" s="215">
        <v>46036</v>
      </c>
      <c r="U52" s="215">
        <v>46278</v>
      </c>
      <c r="V52" s="215" t="s">
        <v>5632</v>
      </c>
      <c r="W52" s="215" t="s">
        <v>5628</v>
      </c>
      <c r="X52" s="216" t="s">
        <v>138</v>
      </c>
      <c r="Y52" s="217">
        <v>25766480</v>
      </c>
      <c r="Z52" s="218" t="s">
        <v>5858</v>
      </c>
      <c r="AA52" s="218">
        <v>25766480</v>
      </c>
      <c r="AB52" s="218" t="s">
        <v>5858</v>
      </c>
      <c r="AC52" s="219">
        <v>1</v>
      </c>
      <c r="AD52" s="219">
        <v>30</v>
      </c>
      <c r="AE52" s="219">
        <v>2</v>
      </c>
      <c r="AF52" s="219">
        <v>2026</v>
      </c>
      <c r="AG52" s="218">
        <v>3220810</v>
      </c>
      <c r="AH52" s="218">
        <v>3220810</v>
      </c>
      <c r="AI52" s="194"/>
      <c r="AJ52" s="192">
        <v>2712662</v>
      </c>
      <c r="AK52" s="193" t="s">
        <v>5859</v>
      </c>
      <c r="AL52" s="193" t="s">
        <v>5859</v>
      </c>
      <c r="AM52" s="193" t="s">
        <v>5859</v>
      </c>
      <c r="AN52" s="193" t="s">
        <v>5859</v>
      </c>
      <c r="AO52" s="193">
        <v>2712662.35</v>
      </c>
      <c r="AP52" s="193">
        <v>678165.59</v>
      </c>
      <c r="AQ52" s="193">
        <v>302913963</v>
      </c>
      <c r="AR52" s="193">
        <v>2034496.76</v>
      </c>
      <c r="AS52" s="193">
        <v>678165.59</v>
      </c>
      <c r="AT52" s="193">
        <v>38.85</v>
      </c>
      <c r="AU52" s="193" t="s">
        <v>5859</v>
      </c>
      <c r="AV52" s="193">
        <v>18717.37</v>
      </c>
      <c r="AW52" s="193" t="s">
        <v>5859</v>
      </c>
      <c r="AX52" s="193">
        <v>3202093</v>
      </c>
      <c r="AY52" s="194" t="s">
        <v>139</v>
      </c>
      <c r="AZ52" s="194" t="s">
        <v>139</v>
      </c>
      <c r="BA52" s="194">
        <v>1</v>
      </c>
      <c r="BB52" s="194" t="s">
        <v>139</v>
      </c>
      <c r="BC52" s="194"/>
      <c r="BD52" s="194"/>
      <c r="BE52" s="194"/>
      <c r="BF52" s="195">
        <v>1750905</v>
      </c>
      <c r="BG52" s="195">
        <v>218863</v>
      </c>
      <c r="BH52" s="195">
        <v>280145</v>
      </c>
      <c r="BI52" s="195">
        <v>9140</v>
      </c>
      <c r="BJ52" s="195" t="s">
        <v>5859</v>
      </c>
      <c r="BK52" s="195">
        <v>508148</v>
      </c>
      <c r="BL52" s="194" t="s">
        <v>139</v>
      </c>
      <c r="BM52" s="194" t="s">
        <v>139</v>
      </c>
      <c r="BN52" s="194" t="s">
        <v>139</v>
      </c>
      <c r="BO52" s="194" t="s">
        <v>139</v>
      </c>
      <c r="BP52" s="194">
        <v>6202</v>
      </c>
      <c r="BQ52" s="194" t="s">
        <v>139</v>
      </c>
      <c r="BR52" s="194"/>
      <c r="BS52" s="194">
        <v>12</v>
      </c>
      <c r="BT52" s="194" t="s">
        <v>139</v>
      </c>
      <c r="BU52" s="194"/>
      <c r="BV52" s="194">
        <v>12</v>
      </c>
      <c r="BW52" s="194" t="s">
        <v>140</v>
      </c>
      <c r="BX52" s="194" t="s">
        <v>139</v>
      </c>
      <c r="BY52" s="194"/>
      <c r="BZ52" s="194"/>
      <c r="CA52" s="215">
        <v>46080</v>
      </c>
      <c r="CB52" s="220" t="s">
        <v>5975</v>
      </c>
      <c r="CC52" s="225">
        <v>23381</v>
      </c>
      <c r="CD52" s="221" t="s">
        <v>141</v>
      </c>
      <c r="CE52" s="222">
        <v>46086</v>
      </c>
      <c r="CF52" s="221"/>
    </row>
    <row r="53" spans="1:84" s="223" customFormat="1" ht="12" x14ac:dyDescent="0.3">
      <c r="A53" s="204"/>
      <c r="B53" s="224" t="s">
        <v>5976</v>
      </c>
      <c r="C53" s="211" t="s">
        <v>5977</v>
      </c>
      <c r="D53" s="194">
        <v>2</v>
      </c>
      <c r="E53" s="194">
        <v>2026</v>
      </c>
      <c r="F53" s="194" t="s">
        <v>134</v>
      </c>
      <c r="G53" s="194">
        <v>1012416428</v>
      </c>
      <c r="H53" s="212" t="s">
        <v>1893</v>
      </c>
      <c r="I53" s="213" t="s">
        <v>5710</v>
      </c>
      <c r="J53" s="214" t="s">
        <v>146</v>
      </c>
      <c r="K53" s="215">
        <v>46035</v>
      </c>
      <c r="L53" s="215">
        <v>46036</v>
      </c>
      <c r="M53" s="194" t="s">
        <v>137</v>
      </c>
      <c r="N53" s="215">
        <v>46037</v>
      </c>
      <c r="O53" s="194">
        <v>4.80479940000582E+16</v>
      </c>
      <c r="P53" s="220">
        <v>20726</v>
      </c>
      <c r="Q53" s="215">
        <v>46036</v>
      </c>
      <c r="R53" s="220">
        <v>45826</v>
      </c>
      <c r="S53" s="215">
        <v>46031</v>
      </c>
      <c r="T53" s="215">
        <v>46037</v>
      </c>
      <c r="U53" s="215">
        <v>46279</v>
      </c>
      <c r="V53" s="215" t="s">
        <v>5632</v>
      </c>
      <c r="W53" s="215" t="s">
        <v>5628</v>
      </c>
      <c r="X53" s="216" t="s">
        <v>138</v>
      </c>
      <c r="Y53" s="217">
        <v>23670224</v>
      </c>
      <c r="Z53" s="218" t="s">
        <v>5858</v>
      </c>
      <c r="AA53" s="218">
        <v>23670224</v>
      </c>
      <c r="AB53" s="218" t="s">
        <v>5858</v>
      </c>
      <c r="AC53" s="219">
        <v>1</v>
      </c>
      <c r="AD53" s="219">
        <v>30</v>
      </c>
      <c r="AE53" s="219">
        <v>2</v>
      </c>
      <c r="AF53" s="219">
        <v>2026</v>
      </c>
      <c r="AG53" s="218">
        <v>2958778</v>
      </c>
      <c r="AH53" s="218">
        <v>2958778</v>
      </c>
      <c r="AI53" s="194"/>
      <c r="AJ53" s="192">
        <v>2450630</v>
      </c>
      <c r="AK53" s="193" t="s">
        <v>5859</v>
      </c>
      <c r="AL53" s="193" t="s">
        <v>5859</v>
      </c>
      <c r="AM53" s="193" t="s">
        <v>5859</v>
      </c>
      <c r="AN53" s="193" t="s">
        <v>5859</v>
      </c>
      <c r="AO53" s="193">
        <v>2450630.35</v>
      </c>
      <c r="AP53" s="193">
        <v>612657.59</v>
      </c>
      <c r="AQ53" s="193">
        <v>273653723</v>
      </c>
      <c r="AR53" s="193">
        <v>1837972.76</v>
      </c>
      <c r="AS53" s="193">
        <v>612657.59</v>
      </c>
      <c r="AT53" s="193">
        <v>35.090000000000003</v>
      </c>
      <c r="AU53" s="193" t="s">
        <v>5859</v>
      </c>
      <c r="AV53" s="193">
        <v>23673.09</v>
      </c>
      <c r="AW53" s="193" t="s">
        <v>5859</v>
      </c>
      <c r="AX53" s="193">
        <v>2935105</v>
      </c>
      <c r="AY53" s="194" t="s">
        <v>139</v>
      </c>
      <c r="AZ53" s="194" t="s">
        <v>139</v>
      </c>
      <c r="BA53" s="194">
        <v>1</v>
      </c>
      <c r="BB53" s="194" t="s">
        <v>139</v>
      </c>
      <c r="BC53" s="194"/>
      <c r="BD53" s="194"/>
      <c r="BE53" s="194"/>
      <c r="BF53" s="195">
        <v>1750905</v>
      </c>
      <c r="BG53" s="195">
        <v>218863</v>
      </c>
      <c r="BH53" s="195">
        <v>280145</v>
      </c>
      <c r="BI53" s="195">
        <v>9140</v>
      </c>
      <c r="BJ53" s="195" t="s">
        <v>5859</v>
      </c>
      <c r="BK53" s="195">
        <v>508148</v>
      </c>
      <c r="BL53" s="194" t="s">
        <v>139</v>
      </c>
      <c r="BM53" s="194" t="s">
        <v>139</v>
      </c>
      <c r="BN53" s="194" t="s">
        <v>139</v>
      </c>
      <c r="BO53" s="194" t="s">
        <v>139</v>
      </c>
      <c r="BP53" s="194">
        <v>8299</v>
      </c>
      <c r="BQ53" s="194" t="s">
        <v>139</v>
      </c>
      <c r="BR53" s="194"/>
      <c r="BS53" s="194">
        <v>12</v>
      </c>
      <c r="BT53" s="194" t="s">
        <v>139</v>
      </c>
      <c r="BU53" s="194"/>
      <c r="BV53" s="194">
        <v>12</v>
      </c>
      <c r="BW53" s="194" t="s">
        <v>140</v>
      </c>
      <c r="BX53" s="194" t="s">
        <v>139</v>
      </c>
      <c r="BY53" s="194"/>
      <c r="BZ53" s="194"/>
      <c r="CA53" s="215">
        <v>46084</v>
      </c>
      <c r="CB53" s="220"/>
      <c r="CC53" s="225">
        <v>24447</v>
      </c>
      <c r="CD53" s="221" t="s">
        <v>141</v>
      </c>
      <c r="CE53" s="222">
        <v>46092</v>
      </c>
      <c r="CF53" s="221"/>
    </row>
    <row r="54" spans="1:84" s="223" customFormat="1" ht="12" x14ac:dyDescent="0.3">
      <c r="A54" s="204"/>
      <c r="B54" s="224" t="s">
        <v>5740</v>
      </c>
      <c r="C54" s="211" t="s">
        <v>5978</v>
      </c>
      <c r="D54" s="194">
        <v>2</v>
      </c>
      <c r="E54" s="194">
        <v>2026</v>
      </c>
      <c r="F54" s="194" t="s">
        <v>134</v>
      </c>
      <c r="G54" s="194">
        <v>52124924</v>
      </c>
      <c r="H54" s="212" t="s">
        <v>1873</v>
      </c>
      <c r="I54" s="213" t="s">
        <v>5710</v>
      </c>
      <c r="J54" s="214" t="s">
        <v>146</v>
      </c>
      <c r="K54" s="215">
        <v>46035</v>
      </c>
      <c r="L54" s="215">
        <v>46036</v>
      </c>
      <c r="M54" s="194" t="s">
        <v>137</v>
      </c>
      <c r="N54" s="215">
        <v>46036</v>
      </c>
      <c r="O54" s="194">
        <v>4.80479940000582E+16</v>
      </c>
      <c r="P54" s="220">
        <v>20626</v>
      </c>
      <c r="Q54" s="215">
        <v>46036</v>
      </c>
      <c r="R54" s="220">
        <v>47426</v>
      </c>
      <c r="S54" s="215">
        <v>46031</v>
      </c>
      <c r="T54" s="215">
        <v>46036</v>
      </c>
      <c r="U54" s="215">
        <v>46278</v>
      </c>
      <c r="V54" s="215" t="s">
        <v>5632</v>
      </c>
      <c r="W54" s="215" t="s">
        <v>5628</v>
      </c>
      <c r="X54" s="216" t="s">
        <v>138</v>
      </c>
      <c r="Y54" s="217">
        <v>63761120</v>
      </c>
      <c r="Z54" s="218" t="s">
        <v>5858</v>
      </c>
      <c r="AA54" s="218">
        <v>63761120</v>
      </c>
      <c r="AB54" s="218" t="s">
        <v>5858</v>
      </c>
      <c r="AC54" s="219">
        <v>1</v>
      </c>
      <c r="AD54" s="219">
        <v>30</v>
      </c>
      <c r="AE54" s="219">
        <v>2</v>
      </c>
      <c r="AF54" s="219">
        <v>2026</v>
      </c>
      <c r="AG54" s="218">
        <v>7970140</v>
      </c>
      <c r="AH54" s="218">
        <v>7970140</v>
      </c>
      <c r="AI54" s="194"/>
      <c r="AJ54" s="192">
        <v>7044902</v>
      </c>
      <c r="AK54" s="193" t="s">
        <v>5859</v>
      </c>
      <c r="AL54" s="193" t="s">
        <v>5859</v>
      </c>
      <c r="AM54" s="193" t="s">
        <v>5859</v>
      </c>
      <c r="AN54" s="193">
        <v>797014</v>
      </c>
      <c r="AO54" s="193">
        <v>6247888.3899999997</v>
      </c>
      <c r="AP54" s="193">
        <v>1561972.1</v>
      </c>
      <c r="AQ54" s="193">
        <v>786680767</v>
      </c>
      <c r="AR54" s="193">
        <v>4685916.29</v>
      </c>
      <c r="AS54" s="193">
        <v>1561972.1</v>
      </c>
      <c r="AT54" s="193">
        <v>89.47</v>
      </c>
      <c r="AU54" s="193" t="s">
        <v>5859</v>
      </c>
      <c r="AV54" s="193">
        <v>53963.95</v>
      </c>
      <c r="AW54" s="193" t="s">
        <v>5859</v>
      </c>
      <c r="AX54" s="193">
        <v>7916176</v>
      </c>
      <c r="AY54" s="194" t="s">
        <v>139</v>
      </c>
      <c r="AZ54" s="194" t="s">
        <v>139</v>
      </c>
      <c r="BA54" s="194">
        <v>1</v>
      </c>
      <c r="BB54" s="194" t="s">
        <v>139</v>
      </c>
      <c r="BC54" s="194"/>
      <c r="BD54" s="194"/>
      <c r="BE54" s="194"/>
      <c r="BF54" s="195">
        <v>3188056</v>
      </c>
      <c r="BG54" s="195">
        <v>398507</v>
      </c>
      <c r="BH54" s="195">
        <v>510089</v>
      </c>
      <c r="BI54" s="195">
        <v>16642</v>
      </c>
      <c r="BJ54" s="195" t="s">
        <v>5859</v>
      </c>
      <c r="BK54" s="195">
        <v>925238</v>
      </c>
      <c r="BL54" s="194" t="s">
        <v>139</v>
      </c>
      <c r="BM54" s="194" t="s">
        <v>139</v>
      </c>
      <c r="BN54" s="194" t="s">
        <v>139</v>
      </c>
      <c r="BO54" s="194" t="s">
        <v>139</v>
      </c>
      <c r="BP54" s="194">
        <v>74902</v>
      </c>
      <c r="BQ54" s="194" t="s">
        <v>139</v>
      </c>
      <c r="BR54" s="194"/>
      <c r="BS54" s="194">
        <v>12</v>
      </c>
      <c r="BT54" s="194" t="s">
        <v>139</v>
      </c>
      <c r="BU54" s="194"/>
      <c r="BV54" s="194">
        <v>12</v>
      </c>
      <c r="BW54" s="194" t="s">
        <v>140</v>
      </c>
      <c r="BX54" s="194" t="s">
        <v>143</v>
      </c>
      <c r="BY54" s="194"/>
      <c r="BZ54" s="194"/>
      <c r="CA54" s="215">
        <v>46081</v>
      </c>
      <c r="CB54" s="220"/>
      <c r="CC54" s="225">
        <v>23445</v>
      </c>
      <c r="CD54" s="221" t="s">
        <v>141</v>
      </c>
      <c r="CE54" s="222">
        <v>46086</v>
      </c>
      <c r="CF54" s="221"/>
    </row>
    <row r="55" spans="1:84" s="223" customFormat="1" ht="12" x14ac:dyDescent="0.3">
      <c r="A55" s="204"/>
      <c r="B55" s="224" t="s">
        <v>5979</v>
      </c>
      <c r="C55" s="211" t="s">
        <v>5980</v>
      </c>
      <c r="D55" s="194">
        <v>2</v>
      </c>
      <c r="E55" s="194">
        <v>2026</v>
      </c>
      <c r="F55" s="194" t="s">
        <v>134</v>
      </c>
      <c r="G55" s="194">
        <v>51967379</v>
      </c>
      <c r="H55" s="212" t="s">
        <v>3484</v>
      </c>
      <c r="I55" s="213" t="s">
        <v>164</v>
      </c>
      <c r="J55" s="214" t="s">
        <v>163</v>
      </c>
      <c r="K55" s="215">
        <v>46035</v>
      </c>
      <c r="L55" s="215">
        <v>46035</v>
      </c>
      <c r="M55" s="194" t="s">
        <v>137</v>
      </c>
      <c r="N55" s="215">
        <v>46036</v>
      </c>
      <c r="O55" s="194" t="s">
        <v>5981</v>
      </c>
      <c r="P55" s="220">
        <v>26426</v>
      </c>
      <c r="Q55" s="215">
        <v>46037</v>
      </c>
      <c r="R55" s="220">
        <v>11726</v>
      </c>
      <c r="S55" s="215">
        <v>46028</v>
      </c>
      <c r="T55" s="215">
        <v>46037</v>
      </c>
      <c r="U55" s="215">
        <v>46279</v>
      </c>
      <c r="V55" s="215" t="s">
        <v>5632</v>
      </c>
      <c r="W55" s="215" t="s">
        <v>5628</v>
      </c>
      <c r="X55" s="216" t="s">
        <v>138</v>
      </c>
      <c r="Y55" s="217">
        <v>19477712</v>
      </c>
      <c r="Z55" s="218" t="s">
        <v>5858</v>
      </c>
      <c r="AA55" s="218">
        <v>19477712</v>
      </c>
      <c r="AB55" s="218" t="s">
        <v>5858</v>
      </c>
      <c r="AC55" s="219">
        <v>1</v>
      </c>
      <c r="AD55" s="219">
        <v>30</v>
      </c>
      <c r="AE55" s="219">
        <v>2</v>
      </c>
      <c r="AF55" s="219">
        <v>2026</v>
      </c>
      <c r="AG55" s="218">
        <v>2434714</v>
      </c>
      <c r="AH55" s="218">
        <v>2434714</v>
      </c>
      <c r="AI55" s="194"/>
      <c r="AJ55" s="192">
        <v>1926566</v>
      </c>
      <c r="AK55" s="193" t="s">
        <v>5859</v>
      </c>
      <c r="AL55" s="193" t="s">
        <v>5859</v>
      </c>
      <c r="AM55" s="193" t="s">
        <v>5859</v>
      </c>
      <c r="AN55" s="193" t="s">
        <v>5859</v>
      </c>
      <c r="AO55" s="193">
        <v>1926566.35</v>
      </c>
      <c r="AP55" s="193">
        <v>481641.59</v>
      </c>
      <c r="AQ55" s="193">
        <v>215133243</v>
      </c>
      <c r="AR55" s="193">
        <v>1444924.76</v>
      </c>
      <c r="AS55" s="193">
        <v>481641.59</v>
      </c>
      <c r="AT55" s="193">
        <v>27.59</v>
      </c>
      <c r="AU55" s="193" t="s">
        <v>5859</v>
      </c>
      <c r="AV55" s="193">
        <v>18610.63</v>
      </c>
      <c r="AW55" s="193" t="s">
        <v>5859</v>
      </c>
      <c r="AX55" s="193">
        <v>2416103</v>
      </c>
      <c r="AY55" s="194" t="s">
        <v>139</v>
      </c>
      <c r="AZ55" s="194" t="s">
        <v>139</v>
      </c>
      <c r="BA55" s="194">
        <v>1</v>
      </c>
      <c r="BB55" s="194" t="s">
        <v>139</v>
      </c>
      <c r="BC55" s="194"/>
      <c r="BD55" s="194"/>
      <c r="BE55" s="194"/>
      <c r="BF55" s="195">
        <v>1750905</v>
      </c>
      <c r="BG55" s="195">
        <v>218863</v>
      </c>
      <c r="BH55" s="195">
        <v>280145</v>
      </c>
      <c r="BI55" s="195">
        <v>9140</v>
      </c>
      <c r="BJ55" s="195" t="s">
        <v>5859</v>
      </c>
      <c r="BK55" s="195">
        <v>508148</v>
      </c>
      <c r="BL55" s="194" t="s">
        <v>139</v>
      </c>
      <c r="BM55" s="194" t="s">
        <v>139</v>
      </c>
      <c r="BN55" s="194" t="s">
        <v>139</v>
      </c>
      <c r="BO55" s="194" t="s">
        <v>139</v>
      </c>
      <c r="BP55" s="194">
        <v>8211</v>
      </c>
      <c r="BQ55" s="194" t="s">
        <v>139</v>
      </c>
      <c r="BR55" s="194"/>
      <c r="BS55" s="194">
        <v>12</v>
      </c>
      <c r="BT55" s="194" t="s">
        <v>139</v>
      </c>
      <c r="BU55" s="194"/>
      <c r="BV55" s="194">
        <v>12</v>
      </c>
      <c r="BW55" s="194" t="s">
        <v>140</v>
      </c>
      <c r="BX55" s="194" t="s">
        <v>139</v>
      </c>
      <c r="BY55" s="194"/>
      <c r="BZ55" s="194"/>
      <c r="CA55" s="215">
        <v>46080</v>
      </c>
      <c r="CB55" s="220"/>
      <c r="CC55" s="225">
        <v>23130</v>
      </c>
      <c r="CD55" s="221" t="s">
        <v>141</v>
      </c>
      <c r="CE55" s="222">
        <v>46084</v>
      </c>
      <c r="CF55" s="221"/>
    </row>
    <row r="56" spans="1:84" s="223" customFormat="1" ht="12" x14ac:dyDescent="0.3">
      <c r="A56" s="204"/>
      <c r="B56" s="224" t="s">
        <v>5756</v>
      </c>
      <c r="C56" s="211" t="s">
        <v>5982</v>
      </c>
      <c r="D56" s="194">
        <v>2</v>
      </c>
      <c r="E56" s="194">
        <v>2026</v>
      </c>
      <c r="F56" s="194" t="s">
        <v>134</v>
      </c>
      <c r="G56" s="194">
        <v>1014217628</v>
      </c>
      <c r="H56" s="212" t="s">
        <v>2625</v>
      </c>
      <c r="I56" s="213" t="s">
        <v>148</v>
      </c>
      <c r="J56" s="214" t="s">
        <v>161</v>
      </c>
      <c r="K56" s="215">
        <v>46036</v>
      </c>
      <c r="L56" s="215">
        <v>46037</v>
      </c>
      <c r="M56" s="194" t="s">
        <v>137</v>
      </c>
      <c r="N56" s="215">
        <v>46036</v>
      </c>
      <c r="O56" s="194" t="s">
        <v>5757</v>
      </c>
      <c r="P56" s="220">
        <v>24826</v>
      </c>
      <c r="Q56" s="215">
        <v>46037</v>
      </c>
      <c r="R56" s="220">
        <v>28226</v>
      </c>
      <c r="S56" s="215">
        <v>46029</v>
      </c>
      <c r="T56" s="215">
        <v>46037</v>
      </c>
      <c r="U56" s="215">
        <v>46279</v>
      </c>
      <c r="V56" s="215" t="s">
        <v>5632</v>
      </c>
      <c r="W56" s="215" t="s">
        <v>5628</v>
      </c>
      <c r="X56" s="216"/>
      <c r="Y56" s="217">
        <v>53541872</v>
      </c>
      <c r="Z56" s="218" t="s">
        <v>5858</v>
      </c>
      <c r="AA56" s="218">
        <v>53541872</v>
      </c>
      <c r="AB56" s="218" t="s">
        <v>5858</v>
      </c>
      <c r="AC56" s="219">
        <v>1</v>
      </c>
      <c r="AD56" s="219">
        <v>30</v>
      </c>
      <c r="AE56" s="219">
        <v>2</v>
      </c>
      <c r="AF56" s="219">
        <v>2026</v>
      </c>
      <c r="AG56" s="218">
        <v>6692734</v>
      </c>
      <c r="AH56" s="218">
        <v>6692734</v>
      </c>
      <c r="AI56" s="194"/>
      <c r="AJ56" s="192">
        <v>5915788</v>
      </c>
      <c r="AK56" s="193" t="s">
        <v>5859</v>
      </c>
      <c r="AL56" s="193" t="s">
        <v>5859</v>
      </c>
      <c r="AM56" s="193" t="s">
        <v>5859</v>
      </c>
      <c r="AN56" s="193" t="s">
        <v>5859</v>
      </c>
      <c r="AO56" s="193">
        <v>5915787.9000000004</v>
      </c>
      <c r="AP56" s="193">
        <v>1478946.97</v>
      </c>
      <c r="AQ56" s="193">
        <v>660596315</v>
      </c>
      <c r="AR56" s="193">
        <v>4436840.92</v>
      </c>
      <c r="AS56" s="193">
        <v>1478946.97</v>
      </c>
      <c r="AT56" s="193">
        <v>84.71</v>
      </c>
      <c r="AU56" s="193" t="s">
        <v>5859</v>
      </c>
      <c r="AV56" s="193">
        <v>51230.720000000001</v>
      </c>
      <c r="AW56" s="193" t="s">
        <v>5859</v>
      </c>
      <c r="AX56" s="193">
        <v>6641503</v>
      </c>
      <c r="AY56" s="194" t="s">
        <v>139</v>
      </c>
      <c r="AZ56" s="194" t="s">
        <v>139</v>
      </c>
      <c r="BA56" s="194">
        <v>1</v>
      </c>
      <c r="BB56" s="194" t="s">
        <v>139</v>
      </c>
      <c r="BC56" s="194"/>
      <c r="BD56" s="194"/>
      <c r="BE56" s="194"/>
      <c r="BF56" s="195">
        <v>2677094</v>
      </c>
      <c r="BG56" s="195">
        <v>334637</v>
      </c>
      <c r="BH56" s="195">
        <v>428335</v>
      </c>
      <c r="BI56" s="195">
        <v>13974</v>
      </c>
      <c r="BJ56" s="195" t="s">
        <v>5859</v>
      </c>
      <c r="BK56" s="195">
        <v>776946</v>
      </c>
      <c r="BL56" s="194" t="s">
        <v>139</v>
      </c>
      <c r="BM56" s="194" t="s">
        <v>139</v>
      </c>
      <c r="BN56" s="194" t="s">
        <v>139</v>
      </c>
      <c r="BO56" s="194" t="s">
        <v>139</v>
      </c>
      <c r="BP56" s="194">
        <v>69101</v>
      </c>
      <c r="BQ56" s="194" t="s">
        <v>139</v>
      </c>
      <c r="BR56" s="194"/>
      <c r="BS56" s="194">
        <v>12</v>
      </c>
      <c r="BT56" s="194" t="s">
        <v>139</v>
      </c>
      <c r="BU56" s="194"/>
      <c r="BV56" s="194">
        <v>12</v>
      </c>
      <c r="BW56" s="194" t="s">
        <v>140</v>
      </c>
      <c r="BX56" s="194" t="s">
        <v>139</v>
      </c>
      <c r="BY56" s="194"/>
      <c r="BZ56" s="194"/>
      <c r="CA56" s="215">
        <v>46083</v>
      </c>
      <c r="CB56" s="220"/>
      <c r="CC56" s="225">
        <v>24047</v>
      </c>
      <c r="CD56" s="221" t="s">
        <v>141</v>
      </c>
      <c r="CE56" s="222">
        <v>46090</v>
      </c>
      <c r="CF56" s="221"/>
    </row>
    <row r="57" spans="1:84" s="223" customFormat="1" ht="12" x14ac:dyDescent="0.3">
      <c r="A57" s="204"/>
      <c r="B57" s="224" t="s">
        <v>5733</v>
      </c>
      <c r="C57" s="211" t="s">
        <v>5983</v>
      </c>
      <c r="D57" s="194">
        <v>2</v>
      </c>
      <c r="E57" s="194">
        <v>2026</v>
      </c>
      <c r="F57" s="194" t="s">
        <v>134</v>
      </c>
      <c r="G57" s="194">
        <v>1010200149</v>
      </c>
      <c r="H57" s="212" t="s">
        <v>5734</v>
      </c>
      <c r="I57" s="213" t="s">
        <v>301</v>
      </c>
      <c r="J57" s="214" t="s">
        <v>302</v>
      </c>
      <c r="K57" s="215">
        <v>46035</v>
      </c>
      <c r="L57" s="215">
        <v>46036</v>
      </c>
      <c r="M57" s="194" t="s">
        <v>137</v>
      </c>
      <c r="N57" s="215">
        <v>46036</v>
      </c>
      <c r="O57" s="194" t="s">
        <v>5735</v>
      </c>
      <c r="P57" s="220">
        <v>19426</v>
      </c>
      <c r="Q57" s="215">
        <v>46035</v>
      </c>
      <c r="R57" s="220">
        <v>15226</v>
      </c>
      <c r="S57" s="215">
        <v>46029</v>
      </c>
      <c r="T57" s="215">
        <v>46036</v>
      </c>
      <c r="U57" s="215">
        <v>46278</v>
      </c>
      <c r="V57" s="215" t="s">
        <v>5632</v>
      </c>
      <c r="W57" s="215" t="s">
        <v>5628</v>
      </c>
      <c r="X57" s="216" t="s">
        <v>138</v>
      </c>
      <c r="Y57" s="217">
        <v>48213888</v>
      </c>
      <c r="Z57" s="218" t="s">
        <v>5858</v>
      </c>
      <c r="AA57" s="218">
        <v>48213888</v>
      </c>
      <c r="AB57" s="218" t="s">
        <v>5858</v>
      </c>
      <c r="AC57" s="219">
        <v>1</v>
      </c>
      <c r="AD57" s="219">
        <v>30</v>
      </c>
      <c r="AE57" s="219">
        <v>2</v>
      </c>
      <c r="AF57" s="219">
        <v>2026</v>
      </c>
      <c r="AG57" s="218">
        <v>6026736</v>
      </c>
      <c r="AH57" s="218">
        <v>6026736</v>
      </c>
      <c r="AI57" s="194"/>
      <c r="AJ57" s="192">
        <v>5327104</v>
      </c>
      <c r="AK57" s="193" t="s">
        <v>5859</v>
      </c>
      <c r="AL57" s="193" t="s">
        <v>5859</v>
      </c>
      <c r="AM57" s="193" t="s">
        <v>5859</v>
      </c>
      <c r="AN57" s="193" t="s">
        <v>5859</v>
      </c>
      <c r="AO57" s="193">
        <v>5327104.2699999996</v>
      </c>
      <c r="AP57" s="193">
        <v>1331776.07</v>
      </c>
      <c r="AQ57" s="193">
        <v>594859977</v>
      </c>
      <c r="AR57" s="193">
        <v>3995328.2</v>
      </c>
      <c r="AS57" s="193">
        <v>1331776.07</v>
      </c>
      <c r="AT57" s="193">
        <v>76.28</v>
      </c>
      <c r="AU57" s="193" t="s">
        <v>5859</v>
      </c>
      <c r="AV57" s="193">
        <v>40805.620000000003</v>
      </c>
      <c r="AW57" s="193" t="s">
        <v>5859</v>
      </c>
      <c r="AX57" s="193">
        <v>5985930</v>
      </c>
      <c r="AY57" s="194" t="s">
        <v>139</v>
      </c>
      <c r="AZ57" s="194" t="s">
        <v>139</v>
      </c>
      <c r="BA57" s="194">
        <v>1</v>
      </c>
      <c r="BB57" s="194" t="s">
        <v>139</v>
      </c>
      <c r="BC57" s="194"/>
      <c r="BD57" s="194"/>
      <c r="BE57" s="194"/>
      <c r="BF57" s="195">
        <v>2410694</v>
      </c>
      <c r="BG57" s="195">
        <v>301337</v>
      </c>
      <c r="BH57" s="195">
        <v>385711</v>
      </c>
      <c r="BI57" s="195">
        <v>12584</v>
      </c>
      <c r="BJ57" s="195" t="s">
        <v>5859</v>
      </c>
      <c r="BK57" s="195">
        <v>699632</v>
      </c>
      <c r="BL57" s="194" t="s">
        <v>139</v>
      </c>
      <c r="BM57" s="194" t="s">
        <v>139</v>
      </c>
      <c r="BN57" s="194" t="s">
        <v>139</v>
      </c>
      <c r="BO57" s="194" t="s">
        <v>139</v>
      </c>
      <c r="BP57" s="194">
        <v>69102</v>
      </c>
      <c r="BQ57" s="194" t="s">
        <v>139</v>
      </c>
      <c r="BR57" s="194"/>
      <c r="BS57" s="194">
        <v>12</v>
      </c>
      <c r="BT57" s="194" t="s">
        <v>139</v>
      </c>
      <c r="BU57" s="194"/>
      <c r="BV57" s="194">
        <v>12</v>
      </c>
      <c r="BW57" s="194" t="s">
        <v>140</v>
      </c>
      <c r="BX57" s="194" t="s">
        <v>139</v>
      </c>
      <c r="BY57" s="194"/>
      <c r="BZ57" s="194"/>
      <c r="CA57" s="215">
        <v>46080</v>
      </c>
      <c r="CB57" s="220"/>
      <c r="CC57" s="225">
        <v>23162</v>
      </c>
      <c r="CD57" s="221" t="s">
        <v>141</v>
      </c>
      <c r="CE57" s="222">
        <v>46084</v>
      </c>
      <c r="CF57" s="221"/>
    </row>
    <row r="58" spans="1:84" s="223" customFormat="1" ht="12" x14ac:dyDescent="0.3">
      <c r="A58" s="204"/>
      <c r="B58" s="224" t="s">
        <v>5984</v>
      </c>
      <c r="C58" s="211" t="s">
        <v>5985</v>
      </c>
      <c r="D58" s="194">
        <v>2</v>
      </c>
      <c r="E58" s="194">
        <v>2026</v>
      </c>
      <c r="F58" s="194" t="s">
        <v>134</v>
      </c>
      <c r="G58" s="194">
        <v>15725211</v>
      </c>
      <c r="H58" s="212" t="s">
        <v>2845</v>
      </c>
      <c r="I58" s="213" t="s">
        <v>301</v>
      </c>
      <c r="J58" s="214" t="s">
        <v>302</v>
      </c>
      <c r="K58" s="215">
        <v>46035</v>
      </c>
      <c r="L58" s="215">
        <v>46036</v>
      </c>
      <c r="M58" s="194" t="s">
        <v>137</v>
      </c>
      <c r="N58" s="215">
        <v>46036</v>
      </c>
      <c r="O58" s="194" t="s">
        <v>5986</v>
      </c>
      <c r="P58" s="220">
        <v>18926</v>
      </c>
      <c r="Q58" s="215">
        <v>46035</v>
      </c>
      <c r="R58" s="220">
        <v>14226</v>
      </c>
      <c r="S58" s="215">
        <v>46029</v>
      </c>
      <c r="T58" s="215">
        <v>46036</v>
      </c>
      <c r="U58" s="215">
        <v>46278</v>
      </c>
      <c r="V58" s="215" t="s">
        <v>5632</v>
      </c>
      <c r="W58" s="215" t="s">
        <v>5628</v>
      </c>
      <c r="X58" s="216" t="s">
        <v>138</v>
      </c>
      <c r="Y58" s="217">
        <v>30919776</v>
      </c>
      <c r="Z58" s="218" t="s">
        <v>5858</v>
      </c>
      <c r="AA58" s="218">
        <v>30919776</v>
      </c>
      <c r="AB58" s="218" t="s">
        <v>5858</v>
      </c>
      <c r="AC58" s="219">
        <v>1</v>
      </c>
      <c r="AD58" s="219">
        <v>30</v>
      </c>
      <c r="AE58" s="219">
        <v>2</v>
      </c>
      <c r="AF58" s="219">
        <v>2026</v>
      </c>
      <c r="AG58" s="218">
        <v>3864972</v>
      </c>
      <c r="AH58" s="218">
        <v>3864972</v>
      </c>
      <c r="AI58" s="194"/>
      <c r="AJ58" s="192">
        <v>3864972</v>
      </c>
      <c r="AK58" s="193" t="s">
        <v>5859</v>
      </c>
      <c r="AL58" s="193" t="s">
        <v>5859</v>
      </c>
      <c r="AM58" s="193" t="s">
        <v>5859</v>
      </c>
      <c r="AN58" s="193" t="s">
        <v>5859</v>
      </c>
      <c r="AO58" s="193">
        <v>3864972</v>
      </c>
      <c r="AP58" s="193">
        <v>966243</v>
      </c>
      <c r="AQ58" s="193">
        <v>431588540</v>
      </c>
      <c r="AR58" s="193">
        <v>2898729</v>
      </c>
      <c r="AS58" s="193">
        <v>966243</v>
      </c>
      <c r="AT58" s="193">
        <v>55.35</v>
      </c>
      <c r="AU58" s="193" t="s">
        <v>5859</v>
      </c>
      <c r="AV58" s="193">
        <v>29605.69</v>
      </c>
      <c r="AW58" s="193" t="s">
        <v>5859</v>
      </c>
      <c r="AX58" s="193">
        <v>3835366</v>
      </c>
      <c r="AY58" s="194" t="s">
        <v>139</v>
      </c>
      <c r="AZ58" s="194" t="s">
        <v>143</v>
      </c>
      <c r="BA58" s="194">
        <v>1</v>
      </c>
      <c r="BB58" s="194" t="s">
        <v>143</v>
      </c>
      <c r="BC58" s="194"/>
      <c r="BD58" s="194"/>
      <c r="BE58" s="194"/>
      <c r="BF58" s="195"/>
      <c r="BG58" s="195" t="s">
        <v>5866</v>
      </c>
      <c r="BH58" s="195" t="s">
        <v>5859</v>
      </c>
      <c r="BI58" s="195" t="s">
        <v>5859</v>
      </c>
      <c r="BJ58" s="195" t="s">
        <v>5859</v>
      </c>
      <c r="BK58" s="195" t="s">
        <v>5859</v>
      </c>
      <c r="BL58" s="194" t="s">
        <v>139</v>
      </c>
      <c r="BM58" s="194" t="s">
        <v>139</v>
      </c>
      <c r="BN58" s="194" t="s">
        <v>139</v>
      </c>
      <c r="BO58" s="194" t="s">
        <v>139</v>
      </c>
      <c r="BP58" s="194">
        <v>69102</v>
      </c>
      <c r="BQ58" s="194" t="s">
        <v>139</v>
      </c>
      <c r="BR58" s="194"/>
      <c r="BS58" s="194">
        <v>12</v>
      </c>
      <c r="BT58" s="194" t="s">
        <v>139</v>
      </c>
      <c r="BU58" s="194"/>
      <c r="BV58" s="194">
        <v>12</v>
      </c>
      <c r="BW58" s="194" t="s">
        <v>140</v>
      </c>
      <c r="BX58" s="194" t="s">
        <v>139</v>
      </c>
      <c r="BY58" s="194"/>
      <c r="BZ58" s="194"/>
      <c r="CA58" s="215">
        <v>46080</v>
      </c>
      <c r="CB58" s="220"/>
      <c r="CC58" s="225">
        <v>23151</v>
      </c>
      <c r="CD58" s="221" t="s">
        <v>141</v>
      </c>
      <c r="CE58" s="222">
        <v>46085</v>
      </c>
      <c r="CF58" s="221"/>
    </row>
    <row r="59" spans="1:84" s="223" customFormat="1" ht="12" x14ac:dyDescent="0.3">
      <c r="A59" s="204"/>
      <c r="B59" s="224" t="s">
        <v>5987</v>
      </c>
      <c r="C59" s="211" t="s">
        <v>5988</v>
      </c>
      <c r="D59" s="194">
        <v>2</v>
      </c>
      <c r="E59" s="194">
        <v>2026</v>
      </c>
      <c r="F59" s="194" t="s">
        <v>134</v>
      </c>
      <c r="G59" s="194">
        <v>1010197601</v>
      </c>
      <c r="H59" s="212" t="s">
        <v>2853</v>
      </c>
      <c r="I59" s="213" t="s">
        <v>301</v>
      </c>
      <c r="J59" s="214" t="s">
        <v>302</v>
      </c>
      <c r="K59" s="215">
        <v>46035</v>
      </c>
      <c r="L59" s="215">
        <v>46036</v>
      </c>
      <c r="M59" s="194" t="s">
        <v>137</v>
      </c>
      <c r="N59" s="215">
        <v>46036</v>
      </c>
      <c r="O59" s="194">
        <v>2146101127622</v>
      </c>
      <c r="P59" s="220">
        <v>19526</v>
      </c>
      <c r="Q59" s="215">
        <v>46035</v>
      </c>
      <c r="R59" s="220">
        <v>14026</v>
      </c>
      <c r="S59" s="215">
        <v>46029</v>
      </c>
      <c r="T59" s="215">
        <v>46036</v>
      </c>
      <c r="U59" s="215">
        <v>46278</v>
      </c>
      <c r="V59" s="215" t="s">
        <v>5632</v>
      </c>
      <c r="W59" s="215" t="s">
        <v>5628</v>
      </c>
      <c r="X59" s="216" t="s">
        <v>138</v>
      </c>
      <c r="Y59" s="217">
        <v>41663088</v>
      </c>
      <c r="Z59" s="218" t="s">
        <v>5858</v>
      </c>
      <c r="AA59" s="218">
        <v>41663088</v>
      </c>
      <c r="AB59" s="218" t="s">
        <v>5858</v>
      </c>
      <c r="AC59" s="219">
        <v>1</v>
      </c>
      <c r="AD59" s="219">
        <v>30</v>
      </c>
      <c r="AE59" s="219">
        <v>2</v>
      </c>
      <c r="AF59" s="219">
        <v>2026</v>
      </c>
      <c r="AG59" s="218">
        <v>5207886</v>
      </c>
      <c r="AH59" s="218">
        <v>5207886</v>
      </c>
      <c r="AI59" s="194"/>
      <c r="AJ59" s="192">
        <v>4603313</v>
      </c>
      <c r="AK59" s="193" t="s">
        <v>5859</v>
      </c>
      <c r="AL59" s="193" t="s">
        <v>5859</v>
      </c>
      <c r="AM59" s="193" t="s">
        <v>5859</v>
      </c>
      <c r="AN59" s="193" t="s">
        <v>5859</v>
      </c>
      <c r="AO59" s="193">
        <v>4603312.93</v>
      </c>
      <c r="AP59" s="193">
        <v>1150828.23</v>
      </c>
      <c r="AQ59" s="193">
        <v>514036611</v>
      </c>
      <c r="AR59" s="193">
        <v>3452484.7</v>
      </c>
      <c r="AS59" s="193">
        <v>1150828.23</v>
      </c>
      <c r="AT59" s="193">
        <v>65.92</v>
      </c>
      <c r="AU59" s="193" t="s">
        <v>5859</v>
      </c>
      <c r="AV59" s="193">
        <v>35261.379999999997</v>
      </c>
      <c r="AW59" s="193" t="s">
        <v>5859</v>
      </c>
      <c r="AX59" s="193">
        <v>5172625</v>
      </c>
      <c r="AY59" s="194" t="s">
        <v>139</v>
      </c>
      <c r="AZ59" s="194" t="s">
        <v>139</v>
      </c>
      <c r="BA59" s="194">
        <v>1</v>
      </c>
      <c r="BB59" s="194" t="s">
        <v>139</v>
      </c>
      <c r="BC59" s="194"/>
      <c r="BD59" s="194"/>
      <c r="BE59" s="194"/>
      <c r="BF59" s="195">
        <v>2083154</v>
      </c>
      <c r="BG59" s="195">
        <v>260394</v>
      </c>
      <c r="BH59" s="195">
        <v>333305</v>
      </c>
      <c r="BI59" s="195">
        <v>10874</v>
      </c>
      <c r="BJ59" s="195" t="s">
        <v>5859</v>
      </c>
      <c r="BK59" s="195">
        <v>604573</v>
      </c>
      <c r="BL59" s="194" t="s">
        <v>139</v>
      </c>
      <c r="BM59" s="194" t="s">
        <v>139</v>
      </c>
      <c r="BN59" s="194" t="s">
        <v>139</v>
      </c>
      <c r="BO59" s="194" t="s">
        <v>139</v>
      </c>
      <c r="BP59" s="194">
        <v>69102</v>
      </c>
      <c r="BQ59" s="194" t="s">
        <v>139</v>
      </c>
      <c r="BR59" s="194"/>
      <c r="BS59" s="194">
        <v>12</v>
      </c>
      <c r="BT59" s="194" t="s">
        <v>139</v>
      </c>
      <c r="BU59" s="194"/>
      <c r="BV59" s="194">
        <v>12</v>
      </c>
      <c r="BW59" s="194" t="s">
        <v>140</v>
      </c>
      <c r="BX59" s="194" t="s">
        <v>139</v>
      </c>
      <c r="BY59" s="194"/>
      <c r="BZ59" s="194"/>
      <c r="CA59" s="215">
        <v>46080</v>
      </c>
      <c r="CB59" s="220"/>
      <c r="CC59" s="225">
        <v>23142</v>
      </c>
      <c r="CD59" s="221" t="s">
        <v>141</v>
      </c>
      <c r="CE59" s="222">
        <v>46085</v>
      </c>
      <c r="CF59" s="221"/>
    </row>
    <row r="60" spans="1:84" s="223" customFormat="1" ht="12" x14ac:dyDescent="0.3">
      <c r="A60" s="204"/>
      <c r="B60" s="224" t="s">
        <v>5762</v>
      </c>
      <c r="C60" s="211" t="s">
        <v>5989</v>
      </c>
      <c r="D60" s="194">
        <v>2</v>
      </c>
      <c r="E60" s="194">
        <v>2026</v>
      </c>
      <c r="F60" s="194" t="s">
        <v>134</v>
      </c>
      <c r="G60" s="194">
        <v>52972370</v>
      </c>
      <c r="H60" s="212" t="s">
        <v>5763</v>
      </c>
      <c r="I60" s="213" t="s">
        <v>149</v>
      </c>
      <c r="J60" s="214" t="s">
        <v>150</v>
      </c>
      <c r="K60" s="215">
        <v>46036</v>
      </c>
      <c r="L60" s="215">
        <v>46041</v>
      </c>
      <c r="M60" s="194" t="s">
        <v>137</v>
      </c>
      <c r="N60" s="215">
        <v>46038</v>
      </c>
      <c r="O60" s="194" t="s">
        <v>5764</v>
      </c>
      <c r="P60" s="220">
        <v>26126</v>
      </c>
      <c r="Q60" s="215">
        <v>46037</v>
      </c>
      <c r="R60" s="220">
        <v>20626</v>
      </c>
      <c r="S60" s="215">
        <v>46029</v>
      </c>
      <c r="T60" s="215">
        <v>46041</v>
      </c>
      <c r="U60" s="215">
        <v>46283</v>
      </c>
      <c r="V60" s="215" t="s">
        <v>5632</v>
      </c>
      <c r="W60" s="215" t="s">
        <v>5628</v>
      </c>
      <c r="X60" s="216" t="s">
        <v>138</v>
      </c>
      <c r="Y60" s="217">
        <v>73019584</v>
      </c>
      <c r="Z60" s="218" t="s">
        <v>5858</v>
      </c>
      <c r="AA60" s="218">
        <v>73019584</v>
      </c>
      <c r="AB60" s="218" t="s">
        <v>5858</v>
      </c>
      <c r="AC60" s="219">
        <v>1</v>
      </c>
      <c r="AD60" s="219">
        <v>30</v>
      </c>
      <c r="AE60" s="219">
        <v>2</v>
      </c>
      <c r="AF60" s="219">
        <v>2026</v>
      </c>
      <c r="AG60" s="218">
        <v>9127448</v>
      </c>
      <c r="AH60" s="218">
        <v>9127448</v>
      </c>
      <c r="AI60" s="194"/>
      <c r="AJ60" s="192">
        <v>8067861</v>
      </c>
      <c r="AK60" s="193" t="s">
        <v>5859</v>
      </c>
      <c r="AL60" s="193" t="s">
        <v>5859</v>
      </c>
      <c r="AM60" s="193" t="s">
        <v>5859</v>
      </c>
      <c r="AN60" s="193" t="s">
        <v>5859</v>
      </c>
      <c r="AO60" s="193">
        <v>8067860.8200000003</v>
      </c>
      <c r="AP60" s="193">
        <v>2016965.2</v>
      </c>
      <c r="AQ60" s="193">
        <v>900911125</v>
      </c>
      <c r="AR60" s="193">
        <v>6050895.6100000003</v>
      </c>
      <c r="AS60" s="193">
        <v>2016965.2</v>
      </c>
      <c r="AT60" s="193">
        <v>115.53</v>
      </c>
      <c r="AU60" s="193">
        <v>204319</v>
      </c>
      <c r="AV60" s="193">
        <v>61799.81</v>
      </c>
      <c r="AW60" s="193" t="s">
        <v>5859</v>
      </c>
      <c r="AX60" s="193">
        <v>8861329</v>
      </c>
      <c r="AY60" s="194" t="s">
        <v>139</v>
      </c>
      <c r="AZ60" s="194" t="s">
        <v>139</v>
      </c>
      <c r="BA60" s="194">
        <v>1</v>
      </c>
      <c r="BB60" s="194" t="s">
        <v>139</v>
      </c>
      <c r="BC60" s="194"/>
      <c r="BD60" s="194"/>
      <c r="BE60" s="194"/>
      <c r="BF60" s="195">
        <v>3650979</v>
      </c>
      <c r="BG60" s="195">
        <v>456372</v>
      </c>
      <c r="BH60" s="195">
        <v>584157</v>
      </c>
      <c r="BI60" s="195">
        <v>19058</v>
      </c>
      <c r="BJ60" s="195" t="s">
        <v>5859</v>
      </c>
      <c r="BK60" s="195">
        <v>1059587</v>
      </c>
      <c r="BL60" s="194" t="s">
        <v>139</v>
      </c>
      <c r="BM60" s="194" t="s">
        <v>139</v>
      </c>
      <c r="BN60" s="194" t="s">
        <v>139</v>
      </c>
      <c r="BO60" s="194" t="s">
        <v>139</v>
      </c>
      <c r="BP60" s="194">
        <v>71122</v>
      </c>
      <c r="BQ60" s="194" t="s">
        <v>139</v>
      </c>
      <c r="BR60" s="194"/>
      <c r="BS60" s="194">
        <v>12</v>
      </c>
      <c r="BT60" s="194" t="s">
        <v>139</v>
      </c>
      <c r="BU60" s="194"/>
      <c r="BV60" s="194">
        <v>12</v>
      </c>
      <c r="BW60" s="194" t="s">
        <v>140</v>
      </c>
      <c r="BX60" s="194" t="s">
        <v>139</v>
      </c>
      <c r="BY60" s="194"/>
      <c r="BZ60" s="194"/>
      <c r="CA60" s="215">
        <v>46083</v>
      </c>
      <c r="CB60" s="220"/>
      <c r="CC60" s="225">
        <v>24048</v>
      </c>
      <c r="CD60" s="221" t="s">
        <v>141</v>
      </c>
      <c r="CE60" s="222">
        <v>46090</v>
      </c>
      <c r="CF60" s="221"/>
    </row>
    <row r="61" spans="1:84" s="223" customFormat="1" ht="12" x14ac:dyDescent="0.3">
      <c r="A61" s="204"/>
      <c r="B61" s="224" t="s">
        <v>5990</v>
      </c>
      <c r="C61" s="211" t="s">
        <v>5991</v>
      </c>
      <c r="D61" s="194">
        <v>2</v>
      </c>
      <c r="E61" s="194">
        <v>2026</v>
      </c>
      <c r="F61" s="194" t="s">
        <v>134</v>
      </c>
      <c r="G61" s="194">
        <v>1033757302</v>
      </c>
      <c r="H61" s="212" t="s">
        <v>5992</v>
      </c>
      <c r="I61" s="213" t="s">
        <v>5860</v>
      </c>
      <c r="J61" s="214" t="s">
        <v>136</v>
      </c>
      <c r="K61" s="215">
        <v>46030</v>
      </c>
      <c r="L61" s="215">
        <v>46030</v>
      </c>
      <c r="M61" s="194" t="s">
        <v>137</v>
      </c>
      <c r="N61" s="215">
        <v>46030</v>
      </c>
      <c r="O61" s="194" t="s">
        <v>5993</v>
      </c>
      <c r="P61" s="220">
        <v>4926</v>
      </c>
      <c r="Q61" s="215">
        <v>46030</v>
      </c>
      <c r="R61" s="220">
        <v>6126</v>
      </c>
      <c r="S61" s="215">
        <v>46028</v>
      </c>
      <c r="T61" s="215">
        <v>46030</v>
      </c>
      <c r="U61" s="215">
        <v>46272</v>
      </c>
      <c r="V61" s="215" t="s">
        <v>5632</v>
      </c>
      <c r="W61" s="215" t="s">
        <v>5628</v>
      </c>
      <c r="X61" s="216" t="s">
        <v>138</v>
      </c>
      <c r="Y61" s="217">
        <v>87521984</v>
      </c>
      <c r="Z61" s="218" t="s">
        <v>5858</v>
      </c>
      <c r="AA61" s="218">
        <v>87521984</v>
      </c>
      <c r="AB61" s="218" t="s">
        <v>5858</v>
      </c>
      <c r="AC61" s="219">
        <v>1</v>
      </c>
      <c r="AD61" s="219">
        <v>30</v>
      </c>
      <c r="AE61" s="219">
        <v>2</v>
      </c>
      <c r="AF61" s="219">
        <v>2026</v>
      </c>
      <c r="AG61" s="218">
        <v>10940248</v>
      </c>
      <c r="AH61" s="218">
        <v>10940248</v>
      </c>
      <c r="AI61" s="194"/>
      <c r="AJ61" s="192">
        <v>9670216</v>
      </c>
      <c r="AK61" s="193" t="s">
        <v>5859</v>
      </c>
      <c r="AL61" s="193" t="s">
        <v>5859</v>
      </c>
      <c r="AM61" s="193" t="s">
        <v>5859</v>
      </c>
      <c r="AN61" s="193" t="s">
        <v>5859</v>
      </c>
      <c r="AO61" s="193">
        <v>9670216.4900000002</v>
      </c>
      <c r="AP61" s="193">
        <v>2417554.12</v>
      </c>
      <c r="AQ61" s="193">
        <v>1079840841</v>
      </c>
      <c r="AR61" s="193">
        <v>7252662.3700000001</v>
      </c>
      <c r="AS61" s="193">
        <v>2417554.12</v>
      </c>
      <c r="AT61" s="193">
        <v>138.47999999999999</v>
      </c>
      <c r="AU61" s="193">
        <v>432655</v>
      </c>
      <c r="AV61" s="193">
        <v>74073.86</v>
      </c>
      <c r="AW61" s="193" t="s">
        <v>5859</v>
      </c>
      <c r="AX61" s="193">
        <v>10433519</v>
      </c>
      <c r="AY61" s="194" t="s">
        <v>139</v>
      </c>
      <c r="AZ61" s="194" t="s">
        <v>139</v>
      </c>
      <c r="BA61" s="194">
        <v>1</v>
      </c>
      <c r="BB61" s="194" t="s">
        <v>139</v>
      </c>
      <c r="BC61" s="194"/>
      <c r="BD61" s="194"/>
      <c r="BE61" s="194"/>
      <c r="BF61" s="195">
        <v>4376099</v>
      </c>
      <c r="BG61" s="195">
        <v>547012</v>
      </c>
      <c r="BH61" s="195">
        <v>700176</v>
      </c>
      <c r="BI61" s="195">
        <v>22843</v>
      </c>
      <c r="BJ61" s="195" t="s">
        <v>5859</v>
      </c>
      <c r="BK61" s="195">
        <v>1270032</v>
      </c>
      <c r="BL61" s="194" t="s">
        <v>139</v>
      </c>
      <c r="BM61" s="194" t="s">
        <v>139</v>
      </c>
      <c r="BN61" s="194" t="s">
        <v>139</v>
      </c>
      <c r="BO61" s="194" t="s">
        <v>139</v>
      </c>
      <c r="BP61" s="194">
        <v>69102</v>
      </c>
      <c r="BQ61" s="194" t="s">
        <v>139</v>
      </c>
      <c r="BR61" s="194"/>
      <c r="BS61" s="194">
        <v>12</v>
      </c>
      <c r="BT61" s="194" t="s">
        <v>139</v>
      </c>
      <c r="BU61" s="194"/>
      <c r="BV61" s="194">
        <v>12</v>
      </c>
      <c r="BW61" s="194" t="s">
        <v>140</v>
      </c>
      <c r="BX61" s="194" t="s">
        <v>139</v>
      </c>
      <c r="BY61" s="194"/>
      <c r="BZ61" s="194"/>
      <c r="CA61" s="215">
        <v>46084</v>
      </c>
      <c r="CB61" s="220"/>
      <c r="CC61" s="225">
        <v>24177</v>
      </c>
      <c r="CD61" s="221" t="s">
        <v>141</v>
      </c>
      <c r="CE61" s="222">
        <v>46091</v>
      </c>
      <c r="CF61" s="221"/>
    </row>
    <row r="62" spans="1:84" s="223" customFormat="1" ht="12" x14ac:dyDescent="0.3">
      <c r="A62" s="204"/>
      <c r="B62" s="224" t="s">
        <v>5759</v>
      </c>
      <c r="C62" s="211" t="s">
        <v>5994</v>
      </c>
      <c r="D62" s="194">
        <v>2</v>
      </c>
      <c r="E62" s="194">
        <v>2026</v>
      </c>
      <c r="F62" s="194" t="s">
        <v>134</v>
      </c>
      <c r="G62" s="194">
        <v>1022437982</v>
      </c>
      <c r="H62" s="212" t="s">
        <v>2963</v>
      </c>
      <c r="I62" s="213" t="s">
        <v>149</v>
      </c>
      <c r="J62" s="214" t="s">
        <v>150</v>
      </c>
      <c r="K62" s="215">
        <v>46036</v>
      </c>
      <c r="L62" s="215">
        <v>46036</v>
      </c>
      <c r="M62" s="194" t="s">
        <v>137</v>
      </c>
      <c r="N62" s="215">
        <v>46036</v>
      </c>
      <c r="O62" s="194" t="s">
        <v>5761</v>
      </c>
      <c r="P62" s="220">
        <v>25626</v>
      </c>
      <c r="Q62" s="215">
        <v>46037</v>
      </c>
      <c r="R62" s="220">
        <v>22526</v>
      </c>
      <c r="S62" s="215">
        <v>46029</v>
      </c>
      <c r="T62" s="215">
        <v>46037</v>
      </c>
      <c r="U62" s="215">
        <v>46279</v>
      </c>
      <c r="V62" s="215" t="s">
        <v>5632</v>
      </c>
      <c r="W62" s="215" t="s">
        <v>5628</v>
      </c>
      <c r="X62" s="216" t="s">
        <v>138</v>
      </c>
      <c r="Y62" s="217">
        <v>41663088</v>
      </c>
      <c r="Z62" s="218" t="s">
        <v>5858</v>
      </c>
      <c r="AA62" s="218">
        <v>41663088</v>
      </c>
      <c r="AB62" s="218" t="s">
        <v>5858</v>
      </c>
      <c r="AC62" s="219">
        <v>1</v>
      </c>
      <c r="AD62" s="219">
        <v>30</v>
      </c>
      <c r="AE62" s="219">
        <v>2</v>
      </c>
      <c r="AF62" s="219">
        <v>2026</v>
      </c>
      <c r="AG62" s="218">
        <v>5207886</v>
      </c>
      <c r="AH62" s="218">
        <v>5207886</v>
      </c>
      <c r="AI62" s="194"/>
      <c r="AJ62" s="192">
        <v>5207886</v>
      </c>
      <c r="AK62" s="193" t="s">
        <v>5859</v>
      </c>
      <c r="AL62" s="193" t="s">
        <v>5859</v>
      </c>
      <c r="AM62" s="193" t="s">
        <v>5859</v>
      </c>
      <c r="AN62" s="193" t="s">
        <v>5859</v>
      </c>
      <c r="AO62" s="193">
        <v>5207886</v>
      </c>
      <c r="AP62" s="193">
        <v>1301971.5</v>
      </c>
      <c r="AQ62" s="193">
        <v>581547270</v>
      </c>
      <c r="AR62" s="193">
        <v>3905914.5</v>
      </c>
      <c r="AS62" s="193">
        <v>1301971.5</v>
      </c>
      <c r="AT62" s="193">
        <v>74.58</v>
      </c>
      <c r="AU62" s="193" t="s">
        <v>5859</v>
      </c>
      <c r="AV62" s="193">
        <v>45100.29</v>
      </c>
      <c r="AW62" s="193" t="s">
        <v>5859</v>
      </c>
      <c r="AX62" s="193">
        <v>5162786</v>
      </c>
      <c r="AY62" s="194" t="s">
        <v>139</v>
      </c>
      <c r="AZ62" s="194" t="s">
        <v>143</v>
      </c>
      <c r="BA62" s="194">
        <v>1</v>
      </c>
      <c r="BB62" s="194" t="s">
        <v>139</v>
      </c>
      <c r="BC62" s="194"/>
      <c r="BD62" s="194"/>
      <c r="BE62" s="194"/>
      <c r="BF62" s="195"/>
      <c r="BG62" s="195" t="s">
        <v>5866</v>
      </c>
      <c r="BH62" s="195" t="s">
        <v>5859</v>
      </c>
      <c r="BI62" s="195" t="s">
        <v>5859</v>
      </c>
      <c r="BJ62" s="195" t="s">
        <v>5859</v>
      </c>
      <c r="BK62" s="195" t="s">
        <v>5859</v>
      </c>
      <c r="BL62" s="194" t="s">
        <v>139</v>
      </c>
      <c r="BM62" s="194" t="s">
        <v>139</v>
      </c>
      <c r="BN62" s="194" t="s">
        <v>139</v>
      </c>
      <c r="BO62" s="194" t="s">
        <v>139</v>
      </c>
      <c r="BP62" s="194">
        <v>74901</v>
      </c>
      <c r="BQ62" s="194" t="s">
        <v>139</v>
      </c>
      <c r="BR62" s="194"/>
      <c r="BS62" s="194">
        <v>12</v>
      </c>
      <c r="BT62" s="194" t="s">
        <v>139</v>
      </c>
      <c r="BU62" s="194"/>
      <c r="BV62" s="194">
        <v>12</v>
      </c>
      <c r="BW62" s="194" t="s">
        <v>140</v>
      </c>
      <c r="BX62" s="194" t="s">
        <v>139</v>
      </c>
      <c r="BY62" s="194"/>
      <c r="BZ62" s="194"/>
      <c r="CA62" s="215">
        <v>46084</v>
      </c>
      <c r="CB62" s="220"/>
      <c r="CC62" s="225">
        <v>24206</v>
      </c>
      <c r="CD62" s="221" t="s">
        <v>141</v>
      </c>
      <c r="CE62" s="222">
        <v>46091</v>
      </c>
      <c r="CF62" s="221"/>
    </row>
    <row r="63" spans="1:84" s="223" customFormat="1" ht="12" x14ac:dyDescent="0.3">
      <c r="A63" s="204"/>
      <c r="B63" s="224" t="s">
        <v>5746</v>
      </c>
      <c r="C63" s="211" t="s">
        <v>5995</v>
      </c>
      <c r="D63" s="194">
        <v>2</v>
      </c>
      <c r="E63" s="194">
        <v>2026</v>
      </c>
      <c r="F63" s="194" t="s">
        <v>489</v>
      </c>
      <c r="G63" s="194">
        <v>1093779355</v>
      </c>
      <c r="H63" s="212" t="s">
        <v>5747</v>
      </c>
      <c r="I63" s="213" t="s">
        <v>183</v>
      </c>
      <c r="J63" s="214" t="s">
        <v>184</v>
      </c>
      <c r="K63" s="215">
        <v>46035</v>
      </c>
      <c r="L63" s="215">
        <v>46035</v>
      </c>
      <c r="M63" s="194" t="s">
        <v>137</v>
      </c>
      <c r="N63" s="215">
        <v>46035</v>
      </c>
      <c r="O63" s="194" t="s">
        <v>5748</v>
      </c>
      <c r="P63" s="220">
        <v>23026</v>
      </c>
      <c r="Q63" s="215">
        <v>46036</v>
      </c>
      <c r="R63" s="220">
        <v>44626</v>
      </c>
      <c r="S63" s="215">
        <v>46031</v>
      </c>
      <c r="T63" s="215">
        <v>46036</v>
      </c>
      <c r="U63" s="215">
        <v>46278</v>
      </c>
      <c r="V63" s="215" t="s">
        <v>5632</v>
      </c>
      <c r="W63" s="215" t="s">
        <v>5628</v>
      </c>
      <c r="X63" s="216"/>
      <c r="Y63" s="217">
        <v>36946512</v>
      </c>
      <c r="Z63" s="218" t="s">
        <v>5858</v>
      </c>
      <c r="AA63" s="218">
        <v>36946512</v>
      </c>
      <c r="AB63" s="218" t="s">
        <v>5858</v>
      </c>
      <c r="AC63" s="219">
        <v>1</v>
      </c>
      <c r="AD63" s="219">
        <v>30</v>
      </c>
      <c r="AE63" s="219">
        <v>2</v>
      </c>
      <c r="AF63" s="219">
        <v>2026</v>
      </c>
      <c r="AG63" s="218">
        <v>4618314</v>
      </c>
      <c r="AH63" s="218">
        <v>4618314</v>
      </c>
      <c r="AI63" s="194"/>
      <c r="AJ63" s="192">
        <v>4082183</v>
      </c>
      <c r="AK63" s="193" t="s">
        <v>5859</v>
      </c>
      <c r="AL63" s="193" t="s">
        <v>5859</v>
      </c>
      <c r="AM63" s="193" t="s">
        <v>5859</v>
      </c>
      <c r="AN63" s="193" t="s">
        <v>5859</v>
      </c>
      <c r="AO63" s="193">
        <v>4082183.16</v>
      </c>
      <c r="AP63" s="193">
        <v>1020545.79</v>
      </c>
      <c r="AQ63" s="193">
        <v>455843787</v>
      </c>
      <c r="AR63" s="193">
        <v>3061637.37</v>
      </c>
      <c r="AS63" s="193">
        <v>1020545.79</v>
      </c>
      <c r="AT63" s="193">
        <v>58.46</v>
      </c>
      <c r="AU63" s="193" t="s">
        <v>5859</v>
      </c>
      <c r="AV63" s="193" t="s">
        <v>5859</v>
      </c>
      <c r="AW63" s="193" t="s">
        <v>5859</v>
      </c>
      <c r="AX63" s="193">
        <v>4618314</v>
      </c>
      <c r="AY63" s="194" t="s">
        <v>139</v>
      </c>
      <c r="AZ63" s="194" t="s">
        <v>139</v>
      </c>
      <c r="BA63" s="194">
        <v>1</v>
      </c>
      <c r="BB63" s="194" t="s">
        <v>139</v>
      </c>
      <c r="BC63" s="194"/>
      <c r="BD63" s="194"/>
      <c r="BE63" s="194"/>
      <c r="BF63" s="195">
        <v>1847326</v>
      </c>
      <c r="BG63" s="195">
        <v>230916</v>
      </c>
      <c r="BH63" s="195">
        <v>295572</v>
      </c>
      <c r="BI63" s="195">
        <v>9643</v>
      </c>
      <c r="BJ63" s="195" t="s">
        <v>5859</v>
      </c>
      <c r="BK63" s="195">
        <v>536131</v>
      </c>
      <c r="BL63" s="194" t="s">
        <v>139</v>
      </c>
      <c r="BM63" s="194" t="s">
        <v>139</v>
      </c>
      <c r="BN63" s="194" t="s">
        <v>139</v>
      </c>
      <c r="BO63" s="194" t="s">
        <v>139</v>
      </c>
      <c r="BP63" s="194">
        <v>8299</v>
      </c>
      <c r="BQ63" s="194" t="s">
        <v>139</v>
      </c>
      <c r="BR63" s="194"/>
      <c r="BS63" s="194">
        <v>12</v>
      </c>
      <c r="BT63" s="194" t="s">
        <v>139</v>
      </c>
      <c r="BU63" s="194"/>
      <c r="BV63" s="194">
        <v>12</v>
      </c>
      <c r="BW63" s="194" t="s">
        <v>140</v>
      </c>
      <c r="BX63" s="194" t="s">
        <v>139</v>
      </c>
      <c r="BY63" s="194"/>
      <c r="BZ63" s="194"/>
      <c r="CA63" s="215">
        <v>46086</v>
      </c>
      <c r="CB63" s="220"/>
      <c r="CC63" s="225">
        <v>25142</v>
      </c>
      <c r="CD63" s="221" t="s">
        <v>141</v>
      </c>
      <c r="CE63" s="222">
        <v>46092</v>
      </c>
      <c r="CF63" s="221"/>
    </row>
    <row r="64" spans="1:84" s="223" customFormat="1" ht="12" x14ac:dyDescent="0.3">
      <c r="A64" s="204"/>
      <c r="B64" s="224" t="s">
        <v>5996</v>
      </c>
      <c r="C64" s="211" t="s">
        <v>5997</v>
      </c>
      <c r="D64" s="194">
        <v>2</v>
      </c>
      <c r="E64" s="194">
        <v>2026</v>
      </c>
      <c r="F64" s="194" t="s">
        <v>134</v>
      </c>
      <c r="G64" s="194">
        <v>1000036284</v>
      </c>
      <c r="H64" s="212" t="s">
        <v>5998</v>
      </c>
      <c r="I64" s="213" t="s">
        <v>5637</v>
      </c>
      <c r="J64" s="214" t="s">
        <v>168</v>
      </c>
      <c r="K64" s="215">
        <v>46035</v>
      </c>
      <c r="L64" s="215">
        <v>46036</v>
      </c>
      <c r="M64" s="194" t="s">
        <v>137</v>
      </c>
      <c r="N64" s="215">
        <v>46036</v>
      </c>
      <c r="O64" s="194" t="s">
        <v>5999</v>
      </c>
      <c r="P64" s="220">
        <v>21626</v>
      </c>
      <c r="Q64" s="215">
        <v>46036</v>
      </c>
      <c r="R64" s="220">
        <v>50126</v>
      </c>
      <c r="S64" s="215">
        <v>46032</v>
      </c>
      <c r="T64" s="215">
        <v>46036</v>
      </c>
      <c r="U64" s="215">
        <v>46278</v>
      </c>
      <c r="V64" s="215" t="s">
        <v>5632</v>
      </c>
      <c r="W64" s="215" t="s">
        <v>5628</v>
      </c>
      <c r="X64" s="216" t="s">
        <v>138</v>
      </c>
      <c r="Y64" s="217">
        <v>36946512</v>
      </c>
      <c r="Z64" s="218" t="s">
        <v>5858</v>
      </c>
      <c r="AA64" s="218">
        <v>36946512</v>
      </c>
      <c r="AB64" s="218" t="s">
        <v>5858</v>
      </c>
      <c r="AC64" s="219">
        <v>1</v>
      </c>
      <c r="AD64" s="219">
        <v>30</v>
      </c>
      <c r="AE64" s="219">
        <v>2</v>
      </c>
      <c r="AF64" s="219">
        <v>2026</v>
      </c>
      <c r="AG64" s="218">
        <v>4618314</v>
      </c>
      <c r="AH64" s="218">
        <v>4618314</v>
      </c>
      <c r="AI64" s="194"/>
      <c r="AJ64" s="192">
        <v>4618314</v>
      </c>
      <c r="AK64" s="193" t="s">
        <v>5859</v>
      </c>
      <c r="AL64" s="193" t="s">
        <v>5859</v>
      </c>
      <c r="AM64" s="193" t="s">
        <v>5859</v>
      </c>
      <c r="AN64" s="193" t="s">
        <v>5859</v>
      </c>
      <c r="AO64" s="193">
        <v>4618314</v>
      </c>
      <c r="AP64" s="193">
        <v>1154578.5</v>
      </c>
      <c r="AQ64" s="193">
        <v>515711730</v>
      </c>
      <c r="AR64" s="193">
        <v>3463735.5</v>
      </c>
      <c r="AS64" s="193">
        <v>1154578.5</v>
      </c>
      <c r="AT64" s="193">
        <v>66.13</v>
      </c>
      <c r="AU64" s="193" t="s">
        <v>5859</v>
      </c>
      <c r="AV64" s="193">
        <v>35376.29</v>
      </c>
      <c r="AW64" s="193" t="s">
        <v>5859</v>
      </c>
      <c r="AX64" s="193">
        <v>4582938</v>
      </c>
      <c r="AY64" s="194" t="s">
        <v>139</v>
      </c>
      <c r="AZ64" s="194" t="s">
        <v>143</v>
      </c>
      <c r="BA64" s="194">
        <v>1</v>
      </c>
      <c r="BB64" s="194" t="s">
        <v>139</v>
      </c>
      <c r="BC64" s="194"/>
      <c r="BD64" s="194"/>
      <c r="BE64" s="194"/>
      <c r="BF64" s="195"/>
      <c r="BG64" s="195" t="s">
        <v>5866</v>
      </c>
      <c r="BH64" s="195" t="s">
        <v>5859</v>
      </c>
      <c r="BI64" s="195" t="s">
        <v>5859</v>
      </c>
      <c r="BJ64" s="195" t="s">
        <v>5859</v>
      </c>
      <c r="BK64" s="195" t="s">
        <v>5859</v>
      </c>
      <c r="BL64" s="194" t="s">
        <v>139</v>
      </c>
      <c r="BM64" s="194" t="s">
        <v>139</v>
      </c>
      <c r="BN64" s="194" t="s">
        <v>139</v>
      </c>
      <c r="BO64" s="194" t="s">
        <v>139</v>
      </c>
      <c r="BP64" s="194">
        <v>69102</v>
      </c>
      <c r="BQ64" s="194" t="s">
        <v>139</v>
      </c>
      <c r="BR64" s="194"/>
      <c r="BS64" s="194">
        <v>12</v>
      </c>
      <c r="BT64" s="194" t="s">
        <v>139</v>
      </c>
      <c r="BU64" s="194"/>
      <c r="BV64" s="194">
        <v>12</v>
      </c>
      <c r="BW64" s="194" t="s">
        <v>140</v>
      </c>
      <c r="BX64" s="194" t="s">
        <v>139</v>
      </c>
      <c r="BY64" s="194"/>
      <c r="BZ64" s="194"/>
      <c r="CA64" s="215">
        <v>46080</v>
      </c>
      <c r="CB64" s="220"/>
      <c r="CC64" s="225">
        <v>23412</v>
      </c>
      <c r="CD64" s="221" t="s">
        <v>141</v>
      </c>
      <c r="CE64" s="222">
        <v>46087</v>
      </c>
      <c r="CF64" s="221"/>
    </row>
    <row r="65" spans="1:84" s="223" customFormat="1" ht="12" x14ac:dyDescent="0.3">
      <c r="A65" s="204"/>
      <c r="B65" s="224" t="s">
        <v>6000</v>
      </c>
      <c r="C65" s="211" t="s">
        <v>6001</v>
      </c>
      <c r="D65" s="194">
        <v>1</v>
      </c>
      <c r="E65" s="194">
        <v>2026</v>
      </c>
      <c r="F65" s="194" t="s">
        <v>489</v>
      </c>
      <c r="G65" s="194">
        <v>1090423841</v>
      </c>
      <c r="H65" s="212" t="s">
        <v>6002</v>
      </c>
      <c r="I65" s="213" t="s">
        <v>183</v>
      </c>
      <c r="J65" s="214" t="s">
        <v>184</v>
      </c>
      <c r="K65" s="215">
        <v>46035</v>
      </c>
      <c r="L65" s="215">
        <v>46035</v>
      </c>
      <c r="M65" s="194" t="s">
        <v>137</v>
      </c>
      <c r="N65" s="215">
        <v>46035</v>
      </c>
      <c r="O65" s="194" t="s">
        <v>6003</v>
      </c>
      <c r="P65" s="220">
        <v>19726</v>
      </c>
      <c r="Q65" s="215">
        <v>46036</v>
      </c>
      <c r="R65" s="220">
        <v>44726</v>
      </c>
      <c r="S65" s="215">
        <v>46031</v>
      </c>
      <c r="T65" s="215">
        <v>46036</v>
      </c>
      <c r="U65" s="215">
        <v>46278</v>
      </c>
      <c r="V65" s="215" t="s">
        <v>5632</v>
      </c>
      <c r="W65" s="215" t="s">
        <v>5628</v>
      </c>
      <c r="X65" s="216"/>
      <c r="Y65" s="217">
        <v>36946512</v>
      </c>
      <c r="Z65" s="218" t="s">
        <v>5858</v>
      </c>
      <c r="AA65" s="218">
        <v>36946512</v>
      </c>
      <c r="AB65" s="218">
        <v>2617045</v>
      </c>
      <c r="AC65" s="219">
        <v>14</v>
      </c>
      <c r="AD65" s="219">
        <v>30</v>
      </c>
      <c r="AE65" s="219">
        <v>1</v>
      </c>
      <c r="AF65" s="219">
        <v>2026</v>
      </c>
      <c r="AG65" s="218">
        <v>4618314</v>
      </c>
      <c r="AH65" s="218">
        <v>2617045</v>
      </c>
      <c r="AI65" s="194"/>
      <c r="AJ65" s="192">
        <v>2617045</v>
      </c>
      <c r="AK65" s="193" t="s">
        <v>5859</v>
      </c>
      <c r="AL65" s="193" t="s">
        <v>5859</v>
      </c>
      <c r="AM65" s="193" t="s">
        <v>5859</v>
      </c>
      <c r="AN65" s="193" t="s">
        <v>5859</v>
      </c>
      <c r="AO65" s="193">
        <v>2617044.6</v>
      </c>
      <c r="AP65" s="193">
        <v>654261.15</v>
      </c>
      <c r="AQ65" s="193">
        <v>292236647</v>
      </c>
      <c r="AR65" s="193">
        <v>1962783.45</v>
      </c>
      <c r="AS65" s="193">
        <v>654261.15</v>
      </c>
      <c r="AT65" s="193">
        <v>37.479999999999997</v>
      </c>
      <c r="AU65" s="193" t="s">
        <v>5859</v>
      </c>
      <c r="AV65" s="193" t="s">
        <v>5859</v>
      </c>
      <c r="AW65" s="193" t="s">
        <v>5859</v>
      </c>
      <c r="AX65" s="193">
        <v>2617045</v>
      </c>
      <c r="AY65" s="194" t="s">
        <v>139</v>
      </c>
      <c r="AZ65" s="194" t="s">
        <v>143</v>
      </c>
      <c r="BA65" s="194">
        <v>1</v>
      </c>
      <c r="BB65" s="194" t="s">
        <v>143</v>
      </c>
      <c r="BC65" s="194"/>
      <c r="BD65" s="194"/>
      <c r="BE65" s="194"/>
      <c r="BF65" s="195" t="s">
        <v>5866</v>
      </c>
      <c r="BG65" s="195" t="s">
        <v>5859</v>
      </c>
      <c r="BH65" s="195" t="s">
        <v>5859</v>
      </c>
      <c r="BI65" s="195" t="s">
        <v>5859</v>
      </c>
      <c r="BJ65" s="195" t="s">
        <v>5859</v>
      </c>
      <c r="BK65" s="195" t="s">
        <v>5859</v>
      </c>
      <c r="BL65" s="194" t="s">
        <v>139</v>
      </c>
      <c r="BM65" s="194" t="s">
        <v>139</v>
      </c>
      <c r="BN65" s="194" t="s">
        <v>139</v>
      </c>
      <c r="BO65" s="194" t="s">
        <v>139</v>
      </c>
      <c r="BP65" s="194">
        <v>69101</v>
      </c>
      <c r="BQ65" s="194" t="s">
        <v>139</v>
      </c>
      <c r="BR65" s="194"/>
      <c r="BS65" s="194">
        <v>12</v>
      </c>
      <c r="BT65" s="194" t="s">
        <v>139</v>
      </c>
      <c r="BU65" s="194"/>
      <c r="BV65" s="194">
        <v>12</v>
      </c>
      <c r="BW65" s="194" t="s">
        <v>140</v>
      </c>
      <c r="BX65" s="194" t="s">
        <v>139</v>
      </c>
      <c r="BY65" s="194"/>
      <c r="BZ65" s="194"/>
      <c r="CA65" s="215">
        <v>46091</v>
      </c>
      <c r="CB65" s="220"/>
      <c r="CC65" s="225">
        <v>26998</v>
      </c>
      <c r="CD65" s="221" t="s">
        <v>141</v>
      </c>
      <c r="CE65" s="222">
        <v>46066</v>
      </c>
      <c r="CF65" s="221"/>
    </row>
    <row r="66" spans="1:84" s="223" customFormat="1" ht="12" x14ac:dyDescent="0.3">
      <c r="A66" s="204"/>
      <c r="B66" s="224" t="s">
        <v>6000</v>
      </c>
      <c r="C66" s="211" t="s">
        <v>6004</v>
      </c>
      <c r="D66" s="194">
        <v>2</v>
      </c>
      <c r="E66" s="194">
        <v>2026</v>
      </c>
      <c r="F66" s="194" t="s">
        <v>489</v>
      </c>
      <c r="G66" s="194">
        <v>1090423841</v>
      </c>
      <c r="H66" s="212" t="s">
        <v>6002</v>
      </c>
      <c r="I66" s="213" t="s">
        <v>183</v>
      </c>
      <c r="J66" s="214" t="s">
        <v>184</v>
      </c>
      <c r="K66" s="215">
        <v>46035</v>
      </c>
      <c r="L66" s="215">
        <v>46035</v>
      </c>
      <c r="M66" s="194" t="s">
        <v>137</v>
      </c>
      <c r="N66" s="215">
        <v>46035</v>
      </c>
      <c r="O66" s="194" t="s">
        <v>6003</v>
      </c>
      <c r="P66" s="220">
        <v>19726</v>
      </c>
      <c r="Q66" s="215">
        <v>46036</v>
      </c>
      <c r="R66" s="220">
        <v>44726</v>
      </c>
      <c r="S66" s="215">
        <v>46031</v>
      </c>
      <c r="T66" s="215">
        <v>46036</v>
      </c>
      <c r="U66" s="215">
        <v>46278</v>
      </c>
      <c r="V66" s="215" t="s">
        <v>5632</v>
      </c>
      <c r="W66" s="215" t="s">
        <v>5628</v>
      </c>
      <c r="X66" s="216"/>
      <c r="Y66" s="217">
        <v>36946512</v>
      </c>
      <c r="Z66" s="218" t="s">
        <v>5858</v>
      </c>
      <c r="AA66" s="218">
        <v>36946512</v>
      </c>
      <c r="AB66" s="218" t="s">
        <v>5858</v>
      </c>
      <c r="AC66" s="219">
        <v>1</v>
      </c>
      <c r="AD66" s="219">
        <v>30</v>
      </c>
      <c r="AE66" s="219">
        <v>2</v>
      </c>
      <c r="AF66" s="219">
        <v>2026</v>
      </c>
      <c r="AG66" s="218">
        <v>4618314</v>
      </c>
      <c r="AH66" s="218">
        <v>4618314</v>
      </c>
      <c r="AI66" s="194"/>
      <c r="AJ66" s="192">
        <v>4618314</v>
      </c>
      <c r="AK66" s="193" t="s">
        <v>5859</v>
      </c>
      <c r="AL66" s="193" t="s">
        <v>5859</v>
      </c>
      <c r="AM66" s="193" t="s">
        <v>5859</v>
      </c>
      <c r="AN66" s="193" t="s">
        <v>5859</v>
      </c>
      <c r="AO66" s="193">
        <v>4618314</v>
      </c>
      <c r="AP66" s="193">
        <v>1154578.5</v>
      </c>
      <c r="AQ66" s="193">
        <v>515711730</v>
      </c>
      <c r="AR66" s="193">
        <v>3463735.5</v>
      </c>
      <c r="AS66" s="193">
        <v>1154578.5</v>
      </c>
      <c r="AT66" s="193">
        <v>66.13</v>
      </c>
      <c r="AU66" s="193" t="s">
        <v>5859</v>
      </c>
      <c r="AV66" s="193" t="s">
        <v>5859</v>
      </c>
      <c r="AW66" s="193" t="s">
        <v>5859</v>
      </c>
      <c r="AX66" s="193">
        <v>4618314</v>
      </c>
      <c r="AY66" s="194" t="s">
        <v>139</v>
      </c>
      <c r="AZ66" s="194" t="s">
        <v>143</v>
      </c>
      <c r="BA66" s="194">
        <v>1</v>
      </c>
      <c r="BB66" s="194" t="s">
        <v>139</v>
      </c>
      <c r="BC66" s="194"/>
      <c r="BD66" s="194"/>
      <c r="BE66" s="194"/>
      <c r="BF66" s="195"/>
      <c r="BG66" s="195" t="s">
        <v>5866</v>
      </c>
      <c r="BH66" s="195" t="s">
        <v>5859</v>
      </c>
      <c r="BI66" s="195" t="s">
        <v>5859</v>
      </c>
      <c r="BJ66" s="195" t="s">
        <v>5859</v>
      </c>
      <c r="BK66" s="195" t="s">
        <v>5859</v>
      </c>
      <c r="BL66" s="194" t="s">
        <v>139</v>
      </c>
      <c r="BM66" s="194" t="s">
        <v>139</v>
      </c>
      <c r="BN66" s="194" t="s">
        <v>139</v>
      </c>
      <c r="BO66" s="194" t="s">
        <v>139</v>
      </c>
      <c r="BP66" s="194">
        <v>69101</v>
      </c>
      <c r="BQ66" s="194" t="s">
        <v>139</v>
      </c>
      <c r="BR66" s="194"/>
      <c r="BS66" s="194">
        <v>12</v>
      </c>
      <c r="BT66" s="194" t="s">
        <v>139</v>
      </c>
      <c r="BU66" s="194"/>
      <c r="BV66" s="194">
        <v>12</v>
      </c>
      <c r="BW66" s="194" t="s">
        <v>140</v>
      </c>
      <c r="BX66" s="194" t="s">
        <v>139</v>
      </c>
      <c r="BY66" s="194"/>
      <c r="BZ66" s="194"/>
      <c r="CA66" s="215">
        <v>46090</v>
      </c>
      <c r="CB66" s="220"/>
      <c r="CC66" s="225">
        <v>26756</v>
      </c>
      <c r="CD66" s="221" t="s">
        <v>141</v>
      </c>
      <c r="CE66" s="222">
        <v>46066</v>
      </c>
      <c r="CF66" s="221"/>
    </row>
    <row r="67" spans="1:84" s="223" customFormat="1" ht="12" x14ac:dyDescent="0.3">
      <c r="A67" s="204"/>
      <c r="B67" s="224" t="s">
        <v>5741</v>
      </c>
      <c r="C67" s="211" t="s">
        <v>6005</v>
      </c>
      <c r="D67" s="194">
        <v>2</v>
      </c>
      <c r="E67" s="194">
        <v>2026</v>
      </c>
      <c r="F67" s="194" t="s">
        <v>134</v>
      </c>
      <c r="G67" s="194">
        <v>80165597</v>
      </c>
      <c r="H67" s="212" t="s">
        <v>2612</v>
      </c>
      <c r="I67" s="213" t="s">
        <v>5638</v>
      </c>
      <c r="J67" s="214" t="s">
        <v>215</v>
      </c>
      <c r="K67" s="215">
        <v>46035</v>
      </c>
      <c r="L67" s="215">
        <v>46036</v>
      </c>
      <c r="M67" s="194" t="s">
        <v>137</v>
      </c>
      <c r="N67" s="215">
        <v>46037</v>
      </c>
      <c r="O67" s="194" t="s">
        <v>5742</v>
      </c>
      <c r="P67" s="220">
        <v>20926</v>
      </c>
      <c r="Q67" s="215">
        <v>46036</v>
      </c>
      <c r="R67" s="220">
        <v>41426</v>
      </c>
      <c r="S67" s="215">
        <v>46031</v>
      </c>
      <c r="T67" s="215">
        <v>46037</v>
      </c>
      <c r="U67" s="215">
        <v>46279</v>
      </c>
      <c r="V67" s="215" t="s">
        <v>5632</v>
      </c>
      <c r="W67" s="215" t="s">
        <v>5628</v>
      </c>
      <c r="X67" s="216" t="s">
        <v>138</v>
      </c>
      <c r="Y67" s="217">
        <v>36946512</v>
      </c>
      <c r="Z67" s="218" t="s">
        <v>5858</v>
      </c>
      <c r="AA67" s="218">
        <v>36946512</v>
      </c>
      <c r="AB67" s="218" t="s">
        <v>5858</v>
      </c>
      <c r="AC67" s="219">
        <v>1</v>
      </c>
      <c r="AD67" s="219">
        <v>30</v>
      </c>
      <c r="AE67" s="219">
        <v>2</v>
      </c>
      <c r="AF67" s="219">
        <v>2026</v>
      </c>
      <c r="AG67" s="218">
        <v>4618314</v>
      </c>
      <c r="AH67" s="218">
        <v>4618314</v>
      </c>
      <c r="AI67" s="194"/>
      <c r="AJ67" s="192">
        <v>4618314</v>
      </c>
      <c r="AK67" s="193" t="s">
        <v>5859</v>
      </c>
      <c r="AL67" s="193" t="s">
        <v>5859</v>
      </c>
      <c r="AM67" s="193" t="s">
        <v>5859</v>
      </c>
      <c r="AN67" s="193" t="s">
        <v>5859</v>
      </c>
      <c r="AO67" s="193">
        <v>4618314</v>
      </c>
      <c r="AP67" s="193">
        <v>1154578.5</v>
      </c>
      <c r="AQ67" s="193">
        <v>515711730</v>
      </c>
      <c r="AR67" s="193">
        <v>3463735.5</v>
      </c>
      <c r="AS67" s="193">
        <v>1154578.5</v>
      </c>
      <c r="AT67" s="193">
        <v>66.13</v>
      </c>
      <c r="AU67" s="193" t="s">
        <v>5859</v>
      </c>
      <c r="AV67" s="193">
        <v>35376.29</v>
      </c>
      <c r="AW67" s="193" t="s">
        <v>5859</v>
      </c>
      <c r="AX67" s="193">
        <v>4582938</v>
      </c>
      <c r="AY67" s="194" t="s">
        <v>139</v>
      </c>
      <c r="AZ67" s="194" t="s">
        <v>143</v>
      </c>
      <c r="BA67" s="194">
        <v>1</v>
      </c>
      <c r="BB67" s="194" t="s">
        <v>139</v>
      </c>
      <c r="BC67" s="194"/>
      <c r="BD67" s="194"/>
      <c r="BE67" s="194"/>
      <c r="BF67" s="195"/>
      <c r="BG67" s="195" t="s">
        <v>5866</v>
      </c>
      <c r="BH67" s="195" t="s">
        <v>5859</v>
      </c>
      <c r="BI67" s="195" t="s">
        <v>5859</v>
      </c>
      <c r="BJ67" s="195" t="s">
        <v>5859</v>
      </c>
      <c r="BK67" s="195" t="s">
        <v>5859</v>
      </c>
      <c r="BL67" s="194" t="s">
        <v>139</v>
      </c>
      <c r="BM67" s="194" t="s">
        <v>139</v>
      </c>
      <c r="BN67" s="194" t="s">
        <v>139</v>
      </c>
      <c r="BO67" s="194" t="s">
        <v>139</v>
      </c>
      <c r="BP67" s="194">
        <v>69102</v>
      </c>
      <c r="BQ67" s="194" t="s">
        <v>139</v>
      </c>
      <c r="BR67" s="194"/>
      <c r="BS67" s="194">
        <v>12</v>
      </c>
      <c r="BT67" s="194" t="s">
        <v>139</v>
      </c>
      <c r="BU67" s="194"/>
      <c r="BV67" s="194">
        <v>12</v>
      </c>
      <c r="BW67" s="194" t="s">
        <v>140</v>
      </c>
      <c r="BX67" s="194" t="s">
        <v>139</v>
      </c>
      <c r="BY67" s="194"/>
      <c r="BZ67" s="194"/>
      <c r="CA67" s="215">
        <v>46080</v>
      </c>
      <c r="CB67" s="220"/>
      <c r="CC67" s="225">
        <v>23286</v>
      </c>
      <c r="CD67" s="221" t="s">
        <v>141</v>
      </c>
      <c r="CE67" s="222">
        <v>46085</v>
      </c>
      <c r="CF67" s="221"/>
    </row>
    <row r="68" spans="1:84" s="223" customFormat="1" ht="12" x14ac:dyDescent="0.3">
      <c r="A68" s="204"/>
      <c r="B68" s="224">
        <v>46054</v>
      </c>
      <c r="C68" s="211" t="s">
        <v>6006</v>
      </c>
      <c r="D68" s="194">
        <v>2</v>
      </c>
      <c r="E68" s="194">
        <v>2026</v>
      </c>
      <c r="F68" s="194" t="s">
        <v>134</v>
      </c>
      <c r="G68" s="194">
        <v>1022384367</v>
      </c>
      <c r="H68" s="212" t="s">
        <v>5505</v>
      </c>
      <c r="I68" s="213" t="s">
        <v>135</v>
      </c>
      <c r="J68" s="214" t="s">
        <v>172</v>
      </c>
      <c r="K68" s="215">
        <v>46029</v>
      </c>
      <c r="L68" s="215">
        <v>46030</v>
      </c>
      <c r="M68" s="194" t="s">
        <v>137</v>
      </c>
      <c r="N68" s="215">
        <v>46030</v>
      </c>
      <c r="O68" s="194" t="s">
        <v>5673</v>
      </c>
      <c r="P68" s="220">
        <v>6526</v>
      </c>
      <c r="Q68" s="215">
        <v>46030</v>
      </c>
      <c r="R68" s="220">
        <v>4926</v>
      </c>
      <c r="S68" s="215">
        <v>46028</v>
      </c>
      <c r="T68" s="215">
        <v>46030</v>
      </c>
      <c r="U68" s="215">
        <v>46272</v>
      </c>
      <c r="V68" s="215" t="s">
        <v>5632</v>
      </c>
      <c r="W68" s="215" t="s">
        <v>5628</v>
      </c>
      <c r="X68" s="216" t="s">
        <v>138</v>
      </c>
      <c r="Y68" s="217">
        <v>48213888</v>
      </c>
      <c r="Z68" s="218" t="s">
        <v>5858</v>
      </c>
      <c r="AA68" s="218">
        <v>48213888</v>
      </c>
      <c r="AB68" s="218" t="s">
        <v>5858</v>
      </c>
      <c r="AC68" s="219">
        <v>1</v>
      </c>
      <c r="AD68" s="219">
        <v>30</v>
      </c>
      <c r="AE68" s="219">
        <v>2</v>
      </c>
      <c r="AF68" s="219">
        <v>2026</v>
      </c>
      <c r="AG68" s="218">
        <v>6026736</v>
      </c>
      <c r="AH68" s="218">
        <v>6026736</v>
      </c>
      <c r="AI68" s="194"/>
      <c r="AJ68" s="192">
        <v>5327104</v>
      </c>
      <c r="AK68" s="193" t="s">
        <v>5859</v>
      </c>
      <c r="AL68" s="193" t="s">
        <v>5859</v>
      </c>
      <c r="AM68" s="193" t="s">
        <v>5859</v>
      </c>
      <c r="AN68" s="193" t="s">
        <v>5859</v>
      </c>
      <c r="AO68" s="193">
        <v>5327104.2699999996</v>
      </c>
      <c r="AP68" s="193">
        <v>1331776.07</v>
      </c>
      <c r="AQ68" s="193">
        <v>594859977</v>
      </c>
      <c r="AR68" s="193">
        <v>3995328.2</v>
      </c>
      <c r="AS68" s="193">
        <v>1331776.07</v>
      </c>
      <c r="AT68" s="193">
        <v>76.28</v>
      </c>
      <c r="AU68" s="193" t="s">
        <v>5859</v>
      </c>
      <c r="AV68" s="193">
        <v>51459.83</v>
      </c>
      <c r="AW68" s="193" t="s">
        <v>5859</v>
      </c>
      <c r="AX68" s="193">
        <v>5975276</v>
      </c>
      <c r="AY68" s="194" t="s">
        <v>139</v>
      </c>
      <c r="AZ68" s="194" t="s">
        <v>139</v>
      </c>
      <c r="BA68" s="194">
        <v>1</v>
      </c>
      <c r="BB68" s="194" t="s">
        <v>139</v>
      </c>
      <c r="BC68" s="194"/>
      <c r="BD68" s="194"/>
      <c r="BE68" s="194"/>
      <c r="BF68" s="195">
        <v>2410694</v>
      </c>
      <c r="BG68" s="195">
        <v>301337</v>
      </c>
      <c r="BH68" s="195">
        <v>385711</v>
      </c>
      <c r="BI68" s="195">
        <v>12584</v>
      </c>
      <c r="BJ68" s="195" t="s">
        <v>5859</v>
      </c>
      <c r="BK68" s="195">
        <v>699632</v>
      </c>
      <c r="BL68" s="194" t="s">
        <v>139</v>
      </c>
      <c r="BM68" s="194" t="s">
        <v>139</v>
      </c>
      <c r="BN68" s="194" t="s">
        <v>139</v>
      </c>
      <c r="BO68" s="194" t="s">
        <v>139</v>
      </c>
      <c r="BP68" s="194">
        <v>8211</v>
      </c>
      <c r="BQ68" s="194" t="s">
        <v>139</v>
      </c>
      <c r="BR68" s="194"/>
      <c r="BS68" s="194">
        <v>12</v>
      </c>
      <c r="BT68" s="194" t="s">
        <v>139</v>
      </c>
      <c r="BU68" s="194"/>
      <c r="BV68" s="194">
        <v>12</v>
      </c>
      <c r="BW68" s="194" t="s">
        <v>140</v>
      </c>
      <c r="BX68" s="194" t="s">
        <v>139</v>
      </c>
      <c r="BY68" s="194"/>
      <c r="BZ68" s="194"/>
      <c r="CA68" s="215">
        <v>46083</v>
      </c>
      <c r="CB68" s="220"/>
      <c r="CC68" s="225">
        <v>23577</v>
      </c>
      <c r="CD68" s="221" t="s">
        <v>141</v>
      </c>
      <c r="CE68" s="222">
        <v>46087</v>
      </c>
      <c r="CF68" s="221"/>
    </row>
    <row r="69" spans="1:84" s="223" customFormat="1" ht="12" x14ac:dyDescent="0.3">
      <c r="A69" s="204"/>
      <c r="B69" s="224" t="s">
        <v>5664</v>
      </c>
      <c r="C69" s="211" t="s">
        <v>6007</v>
      </c>
      <c r="D69" s="194">
        <v>2</v>
      </c>
      <c r="E69" s="194">
        <v>2026</v>
      </c>
      <c r="F69" s="194" t="s">
        <v>134</v>
      </c>
      <c r="G69" s="194">
        <v>43985012</v>
      </c>
      <c r="H69" s="212" t="s">
        <v>4391</v>
      </c>
      <c r="I69" s="213" t="s">
        <v>5639</v>
      </c>
      <c r="J69" s="214" t="s">
        <v>136</v>
      </c>
      <c r="K69" s="215">
        <v>46030</v>
      </c>
      <c r="L69" s="215">
        <v>46030</v>
      </c>
      <c r="M69" s="194" t="s">
        <v>137</v>
      </c>
      <c r="N69" s="215">
        <v>46030</v>
      </c>
      <c r="O69" s="194" t="s">
        <v>5665</v>
      </c>
      <c r="P69" s="220">
        <v>5026</v>
      </c>
      <c r="Q69" s="215">
        <v>46030</v>
      </c>
      <c r="R69" s="220">
        <v>7526</v>
      </c>
      <c r="S69" s="215">
        <v>46028</v>
      </c>
      <c r="T69" s="215">
        <v>46030</v>
      </c>
      <c r="U69" s="215">
        <v>46272</v>
      </c>
      <c r="V69" s="215" t="s">
        <v>5632</v>
      </c>
      <c r="W69" s="215" t="s">
        <v>5628</v>
      </c>
      <c r="X69" s="216" t="s">
        <v>138</v>
      </c>
      <c r="Y69" s="217">
        <v>58869856</v>
      </c>
      <c r="Z69" s="218" t="s">
        <v>5858</v>
      </c>
      <c r="AA69" s="218">
        <v>58869856</v>
      </c>
      <c r="AB69" s="218" t="s">
        <v>5858</v>
      </c>
      <c r="AC69" s="219">
        <v>1</v>
      </c>
      <c r="AD69" s="219">
        <v>30</v>
      </c>
      <c r="AE69" s="219">
        <v>2</v>
      </c>
      <c r="AF69" s="219">
        <v>2026</v>
      </c>
      <c r="AG69" s="218">
        <v>7358732</v>
      </c>
      <c r="AH69" s="218">
        <v>7358732</v>
      </c>
      <c r="AI69" s="194"/>
      <c r="AJ69" s="192">
        <v>6504472</v>
      </c>
      <c r="AK69" s="193" t="s">
        <v>5859</v>
      </c>
      <c r="AL69" s="193" t="s">
        <v>5859</v>
      </c>
      <c r="AM69" s="193" t="s">
        <v>5859</v>
      </c>
      <c r="AN69" s="193" t="s">
        <v>5859</v>
      </c>
      <c r="AO69" s="193">
        <v>6504471.5199999996</v>
      </c>
      <c r="AP69" s="193">
        <v>1626117.88</v>
      </c>
      <c r="AQ69" s="193">
        <v>726332653</v>
      </c>
      <c r="AR69" s="193">
        <v>4878353.6399999997</v>
      </c>
      <c r="AS69" s="193">
        <v>1626117.88</v>
      </c>
      <c r="AT69" s="193">
        <v>93.14</v>
      </c>
      <c r="AU69" s="193" t="s">
        <v>5859</v>
      </c>
      <c r="AV69" s="193">
        <v>56328.72</v>
      </c>
      <c r="AW69" s="193" t="s">
        <v>5859</v>
      </c>
      <c r="AX69" s="193">
        <v>7302403</v>
      </c>
      <c r="AY69" s="194" t="s">
        <v>139</v>
      </c>
      <c r="AZ69" s="194" t="s">
        <v>139</v>
      </c>
      <c r="BA69" s="194">
        <v>1</v>
      </c>
      <c r="BB69" s="194" t="s">
        <v>139</v>
      </c>
      <c r="BC69" s="194"/>
      <c r="BD69" s="194"/>
      <c r="BE69" s="194"/>
      <c r="BF69" s="195">
        <v>2943493</v>
      </c>
      <c r="BG69" s="195">
        <v>367937</v>
      </c>
      <c r="BH69" s="195">
        <v>470959</v>
      </c>
      <c r="BI69" s="195">
        <v>15365</v>
      </c>
      <c r="BJ69" s="195" t="s">
        <v>5859</v>
      </c>
      <c r="BK69" s="195">
        <v>854260</v>
      </c>
      <c r="BL69" s="194" t="s">
        <v>139</v>
      </c>
      <c r="BM69" s="194" t="s">
        <v>139</v>
      </c>
      <c r="BN69" s="194" t="s">
        <v>139</v>
      </c>
      <c r="BO69" s="194" t="s">
        <v>139</v>
      </c>
      <c r="BP69" s="194">
        <v>74901</v>
      </c>
      <c r="BQ69" s="194" t="s">
        <v>139</v>
      </c>
      <c r="BR69" s="194"/>
      <c r="BS69" s="194">
        <v>12</v>
      </c>
      <c r="BT69" s="194" t="s">
        <v>139</v>
      </c>
      <c r="BU69" s="194"/>
      <c r="BV69" s="194">
        <v>12</v>
      </c>
      <c r="BW69" s="194" t="s">
        <v>140</v>
      </c>
      <c r="BX69" s="194" t="s">
        <v>139</v>
      </c>
      <c r="BY69" s="194"/>
      <c r="BZ69" s="194"/>
      <c r="CA69" s="215">
        <v>46084</v>
      </c>
      <c r="CB69" s="220"/>
      <c r="CC69" s="225">
        <v>24410</v>
      </c>
      <c r="CD69" s="221" t="s">
        <v>141</v>
      </c>
      <c r="CE69" s="222">
        <v>46091</v>
      </c>
      <c r="CF69" s="221"/>
    </row>
    <row r="70" spans="1:84" s="223" customFormat="1" ht="12" x14ac:dyDescent="0.3">
      <c r="A70" s="204"/>
      <c r="B70" s="224" t="s">
        <v>6008</v>
      </c>
      <c r="C70" s="211" t="s">
        <v>6009</v>
      </c>
      <c r="D70" s="194">
        <v>2</v>
      </c>
      <c r="E70" s="194">
        <v>2026</v>
      </c>
      <c r="F70" s="194" t="s">
        <v>134</v>
      </c>
      <c r="G70" s="194">
        <v>1018503919</v>
      </c>
      <c r="H70" s="212" t="s">
        <v>2302</v>
      </c>
      <c r="I70" s="213" t="s">
        <v>5637</v>
      </c>
      <c r="J70" s="214" t="s">
        <v>168</v>
      </c>
      <c r="K70" s="215">
        <v>46035</v>
      </c>
      <c r="L70" s="215">
        <v>46036</v>
      </c>
      <c r="M70" s="194" t="s">
        <v>137</v>
      </c>
      <c r="N70" s="215">
        <v>46036</v>
      </c>
      <c r="O70" s="194" t="s">
        <v>6010</v>
      </c>
      <c r="P70" s="220">
        <v>22426</v>
      </c>
      <c r="Q70" s="215">
        <v>46036</v>
      </c>
      <c r="R70" s="220">
        <v>50626</v>
      </c>
      <c r="S70" s="215">
        <v>46032</v>
      </c>
      <c r="T70" s="215">
        <v>46036</v>
      </c>
      <c r="U70" s="215">
        <v>46278</v>
      </c>
      <c r="V70" s="215" t="s">
        <v>5632</v>
      </c>
      <c r="W70" s="215" t="s">
        <v>5628</v>
      </c>
      <c r="X70" s="216" t="s">
        <v>138</v>
      </c>
      <c r="Y70" s="217">
        <v>23670224</v>
      </c>
      <c r="Z70" s="218" t="s">
        <v>5858</v>
      </c>
      <c r="AA70" s="218">
        <v>23670224</v>
      </c>
      <c r="AB70" s="218" t="s">
        <v>5858</v>
      </c>
      <c r="AC70" s="219">
        <v>1</v>
      </c>
      <c r="AD70" s="219">
        <v>30</v>
      </c>
      <c r="AE70" s="219">
        <v>2</v>
      </c>
      <c r="AF70" s="219">
        <v>2026</v>
      </c>
      <c r="AG70" s="218">
        <v>2958778</v>
      </c>
      <c r="AH70" s="218">
        <v>2958778</v>
      </c>
      <c r="AI70" s="194"/>
      <c r="AJ70" s="192">
        <v>2958778</v>
      </c>
      <c r="AK70" s="193" t="s">
        <v>5859</v>
      </c>
      <c r="AL70" s="193" t="s">
        <v>5859</v>
      </c>
      <c r="AM70" s="193" t="s">
        <v>5859</v>
      </c>
      <c r="AN70" s="193" t="s">
        <v>5859</v>
      </c>
      <c r="AO70" s="193">
        <v>2958778</v>
      </c>
      <c r="AP70" s="193">
        <v>739694.5</v>
      </c>
      <c r="AQ70" s="193">
        <v>330396877</v>
      </c>
      <c r="AR70" s="193">
        <v>2219083.5</v>
      </c>
      <c r="AS70" s="193">
        <v>739694.5</v>
      </c>
      <c r="AT70" s="193">
        <v>42.37</v>
      </c>
      <c r="AU70" s="193" t="s">
        <v>5859</v>
      </c>
      <c r="AV70" s="193">
        <v>28581.8</v>
      </c>
      <c r="AW70" s="193" t="s">
        <v>5859</v>
      </c>
      <c r="AX70" s="193">
        <v>2930196</v>
      </c>
      <c r="AY70" s="194" t="s">
        <v>139</v>
      </c>
      <c r="AZ70" s="194" t="s">
        <v>143</v>
      </c>
      <c r="BA70" s="194">
        <v>1</v>
      </c>
      <c r="BB70" s="194" t="s">
        <v>143</v>
      </c>
      <c r="BC70" s="194"/>
      <c r="BD70" s="194"/>
      <c r="BE70" s="194"/>
      <c r="BF70" s="195"/>
      <c r="BG70" s="195" t="s">
        <v>5866</v>
      </c>
      <c r="BH70" s="195" t="s">
        <v>5859</v>
      </c>
      <c r="BI70" s="195" t="s">
        <v>5859</v>
      </c>
      <c r="BJ70" s="195" t="s">
        <v>5859</v>
      </c>
      <c r="BK70" s="195" t="s">
        <v>5859</v>
      </c>
      <c r="BL70" s="194" t="s">
        <v>139</v>
      </c>
      <c r="BM70" s="194" t="s">
        <v>139</v>
      </c>
      <c r="BN70" s="194" t="s">
        <v>139</v>
      </c>
      <c r="BO70" s="194" t="s">
        <v>139</v>
      </c>
      <c r="BP70" s="194">
        <v>8299</v>
      </c>
      <c r="BQ70" s="194" t="s">
        <v>139</v>
      </c>
      <c r="BR70" s="194"/>
      <c r="BS70" s="194">
        <v>12</v>
      </c>
      <c r="BT70" s="194" t="s">
        <v>139</v>
      </c>
      <c r="BU70" s="194"/>
      <c r="BV70" s="194">
        <v>12</v>
      </c>
      <c r="BW70" s="194" t="s">
        <v>140</v>
      </c>
      <c r="BX70" s="194" t="s">
        <v>139</v>
      </c>
      <c r="BY70" s="194"/>
      <c r="BZ70" s="194"/>
      <c r="CA70" s="215">
        <v>46080</v>
      </c>
      <c r="CB70" s="220"/>
      <c r="CC70" s="225">
        <v>23150</v>
      </c>
      <c r="CD70" s="221" t="s">
        <v>141</v>
      </c>
      <c r="CE70" s="222">
        <v>46057</v>
      </c>
      <c r="CF70" s="221"/>
    </row>
    <row r="71" spans="1:84" s="223" customFormat="1" ht="12" x14ac:dyDescent="0.3">
      <c r="A71" s="204"/>
      <c r="B71" s="224" t="s">
        <v>6011</v>
      </c>
      <c r="C71" s="211" t="s">
        <v>6012</v>
      </c>
      <c r="D71" s="194">
        <v>2</v>
      </c>
      <c r="E71" s="194">
        <v>2026</v>
      </c>
      <c r="F71" s="194" t="s">
        <v>134</v>
      </c>
      <c r="G71" s="194">
        <v>1000351790</v>
      </c>
      <c r="H71" s="212" t="s">
        <v>3430</v>
      </c>
      <c r="I71" s="213" t="s">
        <v>164</v>
      </c>
      <c r="J71" s="214" t="s">
        <v>163</v>
      </c>
      <c r="K71" s="215">
        <v>46035</v>
      </c>
      <c r="L71" s="215">
        <v>46036</v>
      </c>
      <c r="M71" s="194" t="s">
        <v>137</v>
      </c>
      <c r="N71" s="215">
        <v>46038</v>
      </c>
      <c r="O71" s="194" t="s">
        <v>6013</v>
      </c>
      <c r="P71" s="220">
        <v>23326</v>
      </c>
      <c r="Q71" s="215">
        <v>46036</v>
      </c>
      <c r="R71" s="220">
        <v>11426</v>
      </c>
      <c r="S71" s="215">
        <v>46028</v>
      </c>
      <c r="T71" s="215">
        <v>46038</v>
      </c>
      <c r="U71" s="215">
        <v>46280</v>
      </c>
      <c r="V71" s="215" t="s">
        <v>5632</v>
      </c>
      <c r="W71" s="215" t="s">
        <v>5628</v>
      </c>
      <c r="X71" s="216"/>
      <c r="Y71" s="217">
        <v>27862736</v>
      </c>
      <c r="Z71" s="218" t="s">
        <v>5858</v>
      </c>
      <c r="AA71" s="218">
        <v>27862736</v>
      </c>
      <c r="AB71" s="218" t="s">
        <v>5858</v>
      </c>
      <c r="AC71" s="219">
        <v>1</v>
      </c>
      <c r="AD71" s="219">
        <v>30</v>
      </c>
      <c r="AE71" s="219">
        <v>2</v>
      </c>
      <c r="AF71" s="219">
        <v>2026</v>
      </c>
      <c r="AG71" s="218">
        <v>3482842</v>
      </c>
      <c r="AH71" s="218">
        <v>3482842</v>
      </c>
      <c r="AI71" s="194"/>
      <c r="AJ71" s="192">
        <v>3482842</v>
      </c>
      <c r="AK71" s="193" t="s">
        <v>5859</v>
      </c>
      <c r="AL71" s="193" t="s">
        <v>5859</v>
      </c>
      <c r="AM71" s="193" t="s">
        <v>5859</v>
      </c>
      <c r="AN71" s="193" t="s">
        <v>5859</v>
      </c>
      <c r="AO71" s="193">
        <v>3482842</v>
      </c>
      <c r="AP71" s="193">
        <v>870710.5</v>
      </c>
      <c r="AQ71" s="193">
        <v>388917357</v>
      </c>
      <c r="AR71" s="193">
        <v>2612131.5</v>
      </c>
      <c r="AS71" s="193">
        <v>870710.5</v>
      </c>
      <c r="AT71" s="193">
        <v>49.87</v>
      </c>
      <c r="AU71" s="193" t="s">
        <v>5859</v>
      </c>
      <c r="AV71" s="193">
        <v>33644.25</v>
      </c>
      <c r="AW71" s="193" t="s">
        <v>5859</v>
      </c>
      <c r="AX71" s="193">
        <v>3449198</v>
      </c>
      <c r="AY71" s="194" t="s">
        <v>139</v>
      </c>
      <c r="AZ71" s="194" t="s">
        <v>143</v>
      </c>
      <c r="BA71" s="194">
        <v>1</v>
      </c>
      <c r="BB71" s="194" t="s">
        <v>139</v>
      </c>
      <c r="BC71" s="194"/>
      <c r="BD71" s="194"/>
      <c r="BE71" s="194"/>
      <c r="BF71" s="195"/>
      <c r="BG71" s="195" t="s">
        <v>5866</v>
      </c>
      <c r="BH71" s="195" t="s">
        <v>5859</v>
      </c>
      <c r="BI71" s="195" t="s">
        <v>5859</v>
      </c>
      <c r="BJ71" s="195" t="s">
        <v>5859</v>
      </c>
      <c r="BK71" s="195" t="s">
        <v>5859</v>
      </c>
      <c r="BL71" s="194" t="s">
        <v>139</v>
      </c>
      <c r="BM71" s="194" t="s">
        <v>139</v>
      </c>
      <c r="BN71" s="194" t="s">
        <v>139</v>
      </c>
      <c r="BO71" s="194" t="s">
        <v>139</v>
      </c>
      <c r="BP71" s="194">
        <v>86921</v>
      </c>
      <c r="BQ71" s="194" t="s">
        <v>139</v>
      </c>
      <c r="BR71" s="194"/>
      <c r="BS71" s="194">
        <v>12</v>
      </c>
      <c r="BT71" s="194" t="s">
        <v>139</v>
      </c>
      <c r="BU71" s="194"/>
      <c r="BV71" s="194">
        <v>12</v>
      </c>
      <c r="BW71" s="194" t="s">
        <v>140</v>
      </c>
      <c r="BX71" s="194" t="s">
        <v>139</v>
      </c>
      <c r="BY71" s="194"/>
      <c r="BZ71" s="194"/>
      <c r="CA71" s="215">
        <v>46090</v>
      </c>
      <c r="CB71" s="220"/>
      <c r="CC71" s="225">
        <v>26362</v>
      </c>
      <c r="CD71" s="221" t="s">
        <v>141</v>
      </c>
      <c r="CE71" s="222">
        <v>46093</v>
      </c>
      <c r="CF71" s="221"/>
    </row>
    <row r="72" spans="1:84" s="223" customFormat="1" ht="12" x14ac:dyDescent="0.3">
      <c r="A72" s="204"/>
      <c r="B72" s="224" t="s">
        <v>5751</v>
      </c>
      <c r="C72" s="211" t="s">
        <v>6014</v>
      </c>
      <c r="D72" s="194">
        <v>2</v>
      </c>
      <c r="E72" s="194">
        <v>2026</v>
      </c>
      <c r="F72" s="194" t="s">
        <v>134</v>
      </c>
      <c r="G72" s="194">
        <v>11202673</v>
      </c>
      <c r="H72" s="212" t="s">
        <v>5260</v>
      </c>
      <c r="I72" s="213" t="s">
        <v>173</v>
      </c>
      <c r="J72" s="214" t="s">
        <v>159</v>
      </c>
      <c r="K72" s="215">
        <v>46035</v>
      </c>
      <c r="L72" s="215">
        <v>46036</v>
      </c>
      <c r="M72" s="194" t="s">
        <v>137</v>
      </c>
      <c r="N72" s="215">
        <v>46038</v>
      </c>
      <c r="O72" s="194" t="s">
        <v>5753</v>
      </c>
      <c r="P72" s="220">
        <v>23826</v>
      </c>
      <c r="Q72" s="215">
        <v>46037</v>
      </c>
      <c r="R72" s="220">
        <v>4026</v>
      </c>
      <c r="S72" s="215">
        <v>46028</v>
      </c>
      <c r="T72" s="215">
        <v>46038</v>
      </c>
      <c r="U72" s="215">
        <v>46280</v>
      </c>
      <c r="V72" s="215" t="s">
        <v>5632</v>
      </c>
      <c r="W72" s="215" t="s">
        <v>5628</v>
      </c>
      <c r="X72" s="216" t="s">
        <v>138</v>
      </c>
      <c r="Y72" s="217">
        <v>36946512</v>
      </c>
      <c r="Z72" s="218" t="s">
        <v>5858</v>
      </c>
      <c r="AA72" s="218">
        <v>36946512</v>
      </c>
      <c r="AB72" s="218" t="s">
        <v>5858</v>
      </c>
      <c r="AC72" s="219">
        <v>1</v>
      </c>
      <c r="AD72" s="219">
        <v>30</v>
      </c>
      <c r="AE72" s="219">
        <v>2</v>
      </c>
      <c r="AF72" s="219">
        <v>2026</v>
      </c>
      <c r="AG72" s="218">
        <v>4618314</v>
      </c>
      <c r="AH72" s="218">
        <v>4618314</v>
      </c>
      <c r="AI72" s="194"/>
      <c r="AJ72" s="192">
        <v>4082183</v>
      </c>
      <c r="AK72" s="193" t="s">
        <v>5859</v>
      </c>
      <c r="AL72" s="193" t="s">
        <v>5859</v>
      </c>
      <c r="AM72" s="193" t="s">
        <v>5859</v>
      </c>
      <c r="AN72" s="193" t="s">
        <v>5859</v>
      </c>
      <c r="AO72" s="193">
        <v>4082183.16</v>
      </c>
      <c r="AP72" s="193">
        <v>1020545.79</v>
      </c>
      <c r="AQ72" s="193">
        <v>455843787</v>
      </c>
      <c r="AR72" s="193">
        <v>3061637.37</v>
      </c>
      <c r="AS72" s="193">
        <v>1020545.79</v>
      </c>
      <c r="AT72" s="193">
        <v>58.46</v>
      </c>
      <c r="AU72" s="193" t="s">
        <v>5859</v>
      </c>
      <c r="AV72" s="193">
        <v>39433.89</v>
      </c>
      <c r="AW72" s="193" t="s">
        <v>5859</v>
      </c>
      <c r="AX72" s="193">
        <v>4578880</v>
      </c>
      <c r="AY72" s="194" t="s">
        <v>139</v>
      </c>
      <c r="AZ72" s="194" t="s">
        <v>139</v>
      </c>
      <c r="BA72" s="194">
        <v>1</v>
      </c>
      <c r="BB72" s="194" t="s">
        <v>139</v>
      </c>
      <c r="BC72" s="194"/>
      <c r="BD72" s="194"/>
      <c r="BE72" s="194"/>
      <c r="BF72" s="195">
        <v>1847326</v>
      </c>
      <c r="BG72" s="195">
        <v>230916</v>
      </c>
      <c r="BH72" s="195">
        <v>295572</v>
      </c>
      <c r="BI72" s="195">
        <v>9643</v>
      </c>
      <c r="BJ72" s="195" t="s">
        <v>5859</v>
      </c>
      <c r="BK72" s="195">
        <v>536131</v>
      </c>
      <c r="BL72" s="194" t="s">
        <v>139</v>
      </c>
      <c r="BM72" s="194" t="s">
        <v>139</v>
      </c>
      <c r="BN72" s="194" t="s">
        <v>139</v>
      </c>
      <c r="BO72" s="194" t="s">
        <v>139</v>
      </c>
      <c r="BP72" s="194">
        <v>8211</v>
      </c>
      <c r="BQ72" s="194" t="s">
        <v>139</v>
      </c>
      <c r="BR72" s="194"/>
      <c r="BS72" s="194">
        <v>12</v>
      </c>
      <c r="BT72" s="194" t="s">
        <v>139</v>
      </c>
      <c r="BU72" s="194"/>
      <c r="BV72" s="194">
        <v>12</v>
      </c>
      <c r="BW72" s="194" t="s">
        <v>140</v>
      </c>
      <c r="BX72" s="194" t="s">
        <v>139</v>
      </c>
      <c r="BY72" s="194"/>
      <c r="BZ72" s="194"/>
      <c r="CA72" s="215">
        <v>46080</v>
      </c>
      <c r="CB72" s="220"/>
      <c r="CC72" s="225">
        <v>22796</v>
      </c>
      <c r="CD72" s="221" t="s">
        <v>141</v>
      </c>
      <c r="CE72" s="222">
        <v>46083</v>
      </c>
      <c r="CF72" s="221"/>
    </row>
    <row r="73" spans="1:84" s="223" customFormat="1" ht="12" x14ac:dyDescent="0.3">
      <c r="A73" s="204"/>
      <c r="B73" s="224" t="s">
        <v>5754</v>
      </c>
      <c r="C73" s="211" t="s">
        <v>6015</v>
      </c>
      <c r="D73" s="194">
        <v>2</v>
      </c>
      <c r="E73" s="194">
        <v>2026</v>
      </c>
      <c r="F73" s="194" t="s">
        <v>134</v>
      </c>
      <c r="G73" s="194">
        <v>52076998</v>
      </c>
      <c r="H73" s="212" t="s">
        <v>2659</v>
      </c>
      <c r="I73" s="213" t="s">
        <v>173</v>
      </c>
      <c r="J73" s="214" t="s">
        <v>159</v>
      </c>
      <c r="K73" s="215">
        <v>46036</v>
      </c>
      <c r="L73" s="215">
        <v>46042</v>
      </c>
      <c r="M73" s="194" t="s">
        <v>137</v>
      </c>
      <c r="N73" s="215">
        <v>46038</v>
      </c>
      <c r="O73" s="194" t="s">
        <v>5755</v>
      </c>
      <c r="P73" s="220">
        <v>24326</v>
      </c>
      <c r="Q73" s="215">
        <v>46037</v>
      </c>
      <c r="R73" s="220">
        <v>3726</v>
      </c>
      <c r="S73" s="215">
        <v>46028</v>
      </c>
      <c r="T73" s="215">
        <v>46042</v>
      </c>
      <c r="U73" s="215">
        <v>46284</v>
      </c>
      <c r="V73" s="215" t="s">
        <v>5632</v>
      </c>
      <c r="W73" s="215" t="s">
        <v>5628</v>
      </c>
      <c r="X73" s="216" t="s">
        <v>138</v>
      </c>
      <c r="Y73" s="217">
        <v>25266160</v>
      </c>
      <c r="Z73" s="218" t="s">
        <v>5858</v>
      </c>
      <c r="AA73" s="218">
        <v>25266160</v>
      </c>
      <c r="AB73" s="218" t="s">
        <v>5858</v>
      </c>
      <c r="AC73" s="219">
        <v>1</v>
      </c>
      <c r="AD73" s="219">
        <v>30</v>
      </c>
      <c r="AE73" s="219">
        <v>2</v>
      </c>
      <c r="AF73" s="219">
        <v>2026</v>
      </c>
      <c r="AG73" s="218">
        <v>3158270</v>
      </c>
      <c r="AH73" s="218">
        <v>3158270</v>
      </c>
      <c r="AI73" s="194"/>
      <c r="AJ73" s="192">
        <v>2650122</v>
      </c>
      <c r="AK73" s="193" t="s">
        <v>5859</v>
      </c>
      <c r="AL73" s="193" t="s">
        <v>5859</v>
      </c>
      <c r="AM73" s="193" t="s">
        <v>5859</v>
      </c>
      <c r="AN73" s="193" t="s">
        <v>5859</v>
      </c>
      <c r="AO73" s="193">
        <v>2650122.35</v>
      </c>
      <c r="AP73" s="193">
        <v>662530.59</v>
      </c>
      <c r="AQ73" s="193">
        <v>295930329</v>
      </c>
      <c r="AR73" s="193">
        <v>1987591.76</v>
      </c>
      <c r="AS73" s="193">
        <v>662530.59</v>
      </c>
      <c r="AT73" s="193">
        <v>37.950000000000003</v>
      </c>
      <c r="AU73" s="193" t="s">
        <v>5859</v>
      </c>
      <c r="AV73" s="193">
        <v>25600.18</v>
      </c>
      <c r="AW73" s="193" t="s">
        <v>5859</v>
      </c>
      <c r="AX73" s="193">
        <v>3132670</v>
      </c>
      <c r="AY73" s="194" t="s">
        <v>139</v>
      </c>
      <c r="AZ73" s="194" t="s">
        <v>139</v>
      </c>
      <c r="BA73" s="194">
        <v>1</v>
      </c>
      <c r="BB73" s="194" t="s">
        <v>139</v>
      </c>
      <c r="BC73" s="194"/>
      <c r="BD73" s="194"/>
      <c r="BE73" s="194"/>
      <c r="BF73" s="195">
        <v>1750905</v>
      </c>
      <c r="BG73" s="195">
        <v>218863</v>
      </c>
      <c r="BH73" s="195">
        <v>280145</v>
      </c>
      <c r="BI73" s="195">
        <v>9140</v>
      </c>
      <c r="BJ73" s="195" t="s">
        <v>5859</v>
      </c>
      <c r="BK73" s="195">
        <v>508148</v>
      </c>
      <c r="BL73" s="194" t="s">
        <v>139</v>
      </c>
      <c r="BM73" s="194" t="s">
        <v>139</v>
      </c>
      <c r="BN73" s="194" t="s">
        <v>139</v>
      </c>
      <c r="BO73" s="194" t="s">
        <v>139</v>
      </c>
      <c r="BP73" s="194">
        <v>8299</v>
      </c>
      <c r="BQ73" s="194" t="s">
        <v>139</v>
      </c>
      <c r="BR73" s="194"/>
      <c r="BS73" s="194">
        <v>12</v>
      </c>
      <c r="BT73" s="194" t="s">
        <v>139</v>
      </c>
      <c r="BU73" s="194"/>
      <c r="BV73" s="194">
        <v>12</v>
      </c>
      <c r="BW73" s="194" t="s">
        <v>140</v>
      </c>
      <c r="BX73" s="194" t="s">
        <v>139</v>
      </c>
      <c r="BY73" s="194"/>
      <c r="BZ73" s="194"/>
      <c r="CA73" s="215">
        <v>46080</v>
      </c>
      <c r="CB73" s="220"/>
      <c r="CC73" s="225">
        <v>22816</v>
      </c>
      <c r="CD73" s="221" t="s">
        <v>141</v>
      </c>
      <c r="CE73" s="222">
        <v>46080</v>
      </c>
      <c r="CF73" s="221"/>
    </row>
    <row r="74" spans="1:84" s="223" customFormat="1" ht="12" x14ac:dyDescent="0.3">
      <c r="A74" s="204"/>
      <c r="B74" s="224" t="s">
        <v>5749</v>
      </c>
      <c r="C74" s="211" t="s">
        <v>6016</v>
      </c>
      <c r="D74" s="194">
        <v>2</v>
      </c>
      <c r="E74" s="194">
        <v>2026</v>
      </c>
      <c r="F74" s="194" t="s">
        <v>341</v>
      </c>
      <c r="G74" s="194">
        <v>12563114</v>
      </c>
      <c r="H74" s="212" t="s">
        <v>5750</v>
      </c>
      <c r="I74" s="213" t="s">
        <v>5739</v>
      </c>
      <c r="J74" s="214" t="s">
        <v>184</v>
      </c>
      <c r="K74" s="215">
        <v>46036</v>
      </c>
      <c r="L74" s="215">
        <v>46036</v>
      </c>
      <c r="M74" s="194" t="s">
        <v>137</v>
      </c>
      <c r="N74" s="215">
        <v>46036</v>
      </c>
      <c r="O74" s="194" t="s">
        <v>5752</v>
      </c>
      <c r="P74" s="220">
        <v>23526</v>
      </c>
      <c r="Q74" s="215">
        <v>46037</v>
      </c>
      <c r="R74" s="220">
        <v>9026</v>
      </c>
      <c r="S74" s="215">
        <v>46028</v>
      </c>
      <c r="T74" s="215">
        <v>46037</v>
      </c>
      <c r="U74" s="215">
        <v>46279</v>
      </c>
      <c r="V74" s="215" t="s">
        <v>5632</v>
      </c>
      <c r="W74" s="215" t="s">
        <v>5628</v>
      </c>
      <c r="X74" s="216" t="s">
        <v>138</v>
      </c>
      <c r="Y74" s="217">
        <v>122295048</v>
      </c>
      <c r="Z74" s="218" t="s">
        <v>5858</v>
      </c>
      <c r="AA74" s="218">
        <v>122295048</v>
      </c>
      <c r="AB74" s="218" t="s">
        <v>5858</v>
      </c>
      <c r="AC74" s="219">
        <v>1</v>
      </c>
      <c r="AD74" s="219">
        <v>30</v>
      </c>
      <c r="AE74" s="219">
        <v>2</v>
      </c>
      <c r="AF74" s="219">
        <v>2026</v>
      </c>
      <c r="AG74" s="218">
        <v>15286881</v>
      </c>
      <c r="AH74" s="218">
        <v>15286881</v>
      </c>
      <c r="AI74" s="194"/>
      <c r="AJ74" s="192">
        <v>13512258</v>
      </c>
      <c r="AK74" s="193" t="s">
        <v>5859</v>
      </c>
      <c r="AL74" s="193" t="s">
        <v>5859</v>
      </c>
      <c r="AM74" s="193" t="s">
        <v>5859</v>
      </c>
      <c r="AN74" s="193" t="s">
        <v>5859</v>
      </c>
      <c r="AO74" s="193">
        <v>13512257.560000001</v>
      </c>
      <c r="AP74" s="193">
        <v>3378064.39</v>
      </c>
      <c r="AQ74" s="193">
        <v>1508868761</v>
      </c>
      <c r="AR74" s="193">
        <v>10134193.17</v>
      </c>
      <c r="AS74" s="193">
        <v>3378064.39</v>
      </c>
      <c r="AT74" s="193">
        <v>193.5</v>
      </c>
      <c r="AU74" s="193">
        <v>1161606</v>
      </c>
      <c r="AV74" s="193" t="s">
        <v>5859</v>
      </c>
      <c r="AW74" s="193" t="s">
        <v>5859</v>
      </c>
      <c r="AX74" s="193">
        <v>14125275</v>
      </c>
      <c r="AY74" s="194" t="s">
        <v>139</v>
      </c>
      <c r="AZ74" s="194" t="s">
        <v>139</v>
      </c>
      <c r="BA74" s="194">
        <v>1</v>
      </c>
      <c r="BB74" s="194" t="s">
        <v>139</v>
      </c>
      <c r="BC74" s="194"/>
      <c r="BD74" s="194"/>
      <c r="BE74" s="194"/>
      <c r="BF74" s="195">
        <v>6114752</v>
      </c>
      <c r="BG74" s="195">
        <v>764344</v>
      </c>
      <c r="BH74" s="195">
        <v>978360</v>
      </c>
      <c r="BI74" s="195">
        <v>31919</v>
      </c>
      <c r="BJ74" s="195" t="s">
        <v>5859</v>
      </c>
      <c r="BK74" s="195">
        <v>1774623</v>
      </c>
      <c r="BL74" s="194" t="s">
        <v>139</v>
      </c>
      <c r="BM74" s="194" t="s">
        <v>139</v>
      </c>
      <c r="BN74" s="194" t="s">
        <v>139</v>
      </c>
      <c r="BO74" s="194" t="s">
        <v>139</v>
      </c>
      <c r="BP74" s="194">
        <v>69101</v>
      </c>
      <c r="BQ74" s="194" t="s">
        <v>139</v>
      </c>
      <c r="BR74" s="194"/>
      <c r="BS74" s="194">
        <v>12</v>
      </c>
      <c r="BT74" s="194" t="s">
        <v>139</v>
      </c>
      <c r="BU74" s="194"/>
      <c r="BV74" s="194">
        <v>12</v>
      </c>
      <c r="BW74" s="194" t="s">
        <v>140</v>
      </c>
      <c r="BX74" s="194" t="s">
        <v>139</v>
      </c>
      <c r="BY74" s="194"/>
      <c r="BZ74" s="194"/>
      <c r="CA74" s="215">
        <v>46094</v>
      </c>
      <c r="CB74" s="220"/>
      <c r="CC74" s="225">
        <v>28425</v>
      </c>
      <c r="CD74" s="221" t="s">
        <v>141</v>
      </c>
      <c r="CE74" s="222">
        <v>46099</v>
      </c>
      <c r="CF74" s="221"/>
    </row>
    <row r="75" spans="1:84" s="223" customFormat="1" ht="12" x14ac:dyDescent="0.3">
      <c r="A75" s="204"/>
      <c r="B75" s="224" t="s">
        <v>6017</v>
      </c>
      <c r="C75" s="211" t="s">
        <v>6018</v>
      </c>
      <c r="D75" s="194">
        <v>2</v>
      </c>
      <c r="E75" s="194">
        <v>2026</v>
      </c>
      <c r="F75" s="194" t="s">
        <v>134</v>
      </c>
      <c r="G75" s="194">
        <v>1053345199</v>
      </c>
      <c r="H75" s="212" t="s">
        <v>1945</v>
      </c>
      <c r="I75" s="213" t="s">
        <v>165</v>
      </c>
      <c r="J75" s="214" t="s">
        <v>166</v>
      </c>
      <c r="K75" s="215">
        <v>46036</v>
      </c>
      <c r="L75" s="215">
        <v>46039</v>
      </c>
      <c r="M75" s="194" t="s">
        <v>137</v>
      </c>
      <c r="N75" s="215">
        <v>46036</v>
      </c>
      <c r="O75" s="194" t="s">
        <v>6019</v>
      </c>
      <c r="P75" s="220">
        <v>25826</v>
      </c>
      <c r="Q75" s="215">
        <v>46037</v>
      </c>
      <c r="R75" s="220">
        <v>13226</v>
      </c>
      <c r="S75" s="215">
        <v>46029</v>
      </c>
      <c r="T75" s="215">
        <v>46039</v>
      </c>
      <c r="U75" s="215">
        <v>46281</v>
      </c>
      <c r="V75" s="215" t="s">
        <v>5632</v>
      </c>
      <c r="W75" s="215" t="s">
        <v>5628</v>
      </c>
      <c r="X75" s="216" t="s">
        <v>138</v>
      </c>
      <c r="Y75" s="217">
        <v>36946512</v>
      </c>
      <c r="Z75" s="218" t="s">
        <v>5858</v>
      </c>
      <c r="AA75" s="218">
        <v>36946512</v>
      </c>
      <c r="AB75" s="218" t="s">
        <v>5858</v>
      </c>
      <c r="AC75" s="219">
        <v>1</v>
      </c>
      <c r="AD75" s="219">
        <v>30</v>
      </c>
      <c r="AE75" s="219">
        <v>2</v>
      </c>
      <c r="AF75" s="219">
        <v>2026</v>
      </c>
      <c r="AG75" s="218">
        <v>4618314</v>
      </c>
      <c r="AH75" s="218">
        <v>4618314</v>
      </c>
      <c r="AI75" s="194"/>
      <c r="AJ75" s="192">
        <v>4082183</v>
      </c>
      <c r="AK75" s="193" t="s">
        <v>5859</v>
      </c>
      <c r="AL75" s="193" t="s">
        <v>5859</v>
      </c>
      <c r="AM75" s="193" t="s">
        <v>5859</v>
      </c>
      <c r="AN75" s="193" t="s">
        <v>5859</v>
      </c>
      <c r="AO75" s="193">
        <v>4082183.16</v>
      </c>
      <c r="AP75" s="193">
        <v>1020545.79</v>
      </c>
      <c r="AQ75" s="193">
        <v>455843787</v>
      </c>
      <c r="AR75" s="193">
        <v>3061637.37</v>
      </c>
      <c r="AS75" s="193">
        <v>1020545.79</v>
      </c>
      <c r="AT75" s="193">
        <v>58.46</v>
      </c>
      <c r="AU75" s="193" t="s">
        <v>5859</v>
      </c>
      <c r="AV75" s="193">
        <v>35351.71</v>
      </c>
      <c r="AW75" s="193" t="s">
        <v>5859</v>
      </c>
      <c r="AX75" s="193">
        <v>4582962</v>
      </c>
      <c r="AY75" s="194" t="s">
        <v>139</v>
      </c>
      <c r="AZ75" s="194" t="s">
        <v>139</v>
      </c>
      <c r="BA75" s="194">
        <v>1</v>
      </c>
      <c r="BB75" s="194" t="s">
        <v>139</v>
      </c>
      <c r="BC75" s="194"/>
      <c r="BD75" s="194"/>
      <c r="BE75" s="194"/>
      <c r="BF75" s="195">
        <v>1847326</v>
      </c>
      <c r="BG75" s="195">
        <v>230916</v>
      </c>
      <c r="BH75" s="195">
        <v>295572</v>
      </c>
      <c r="BI75" s="195">
        <v>9643</v>
      </c>
      <c r="BJ75" s="195" t="s">
        <v>5859</v>
      </c>
      <c r="BK75" s="195">
        <v>536131</v>
      </c>
      <c r="BL75" s="194" t="s">
        <v>139</v>
      </c>
      <c r="BM75" s="194" t="s">
        <v>139</v>
      </c>
      <c r="BN75" s="194" t="s">
        <v>139</v>
      </c>
      <c r="BO75" s="194" t="s">
        <v>139</v>
      </c>
      <c r="BP75" s="194">
        <v>69101</v>
      </c>
      <c r="BQ75" s="194" t="s">
        <v>139</v>
      </c>
      <c r="BR75" s="194"/>
      <c r="BS75" s="194">
        <v>12</v>
      </c>
      <c r="BT75" s="194" t="s">
        <v>139</v>
      </c>
      <c r="BU75" s="194"/>
      <c r="BV75" s="194">
        <v>12</v>
      </c>
      <c r="BW75" s="194" t="s">
        <v>140</v>
      </c>
      <c r="BX75" s="194" t="s">
        <v>139</v>
      </c>
      <c r="BY75" s="194"/>
      <c r="BZ75" s="194"/>
      <c r="CA75" s="215">
        <v>46093</v>
      </c>
      <c r="CB75" s="220"/>
      <c r="CC75" s="225">
        <v>27737</v>
      </c>
      <c r="CD75" s="221" t="s">
        <v>141</v>
      </c>
      <c r="CE75" s="222">
        <v>46097</v>
      </c>
      <c r="CF75" s="221"/>
    </row>
    <row r="76" spans="1:84" s="223" customFormat="1" ht="12" x14ac:dyDescent="0.3">
      <c r="A76" s="204"/>
      <c r="B76" s="224" t="s">
        <v>6020</v>
      </c>
      <c r="C76" s="211" t="s">
        <v>6021</v>
      </c>
      <c r="D76" s="194">
        <v>2</v>
      </c>
      <c r="E76" s="194">
        <v>2026</v>
      </c>
      <c r="F76" s="194" t="s">
        <v>134</v>
      </c>
      <c r="G76" s="194">
        <v>80882504</v>
      </c>
      <c r="H76" s="212" t="s">
        <v>5207</v>
      </c>
      <c r="I76" s="213" t="s">
        <v>5616</v>
      </c>
      <c r="J76" s="214" t="s">
        <v>157</v>
      </c>
      <c r="K76" s="215">
        <v>46036</v>
      </c>
      <c r="L76" s="215">
        <v>46038</v>
      </c>
      <c r="M76" s="194" t="s">
        <v>137</v>
      </c>
      <c r="N76" s="215">
        <v>46038</v>
      </c>
      <c r="O76" s="194" t="s">
        <v>6022</v>
      </c>
      <c r="P76" s="220">
        <v>28126</v>
      </c>
      <c r="Q76" s="215">
        <v>46038</v>
      </c>
      <c r="R76" s="220">
        <v>37326</v>
      </c>
      <c r="S76" s="215">
        <v>46031</v>
      </c>
      <c r="T76" s="215">
        <v>46038</v>
      </c>
      <c r="U76" s="215">
        <v>46280</v>
      </c>
      <c r="V76" s="215" t="s">
        <v>5632</v>
      </c>
      <c r="W76" s="215" t="s">
        <v>5628</v>
      </c>
      <c r="X76" s="216"/>
      <c r="Y76" s="217">
        <v>53541872</v>
      </c>
      <c r="Z76" s="218" t="s">
        <v>5858</v>
      </c>
      <c r="AA76" s="218">
        <v>53541872</v>
      </c>
      <c r="AB76" s="218" t="s">
        <v>5858</v>
      </c>
      <c r="AC76" s="219">
        <v>1</v>
      </c>
      <c r="AD76" s="219">
        <v>30</v>
      </c>
      <c r="AE76" s="219">
        <v>2</v>
      </c>
      <c r="AF76" s="219">
        <v>2026</v>
      </c>
      <c r="AG76" s="218">
        <v>6692734</v>
      </c>
      <c r="AH76" s="218">
        <v>6692734</v>
      </c>
      <c r="AI76" s="194"/>
      <c r="AJ76" s="192">
        <v>5915788</v>
      </c>
      <c r="AK76" s="193" t="s">
        <v>5859</v>
      </c>
      <c r="AL76" s="193" t="s">
        <v>5859</v>
      </c>
      <c r="AM76" s="193" t="s">
        <v>5859</v>
      </c>
      <c r="AN76" s="193" t="s">
        <v>5859</v>
      </c>
      <c r="AO76" s="193">
        <v>5915787.9000000004</v>
      </c>
      <c r="AP76" s="193">
        <v>1478946.97</v>
      </c>
      <c r="AQ76" s="193">
        <v>660596315</v>
      </c>
      <c r="AR76" s="193">
        <v>4436840.92</v>
      </c>
      <c r="AS76" s="193">
        <v>1478946.97</v>
      </c>
      <c r="AT76" s="193">
        <v>84.71</v>
      </c>
      <c r="AU76" s="193" t="s">
        <v>5859</v>
      </c>
      <c r="AV76" s="193">
        <v>51230.720000000001</v>
      </c>
      <c r="AW76" s="193" t="s">
        <v>5859</v>
      </c>
      <c r="AX76" s="193">
        <v>6641503</v>
      </c>
      <c r="AY76" s="194" t="s">
        <v>139</v>
      </c>
      <c r="AZ76" s="194" t="s">
        <v>139</v>
      </c>
      <c r="BA76" s="194">
        <v>1</v>
      </c>
      <c r="BB76" s="194" t="s">
        <v>139</v>
      </c>
      <c r="BC76" s="194"/>
      <c r="BD76" s="194"/>
      <c r="BE76" s="194"/>
      <c r="BF76" s="195">
        <v>2677094</v>
      </c>
      <c r="BG76" s="195">
        <v>334637</v>
      </c>
      <c r="BH76" s="195">
        <v>428335</v>
      </c>
      <c r="BI76" s="195">
        <v>13974</v>
      </c>
      <c r="BJ76" s="195" t="s">
        <v>5859</v>
      </c>
      <c r="BK76" s="195">
        <v>776946</v>
      </c>
      <c r="BL76" s="194" t="s">
        <v>139</v>
      </c>
      <c r="BM76" s="194" t="s">
        <v>139</v>
      </c>
      <c r="BN76" s="194" t="s">
        <v>139</v>
      </c>
      <c r="BO76" s="194" t="s">
        <v>139</v>
      </c>
      <c r="BP76" s="194">
        <v>69101</v>
      </c>
      <c r="BQ76" s="194" t="s">
        <v>139</v>
      </c>
      <c r="BR76" s="194"/>
      <c r="BS76" s="194">
        <v>12</v>
      </c>
      <c r="BT76" s="194" t="s">
        <v>139</v>
      </c>
      <c r="BU76" s="194"/>
      <c r="BV76" s="194">
        <v>12</v>
      </c>
      <c r="BW76" s="194" t="s">
        <v>140</v>
      </c>
      <c r="BX76" s="194" t="s">
        <v>139</v>
      </c>
      <c r="BY76" s="194"/>
      <c r="BZ76" s="194"/>
      <c r="CA76" s="215">
        <v>46092</v>
      </c>
      <c r="CB76" s="220"/>
      <c r="CC76" s="225">
        <v>27660</v>
      </c>
      <c r="CD76" s="221" t="s">
        <v>141</v>
      </c>
      <c r="CE76" s="222">
        <v>46098</v>
      </c>
      <c r="CF76" s="221"/>
    </row>
    <row r="77" spans="1:84" s="223" customFormat="1" ht="12" x14ac:dyDescent="0.3">
      <c r="A77" s="204"/>
      <c r="B77" s="224" t="s">
        <v>6023</v>
      </c>
      <c r="C77" s="211" t="s">
        <v>6024</v>
      </c>
      <c r="D77" s="194">
        <v>2</v>
      </c>
      <c r="E77" s="194">
        <v>2026</v>
      </c>
      <c r="F77" s="194" t="s">
        <v>134</v>
      </c>
      <c r="G77" s="194">
        <v>52335440</v>
      </c>
      <c r="H77" s="212" t="s">
        <v>2578</v>
      </c>
      <c r="I77" s="213" t="s">
        <v>165</v>
      </c>
      <c r="J77" s="214" t="s">
        <v>166</v>
      </c>
      <c r="K77" s="215">
        <v>46037</v>
      </c>
      <c r="L77" s="215">
        <v>46039</v>
      </c>
      <c r="M77" s="194" t="s">
        <v>137</v>
      </c>
      <c r="N77" s="215">
        <v>46038</v>
      </c>
      <c r="O77" s="194">
        <v>1444101253552</v>
      </c>
      <c r="P77" s="220">
        <v>27526</v>
      </c>
      <c r="Q77" s="215">
        <v>46038</v>
      </c>
      <c r="R77" s="220">
        <v>13126</v>
      </c>
      <c r="S77" s="215">
        <v>46029</v>
      </c>
      <c r="T77" s="215">
        <v>46039</v>
      </c>
      <c r="U77" s="215">
        <v>46281</v>
      </c>
      <c r="V77" s="215" t="s">
        <v>5632</v>
      </c>
      <c r="W77" s="215" t="s">
        <v>5628</v>
      </c>
      <c r="X77" s="216"/>
      <c r="Y77" s="217">
        <v>30919776</v>
      </c>
      <c r="Z77" s="218" t="s">
        <v>5858</v>
      </c>
      <c r="AA77" s="218">
        <v>30919776</v>
      </c>
      <c r="AB77" s="218" t="s">
        <v>5858</v>
      </c>
      <c r="AC77" s="219">
        <v>1</v>
      </c>
      <c r="AD77" s="219">
        <v>30</v>
      </c>
      <c r="AE77" s="219">
        <v>2</v>
      </c>
      <c r="AF77" s="219">
        <v>2026</v>
      </c>
      <c r="AG77" s="218">
        <v>3864972</v>
      </c>
      <c r="AH77" s="218">
        <v>3864972</v>
      </c>
      <c r="AI77" s="194"/>
      <c r="AJ77" s="192">
        <v>3356824</v>
      </c>
      <c r="AK77" s="193" t="s">
        <v>5859</v>
      </c>
      <c r="AL77" s="193" t="s">
        <v>5859</v>
      </c>
      <c r="AM77" s="193" t="s">
        <v>5859</v>
      </c>
      <c r="AN77" s="193" t="s">
        <v>5859</v>
      </c>
      <c r="AO77" s="193">
        <v>3356824.35</v>
      </c>
      <c r="AP77" s="193">
        <v>839206.09</v>
      </c>
      <c r="AQ77" s="193">
        <v>374845386</v>
      </c>
      <c r="AR77" s="193">
        <v>2517618.2599999998</v>
      </c>
      <c r="AS77" s="193">
        <v>839206.09</v>
      </c>
      <c r="AT77" s="193">
        <v>48.07</v>
      </c>
      <c r="AU77" s="193" t="s">
        <v>5859</v>
      </c>
      <c r="AV77" s="193">
        <v>32426.92</v>
      </c>
      <c r="AW77" s="193" t="s">
        <v>5859</v>
      </c>
      <c r="AX77" s="193">
        <v>3832545</v>
      </c>
      <c r="AY77" s="194" t="s">
        <v>139</v>
      </c>
      <c r="AZ77" s="194" t="s">
        <v>139</v>
      </c>
      <c r="BA77" s="194">
        <v>1</v>
      </c>
      <c r="BB77" s="194" t="s">
        <v>139</v>
      </c>
      <c r="BC77" s="194"/>
      <c r="BD77" s="194"/>
      <c r="BE77" s="194"/>
      <c r="BF77" s="195">
        <v>1750905</v>
      </c>
      <c r="BG77" s="195">
        <v>218863</v>
      </c>
      <c r="BH77" s="195">
        <v>280145</v>
      </c>
      <c r="BI77" s="195">
        <v>9140</v>
      </c>
      <c r="BJ77" s="195" t="s">
        <v>5859</v>
      </c>
      <c r="BK77" s="195">
        <v>508148</v>
      </c>
      <c r="BL77" s="194" t="s">
        <v>139</v>
      </c>
      <c r="BM77" s="194" t="s">
        <v>139</v>
      </c>
      <c r="BN77" s="194" t="s">
        <v>139</v>
      </c>
      <c r="BO77" s="194" t="s">
        <v>139</v>
      </c>
      <c r="BP77" s="194">
        <v>8299</v>
      </c>
      <c r="BQ77" s="194" t="s">
        <v>139</v>
      </c>
      <c r="BR77" s="194"/>
      <c r="BS77" s="194">
        <v>12</v>
      </c>
      <c r="BT77" s="194" t="s">
        <v>139</v>
      </c>
      <c r="BU77" s="194"/>
      <c r="BV77" s="194">
        <v>12</v>
      </c>
      <c r="BW77" s="194" t="s">
        <v>140</v>
      </c>
      <c r="BX77" s="194" t="s">
        <v>139</v>
      </c>
      <c r="BY77" s="194"/>
      <c r="BZ77" s="194"/>
      <c r="CA77" s="215">
        <v>46085</v>
      </c>
      <c r="CB77" s="220"/>
      <c r="CC77" s="225">
        <v>24662</v>
      </c>
      <c r="CD77" s="221" t="s">
        <v>141</v>
      </c>
      <c r="CE77" s="222">
        <v>46092</v>
      </c>
      <c r="CF77" s="221"/>
    </row>
    <row r="78" spans="1:84" s="223" customFormat="1" ht="12" x14ac:dyDescent="0.3">
      <c r="A78" s="204"/>
      <c r="B78" s="224" t="s">
        <v>6025</v>
      </c>
      <c r="C78" s="211" t="s">
        <v>6026</v>
      </c>
      <c r="D78" s="194">
        <v>2</v>
      </c>
      <c r="E78" s="194">
        <v>2026</v>
      </c>
      <c r="F78" s="194" t="s">
        <v>134</v>
      </c>
      <c r="G78" s="194">
        <v>1018410072</v>
      </c>
      <c r="H78" s="212" t="s">
        <v>2339</v>
      </c>
      <c r="I78" s="213" t="s">
        <v>165</v>
      </c>
      <c r="J78" s="214" t="s">
        <v>166</v>
      </c>
      <c r="K78" s="215">
        <v>46037</v>
      </c>
      <c r="L78" s="215">
        <v>46039</v>
      </c>
      <c r="M78" s="194" t="s">
        <v>137</v>
      </c>
      <c r="N78" s="215">
        <v>46038</v>
      </c>
      <c r="O78" s="194" t="s">
        <v>6027</v>
      </c>
      <c r="P78" s="220">
        <v>27826</v>
      </c>
      <c r="Q78" s="215">
        <v>46038</v>
      </c>
      <c r="R78" s="220">
        <v>13426</v>
      </c>
      <c r="S78" s="215">
        <v>46029</v>
      </c>
      <c r="T78" s="215">
        <v>46039</v>
      </c>
      <c r="U78" s="215">
        <v>46281</v>
      </c>
      <c r="V78" s="215" t="s">
        <v>5632</v>
      </c>
      <c r="W78" s="215" t="s">
        <v>5628</v>
      </c>
      <c r="X78" s="216" t="s">
        <v>138</v>
      </c>
      <c r="Y78" s="217">
        <v>30919776</v>
      </c>
      <c r="Z78" s="218" t="s">
        <v>5858</v>
      </c>
      <c r="AA78" s="218">
        <v>30919776</v>
      </c>
      <c r="AB78" s="218" t="s">
        <v>5858</v>
      </c>
      <c r="AC78" s="219">
        <v>1</v>
      </c>
      <c r="AD78" s="219">
        <v>30</v>
      </c>
      <c r="AE78" s="219">
        <v>2</v>
      </c>
      <c r="AF78" s="219">
        <v>2026</v>
      </c>
      <c r="AG78" s="218">
        <v>3864972</v>
      </c>
      <c r="AH78" s="218">
        <v>3864972</v>
      </c>
      <c r="AI78" s="194"/>
      <c r="AJ78" s="192">
        <v>3356824</v>
      </c>
      <c r="AK78" s="193" t="s">
        <v>5859</v>
      </c>
      <c r="AL78" s="193" t="s">
        <v>5859</v>
      </c>
      <c r="AM78" s="193" t="s">
        <v>5859</v>
      </c>
      <c r="AN78" s="193" t="s">
        <v>5859</v>
      </c>
      <c r="AO78" s="193">
        <v>3356824.35</v>
      </c>
      <c r="AP78" s="193">
        <v>839206.09</v>
      </c>
      <c r="AQ78" s="193">
        <v>374845386</v>
      </c>
      <c r="AR78" s="193">
        <v>2517618.2599999998</v>
      </c>
      <c r="AS78" s="193">
        <v>839206.09</v>
      </c>
      <c r="AT78" s="193">
        <v>48.07</v>
      </c>
      <c r="AU78" s="193" t="s">
        <v>5859</v>
      </c>
      <c r="AV78" s="193">
        <v>25713.27</v>
      </c>
      <c r="AW78" s="193" t="s">
        <v>5859</v>
      </c>
      <c r="AX78" s="193">
        <v>3839259</v>
      </c>
      <c r="AY78" s="194" t="s">
        <v>139</v>
      </c>
      <c r="AZ78" s="194" t="s">
        <v>139</v>
      </c>
      <c r="BA78" s="194">
        <v>1</v>
      </c>
      <c r="BB78" s="194" t="s">
        <v>139</v>
      </c>
      <c r="BC78" s="194"/>
      <c r="BD78" s="194"/>
      <c r="BE78" s="194"/>
      <c r="BF78" s="195">
        <v>1750905</v>
      </c>
      <c r="BG78" s="195">
        <v>218863</v>
      </c>
      <c r="BH78" s="195">
        <v>280145</v>
      </c>
      <c r="BI78" s="195">
        <v>9140</v>
      </c>
      <c r="BJ78" s="195" t="s">
        <v>5859</v>
      </c>
      <c r="BK78" s="195">
        <v>508148</v>
      </c>
      <c r="BL78" s="194" t="s">
        <v>139</v>
      </c>
      <c r="BM78" s="194" t="s">
        <v>139</v>
      </c>
      <c r="BN78" s="194" t="s">
        <v>139</v>
      </c>
      <c r="BO78" s="194" t="s">
        <v>139</v>
      </c>
      <c r="BP78" s="194">
        <v>69102</v>
      </c>
      <c r="BQ78" s="194" t="s">
        <v>139</v>
      </c>
      <c r="BR78" s="194"/>
      <c r="BS78" s="194">
        <v>12</v>
      </c>
      <c r="BT78" s="194" t="s">
        <v>139</v>
      </c>
      <c r="BU78" s="194"/>
      <c r="BV78" s="194">
        <v>12</v>
      </c>
      <c r="BW78" s="194" t="s">
        <v>140</v>
      </c>
      <c r="BX78" s="194" t="s">
        <v>139</v>
      </c>
      <c r="BY78" s="194"/>
      <c r="BZ78" s="194"/>
      <c r="CA78" s="215">
        <v>46085</v>
      </c>
      <c r="CB78" s="220"/>
      <c r="CC78" s="225">
        <v>24864</v>
      </c>
      <c r="CD78" s="221" t="s">
        <v>141</v>
      </c>
      <c r="CE78" s="222">
        <v>46092</v>
      </c>
      <c r="CF78" s="221"/>
    </row>
    <row r="79" spans="1:84" s="223" customFormat="1" ht="12" x14ac:dyDescent="0.3">
      <c r="A79" s="204"/>
      <c r="B79" s="224" t="s">
        <v>5767</v>
      </c>
      <c r="C79" s="211" t="s">
        <v>6028</v>
      </c>
      <c r="D79" s="194">
        <v>2</v>
      </c>
      <c r="E79" s="194">
        <v>2026</v>
      </c>
      <c r="F79" s="194" t="s">
        <v>134</v>
      </c>
      <c r="G79" s="194">
        <v>1094243820</v>
      </c>
      <c r="H79" s="212" t="s">
        <v>5768</v>
      </c>
      <c r="I79" s="213" t="s">
        <v>259</v>
      </c>
      <c r="J79" s="214" t="s">
        <v>161</v>
      </c>
      <c r="K79" s="215">
        <v>46037</v>
      </c>
      <c r="L79" s="215">
        <v>46041</v>
      </c>
      <c r="M79" s="194" t="s">
        <v>137</v>
      </c>
      <c r="N79" s="215">
        <v>46038</v>
      </c>
      <c r="O79" s="194" t="s">
        <v>5769</v>
      </c>
      <c r="P79" s="220">
        <v>27426</v>
      </c>
      <c r="Q79" s="215">
        <v>46038</v>
      </c>
      <c r="R79" s="220">
        <v>53026</v>
      </c>
      <c r="S79" s="215">
        <v>46034</v>
      </c>
      <c r="T79" s="215">
        <v>46041</v>
      </c>
      <c r="U79" s="215">
        <v>46283</v>
      </c>
      <c r="V79" s="215" t="s">
        <v>5632</v>
      </c>
      <c r="W79" s="215" t="s">
        <v>5628</v>
      </c>
      <c r="X79" s="216" t="s">
        <v>138</v>
      </c>
      <c r="Y79" s="217">
        <v>122295048</v>
      </c>
      <c r="Z79" s="218" t="s">
        <v>5858</v>
      </c>
      <c r="AA79" s="218">
        <v>122295048</v>
      </c>
      <c r="AB79" s="218" t="s">
        <v>5858</v>
      </c>
      <c r="AC79" s="219">
        <v>1</v>
      </c>
      <c r="AD79" s="219">
        <v>30</v>
      </c>
      <c r="AE79" s="219">
        <v>2</v>
      </c>
      <c r="AF79" s="219">
        <v>2026</v>
      </c>
      <c r="AG79" s="218">
        <v>15286881</v>
      </c>
      <c r="AH79" s="218">
        <v>15286881</v>
      </c>
      <c r="AI79" s="194"/>
      <c r="AJ79" s="192">
        <v>15286881</v>
      </c>
      <c r="AK79" s="193" t="s">
        <v>5859</v>
      </c>
      <c r="AL79" s="193" t="s">
        <v>5859</v>
      </c>
      <c r="AM79" s="193" t="s">
        <v>5859</v>
      </c>
      <c r="AN79" s="193" t="s">
        <v>5859</v>
      </c>
      <c r="AO79" s="193">
        <v>15286881</v>
      </c>
      <c r="AP79" s="193">
        <v>3447955</v>
      </c>
      <c r="AQ79" s="193">
        <v>1707035045</v>
      </c>
      <c r="AR79" s="193">
        <v>11838926</v>
      </c>
      <c r="AS79" s="193">
        <v>3447955</v>
      </c>
      <c r="AT79" s="193">
        <v>226.05</v>
      </c>
      <c r="AU79" s="193">
        <v>1638931</v>
      </c>
      <c r="AV79" s="193">
        <v>132384.39000000001</v>
      </c>
      <c r="AW79" s="193" t="s">
        <v>5859</v>
      </c>
      <c r="AX79" s="193">
        <v>13515566</v>
      </c>
      <c r="AY79" s="194" t="s">
        <v>139</v>
      </c>
      <c r="AZ79" s="194" t="s">
        <v>143</v>
      </c>
      <c r="BA79" s="194">
        <v>1</v>
      </c>
      <c r="BB79" s="194" t="s">
        <v>143</v>
      </c>
      <c r="BC79" s="194"/>
      <c r="BD79" s="194"/>
      <c r="BE79" s="194"/>
      <c r="BF79" s="195"/>
      <c r="BG79" s="195" t="s">
        <v>5866</v>
      </c>
      <c r="BH79" s="195" t="s">
        <v>5859</v>
      </c>
      <c r="BI79" s="195" t="s">
        <v>5859</v>
      </c>
      <c r="BJ79" s="195" t="s">
        <v>5859</v>
      </c>
      <c r="BK79" s="195" t="s">
        <v>5859</v>
      </c>
      <c r="BL79" s="194" t="s">
        <v>139</v>
      </c>
      <c r="BM79" s="194" t="s">
        <v>139</v>
      </c>
      <c r="BN79" s="194" t="s">
        <v>139</v>
      </c>
      <c r="BO79" s="194" t="s">
        <v>139</v>
      </c>
      <c r="BP79" s="194">
        <v>71121</v>
      </c>
      <c r="BQ79" s="194" t="s">
        <v>139</v>
      </c>
      <c r="BR79" s="194"/>
      <c r="BS79" s="194">
        <v>12</v>
      </c>
      <c r="BT79" s="194" t="s">
        <v>139</v>
      </c>
      <c r="BU79" s="194"/>
      <c r="BV79" s="194">
        <v>12</v>
      </c>
      <c r="BW79" s="194" t="s">
        <v>140</v>
      </c>
      <c r="BX79" s="194" t="s">
        <v>139</v>
      </c>
      <c r="BY79" s="194"/>
      <c r="BZ79" s="194"/>
      <c r="CA79" s="215">
        <v>46080</v>
      </c>
      <c r="CB79" s="220"/>
      <c r="CC79" s="225">
        <v>23295</v>
      </c>
      <c r="CD79" s="221" t="s">
        <v>141</v>
      </c>
      <c r="CE79" s="222">
        <v>46085</v>
      </c>
      <c r="CF79" s="221"/>
    </row>
    <row r="80" spans="1:84" s="223" customFormat="1" ht="12" x14ac:dyDescent="0.3">
      <c r="A80" s="204"/>
      <c r="B80" s="224" t="s">
        <v>6029</v>
      </c>
      <c r="C80" s="211" t="s">
        <v>6030</v>
      </c>
      <c r="D80" s="194">
        <v>1</v>
      </c>
      <c r="E80" s="194">
        <v>2026</v>
      </c>
      <c r="F80" s="194" t="s">
        <v>134</v>
      </c>
      <c r="G80" s="194">
        <v>52802770</v>
      </c>
      <c r="H80" s="212" t="s">
        <v>6031</v>
      </c>
      <c r="I80" s="213" t="s">
        <v>5639</v>
      </c>
      <c r="J80" s="214" t="s">
        <v>136</v>
      </c>
      <c r="K80" s="215">
        <v>46030</v>
      </c>
      <c r="L80" s="215">
        <v>46030</v>
      </c>
      <c r="M80" s="194" t="s">
        <v>137</v>
      </c>
      <c r="N80" s="215">
        <v>46030</v>
      </c>
      <c r="O80" s="194" t="s">
        <v>6032</v>
      </c>
      <c r="P80" s="220">
        <v>5126</v>
      </c>
      <c r="Q80" s="215">
        <v>46030</v>
      </c>
      <c r="R80" s="220">
        <v>5926</v>
      </c>
      <c r="S80" s="215">
        <v>46028</v>
      </c>
      <c r="T80" s="215">
        <v>46030</v>
      </c>
      <c r="U80" s="215">
        <v>46272</v>
      </c>
      <c r="V80" s="215" t="s">
        <v>5632</v>
      </c>
      <c r="W80" s="215" t="s">
        <v>5628</v>
      </c>
      <c r="X80" s="216" t="s">
        <v>138</v>
      </c>
      <c r="Y80" s="217">
        <v>63761120</v>
      </c>
      <c r="Z80" s="218" t="s">
        <v>5858</v>
      </c>
      <c r="AA80" s="218">
        <v>63761120</v>
      </c>
      <c r="AB80" s="218">
        <v>6110441</v>
      </c>
      <c r="AC80" s="219">
        <v>8</v>
      </c>
      <c r="AD80" s="219">
        <v>30</v>
      </c>
      <c r="AE80" s="219">
        <v>1</v>
      </c>
      <c r="AF80" s="219">
        <v>2026</v>
      </c>
      <c r="AG80" s="218">
        <v>7970140</v>
      </c>
      <c r="AH80" s="218">
        <v>6110441</v>
      </c>
      <c r="AI80" s="194"/>
      <c r="AJ80" s="192">
        <v>6110441</v>
      </c>
      <c r="AK80" s="193" t="s">
        <v>5859</v>
      </c>
      <c r="AL80" s="193" t="s">
        <v>5859</v>
      </c>
      <c r="AM80" s="193" t="s">
        <v>5859</v>
      </c>
      <c r="AN80" s="193" t="s">
        <v>5859</v>
      </c>
      <c r="AO80" s="193">
        <v>6110440.6699999999</v>
      </c>
      <c r="AP80" s="193">
        <v>1527610.17</v>
      </c>
      <c r="AQ80" s="193">
        <v>682332541</v>
      </c>
      <c r="AR80" s="193">
        <v>4582830.5</v>
      </c>
      <c r="AS80" s="193">
        <v>1527610.17</v>
      </c>
      <c r="AT80" s="193">
        <v>87.5</v>
      </c>
      <c r="AU80" s="193" t="s">
        <v>5859</v>
      </c>
      <c r="AV80" s="193">
        <v>52916.42</v>
      </c>
      <c r="AW80" s="193" t="s">
        <v>5859</v>
      </c>
      <c r="AX80" s="193">
        <v>6057524</v>
      </c>
      <c r="AY80" s="194" t="s">
        <v>139</v>
      </c>
      <c r="AZ80" s="194" t="s">
        <v>143</v>
      </c>
      <c r="BA80" s="194">
        <v>1</v>
      </c>
      <c r="BB80" s="194" t="s">
        <v>143</v>
      </c>
      <c r="BC80" s="194"/>
      <c r="BD80" s="194"/>
      <c r="BE80" s="194">
        <v>0</v>
      </c>
      <c r="BF80" s="195" t="s">
        <v>5866</v>
      </c>
      <c r="BG80" s="195" t="s">
        <v>5859</v>
      </c>
      <c r="BH80" s="195" t="s">
        <v>5859</v>
      </c>
      <c r="BI80" s="195" t="s">
        <v>5859</v>
      </c>
      <c r="BJ80" s="195" t="s">
        <v>5859</v>
      </c>
      <c r="BK80" s="195" t="s">
        <v>5859</v>
      </c>
      <c r="BL80" s="194" t="s">
        <v>139</v>
      </c>
      <c r="BM80" s="194" t="s">
        <v>139</v>
      </c>
      <c r="BN80" s="194" t="s">
        <v>139</v>
      </c>
      <c r="BO80" s="194" t="s">
        <v>139</v>
      </c>
      <c r="BP80" s="194">
        <v>69101</v>
      </c>
      <c r="BQ80" s="194" t="s">
        <v>139</v>
      </c>
      <c r="BR80" s="194"/>
      <c r="BS80" s="194">
        <v>12</v>
      </c>
      <c r="BT80" s="194" t="s">
        <v>139</v>
      </c>
      <c r="BU80" s="194"/>
      <c r="BV80" s="194">
        <v>12</v>
      </c>
      <c r="BW80" s="194" t="s">
        <v>140</v>
      </c>
      <c r="BX80" s="194" t="s">
        <v>139</v>
      </c>
      <c r="BY80" s="194"/>
      <c r="BZ80" s="194"/>
      <c r="CA80" s="215">
        <v>46099</v>
      </c>
      <c r="CB80" s="220"/>
      <c r="CC80" s="225">
        <v>30196</v>
      </c>
      <c r="CD80" s="221" t="s">
        <v>141</v>
      </c>
      <c r="CE80" s="222">
        <v>46105</v>
      </c>
      <c r="CF80" s="221"/>
    </row>
    <row r="81" spans="1:84" s="223" customFormat="1" ht="12" x14ac:dyDescent="0.3">
      <c r="A81" s="204"/>
      <c r="B81" s="224" t="s">
        <v>6033</v>
      </c>
      <c r="C81" s="211" t="s">
        <v>6034</v>
      </c>
      <c r="D81" s="194">
        <v>2</v>
      </c>
      <c r="E81" s="194">
        <v>2026</v>
      </c>
      <c r="F81" s="194" t="s">
        <v>134</v>
      </c>
      <c r="G81" s="194">
        <v>1001118130</v>
      </c>
      <c r="H81" s="212" t="s">
        <v>6035</v>
      </c>
      <c r="I81" s="213" t="s">
        <v>259</v>
      </c>
      <c r="J81" s="214" t="s">
        <v>161</v>
      </c>
      <c r="K81" s="215">
        <v>46041</v>
      </c>
      <c r="L81" s="215">
        <v>46042</v>
      </c>
      <c r="M81" s="194" t="s">
        <v>137</v>
      </c>
      <c r="N81" s="215">
        <v>46041</v>
      </c>
      <c r="O81" s="194" t="s">
        <v>6036</v>
      </c>
      <c r="P81" s="220">
        <v>37526</v>
      </c>
      <c r="Q81" s="215">
        <v>46042</v>
      </c>
      <c r="R81" s="220">
        <v>52826</v>
      </c>
      <c r="S81" s="215">
        <v>46034</v>
      </c>
      <c r="T81" s="215">
        <v>46042</v>
      </c>
      <c r="U81" s="215">
        <v>46284</v>
      </c>
      <c r="V81" s="215" t="s">
        <v>5632</v>
      </c>
      <c r="W81" s="215" t="s">
        <v>5628</v>
      </c>
      <c r="X81" s="216" t="s">
        <v>138</v>
      </c>
      <c r="Y81" s="217">
        <v>25266160</v>
      </c>
      <c r="Z81" s="218" t="s">
        <v>5858</v>
      </c>
      <c r="AA81" s="218">
        <v>25266160</v>
      </c>
      <c r="AB81" s="218" t="s">
        <v>5858</v>
      </c>
      <c r="AC81" s="219">
        <v>1</v>
      </c>
      <c r="AD81" s="219">
        <v>30</v>
      </c>
      <c r="AE81" s="219">
        <v>2</v>
      </c>
      <c r="AF81" s="219">
        <v>2026</v>
      </c>
      <c r="AG81" s="218">
        <v>3158270</v>
      </c>
      <c r="AH81" s="218">
        <v>3158270</v>
      </c>
      <c r="AI81" s="194"/>
      <c r="AJ81" s="192">
        <v>2650122</v>
      </c>
      <c r="AK81" s="193" t="s">
        <v>5859</v>
      </c>
      <c r="AL81" s="193" t="s">
        <v>5859</v>
      </c>
      <c r="AM81" s="193" t="s">
        <v>5859</v>
      </c>
      <c r="AN81" s="193" t="s">
        <v>5859</v>
      </c>
      <c r="AO81" s="193">
        <v>2650122.35</v>
      </c>
      <c r="AP81" s="193">
        <v>662530.59</v>
      </c>
      <c r="AQ81" s="193">
        <v>295930329</v>
      </c>
      <c r="AR81" s="193">
        <v>1987591.76</v>
      </c>
      <c r="AS81" s="193">
        <v>662530.59</v>
      </c>
      <c r="AT81" s="193">
        <v>37.950000000000003</v>
      </c>
      <c r="AU81" s="193" t="s">
        <v>5859</v>
      </c>
      <c r="AV81" s="193">
        <v>25600.18</v>
      </c>
      <c r="AW81" s="193" t="s">
        <v>5859</v>
      </c>
      <c r="AX81" s="193">
        <v>3132670</v>
      </c>
      <c r="AY81" s="194" t="s">
        <v>139</v>
      </c>
      <c r="AZ81" s="194" t="s">
        <v>139</v>
      </c>
      <c r="BA81" s="194">
        <v>1</v>
      </c>
      <c r="BB81" s="194" t="s">
        <v>139</v>
      </c>
      <c r="BC81" s="194"/>
      <c r="BD81" s="194"/>
      <c r="BE81" s="194"/>
      <c r="BF81" s="195">
        <v>1750905</v>
      </c>
      <c r="BG81" s="195">
        <v>218863</v>
      </c>
      <c r="BH81" s="195">
        <v>280145</v>
      </c>
      <c r="BI81" s="195">
        <v>9140</v>
      </c>
      <c r="BJ81" s="195" t="s">
        <v>5859</v>
      </c>
      <c r="BK81" s="195">
        <v>508148</v>
      </c>
      <c r="BL81" s="194" t="s">
        <v>139</v>
      </c>
      <c r="BM81" s="194" t="s">
        <v>139</v>
      </c>
      <c r="BN81" s="194" t="s">
        <v>139</v>
      </c>
      <c r="BO81" s="194" t="s">
        <v>139</v>
      </c>
      <c r="BP81" s="194">
        <v>8211</v>
      </c>
      <c r="BQ81" s="194" t="s">
        <v>139</v>
      </c>
      <c r="BR81" s="194"/>
      <c r="BS81" s="194">
        <v>12</v>
      </c>
      <c r="BT81" s="194" t="s">
        <v>139</v>
      </c>
      <c r="BU81" s="194"/>
      <c r="BV81" s="194">
        <v>12</v>
      </c>
      <c r="BW81" s="194" t="s">
        <v>140</v>
      </c>
      <c r="BX81" s="194" t="s">
        <v>139</v>
      </c>
      <c r="BY81" s="194"/>
      <c r="BZ81" s="194"/>
      <c r="CA81" s="215">
        <v>46080</v>
      </c>
      <c r="CB81" s="220"/>
      <c r="CC81" s="225">
        <v>23141</v>
      </c>
      <c r="CD81" s="221" t="s">
        <v>141</v>
      </c>
      <c r="CE81" s="222">
        <v>46085</v>
      </c>
      <c r="CF81" s="221"/>
    </row>
    <row r="82" spans="1:84" s="223" customFormat="1" ht="12" x14ac:dyDescent="0.3">
      <c r="A82" s="204"/>
      <c r="B82" s="224" t="s">
        <v>6037</v>
      </c>
      <c r="C82" s="211" t="s">
        <v>6038</v>
      </c>
      <c r="D82" s="194">
        <v>2</v>
      </c>
      <c r="E82" s="194">
        <v>2026</v>
      </c>
      <c r="F82" s="194" t="s">
        <v>134</v>
      </c>
      <c r="G82" s="194">
        <v>51983721</v>
      </c>
      <c r="H82" s="212" t="s">
        <v>6039</v>
      </c>
      <c r="I82" s="213" t="s">
        <v>156</v>
      </c>
      <c r="J82" s="214" t="s">
        <v>157</v>
      </c>
      <c r="K82" s="215">
        <v>46036</v>
      </c>
      <c r="L82" s="215">
        <v>46040</v>
      </c>
      <c r="M82" s="194" t="s">
        <v>137</v>
      </c>
      <c r="N82" s="215">
        <v>46037</v>
      </c>
      <c r="O82" s="194" t="s">
        <v>6040</v>
      </c>
      <c r="P82" s="220">
        <v>28226</v>
      </c>
      <c r="Q82" s="215">
        <v>46038</v>
      </c>
      <c r="R82" s="220">
        <v>18226</v>
      </c>
      <c r="S82" s="215">
        <v>46029</v>
      </c>
      <c r="T82" s="215">
        <v>46040</v>
      </c>
      <c r="U82" s="215">
        <v>46282</v>
      </c>
      <c r="V82" s="215" t="s">
        <v>5632</v>
      </c>
      <c r="W82" s="215" t="s">
        <v>5628</v>
      </c>
      <c r="X82" s="216" t="s">
        <v>138</v>
      </c>
      <c r="Y82" s="217">
        <v>73019584</v>
      </c>
      <c r="Z82" s="218" t="s">
        <v>5858</v>
      </c>
      <c r="AA82" s="218">
        <v>73019584</v>
      </c>
      <c r="AB82" s="218" t="s">
        <v>5858</v>
      </c>
      <c r="AC82" s="219">
        <v>1</v>
      </c>
      <c r="AD82" s="219">
        <v>30</v>
      </c>
      <c r="AE82" s="219">
        <v>2</v>
      </c>
      <c r="AF82" s="219">
        <v>2026</v>
      </c>
      <c r="AG82" s="218">
        <v>9127448</v>
      </c>
      <c r="AH82" s="218">
        <v>9127448</v>
      </c>
      <c r="AI82" s="194"/>
      <c r="AJ82" s="192">
        <v>8067861</v>
      </c>
      <c r="AK82" s="193" t="s">
        <v>5859</v>
      </c>
      <c r="AL82" s="193" t="s">
        <v>5859</v>
      </c>
      <c r="AM82" s="193" t="s">
        <v>5859</v>
      </c>
      <c r="AN82" s="193" t="s">
        <v>5859</v>
      </c>
      <c r="AO82" s="193">
        <v>8067860.8200000003</v>
      </c>
      <c r="AP82" s="193">
        <v>2016965.2</v>
      </c>
      <c r="AQ82" s="193">
        <v>900911125</v>
      </c>
      <c r="AR82" s="193">
        <v>6050895.6100000003</v>
      </c>
      <c r="AS82" s="193">
        <v>2016965.2</v>
      </c>
      <c r="AT82" s="193">
        <v>115.53</v>
      </c>
      <c r="AU82" s="193">
        <v>204319</v>
      </c>
      <c r="AV82" s="193">
        <v>69867.67</v>
      </c>
      <c r="AW82" s="193" t="s">
        <v>5859</v>
      </c>
      <c r="AX82" s="193">
        <v>8853261</v>
      </c>
      <c r="AY82" s="194" t="s">
        <v>139</v>
      </c>
      <c r="AZ82" s="194" t="s">
        <v>139</v>
      </c>
      <c r="BA82" s="194">
        <v>1</v>
      </c>
      <c r="BB82" s="194" t="s">
        <v>139</v>
      </c>
      <c r="BC82" s="194"/>
      <c r="BD82" s="194"/>
      <c r="BE82" s="194"/>
      <c r="BF82" s="195">
        <v>3650979</v>
      </c>
      <c r="BG82" s="195">
        <v>456372</v>
      </c>
      <c r="BH82" s="195">
        <v>584157</v>
      </c>
      <c r="BI82" s="195">
        <v>19058</v>
      </c>
      <c r="BJ82" s="195" t="s">
        <v>5859</v>
      </c>
      <c r="BK82" s="195">
        <v>1059587</v>
      </c>
      <c r="BL82" s="194" t="s">
        <v>139</v>
      </c>
      <c r="BM82" s="194" t="s">
        <v>139</v>
      </c>
      <c r="BN82" s="194" t="s">
        <v>139</v>
      </c>
      <c r="BO82" s="194" t="s">
        <v>139</v>
      </c>
      <c r="BP82" s="194">
        <v>71121</v>
      </c>
      <c r="BQ82" s="194" t="s">
        <v>139</v>
      </c>
      <c r="BR82" s="194"/>
      <c r="BS82" s="194">
        <v>12</v>
      </c>
      <c r="BT82" s="194" t="s">
        <v>139</v>
      </c>
      <c r="BU82" s="194"/>
      <c r="BV82" s="194">
        <v>12</v>
      </c>
      <c r="BW82" s="194" t="s">
        <v>140</v>
      </c>
      <c r="BX82" s="194" t="s">
        <v>139</v>
      </c>
      <c r="BY82" s="194"/>
      <c r="BZ82" s="194"/>
      <c r="CA82" s="215">
        <v>46084</v>
      </c>
      <c r="CB82" s="220"/>
      <c r="CC82" s="225">
        <v>24522</v>
      </c>
      <c r="CD82" s="221" t="s">
        <v>141</v>
      </c>
      <c r="CE82" s="222">
        <v>46092</v>
      </c>
      <c r="CF82" s="221"/>
    </row>
    <row r="83" spans="1:84" s="223" customFormat="1" ht="12" customHeight="1" x14ac:dyDescent="0.3">
      <c r="A83" s="204"/>
      <c r="B83" s="224" t="s">
        <v>6041</v>
      </c>
      <c r="C83" s="211" t="s">
        <v>6042</v>
      </c>
      <c r="D83" s="194">
        <v>2</v>
      </c>
      <c r="E83" s="194">
        <v>2026</v>
      </c>
      <c r="F83" s="194" t="s">
        <v>134</v>
      </c>
      <c r="G83" s="194">
        <v>92505287</v>
      </c>
      <c r="H83" s="212" t="s">
        <v>6043</v>
      </c>
      <c r="I83" s="213" t="s">
        <v>156</v>
      </c>
      <c r="J83" s="214" t="s">
        <v>157</v>
      </c>
      <c r="K83" s="215">
        <v>46036</v>
      </c>
      <c r="L83" s="215">
        <v>46040</v>
      </c>
      <c r="M83" s="194" t="s">
        <v>137</v>
      </c>
      <c r="N83" s="215">
        <v>46038</v>
      </c>
      <c r="O83" s="194" t="s">
        <v>6044</v>
      </c>
      <c r="P83" s="220">
        <v>28326</v>
      </c>
      <c r="Q83" s="215">
        <v>46038</v>
      </c>
      <c r="R83" s="220">
        <v>19426</v>
      </c>
      <c r="S83" s="215">
        <v>46029</v>
      </c>
      <c r="T83" s="215">
        <v>46040</v>
      </c>
      <c r="U83" s="215">
        <v>46282</v>
      </c>
      <c r="V83" s="215" t="s">
        <v>5632</v>
      </c>
      <c r="W83" s="215" t="s">
        <v>5628</v>
      </c>
      <c r="X83" s="216" t="s">
        <v>138</v>
      </c>
      <c r="Y83" s="217">
        <v>73019584</v>
      </c>
      <c r="Z83" s="218" t="s">
        <v>5858</v>
      </c>
      <c r="AA83" s="218">
        <v>73019584</v>
      </c>
      <c r="AB83" s="218" t="s">
        <v>5858</v>
      </c>
      <c r="AC83" s="219">
        <v>1</v>
      </c>
      <c r="AD83" s="219">
        <v>30</v>
      </c>
      <c r="AE83" s="219">
        <v>2</v>
      </c>
      <c r="AF83" s="219">
        <v>2026</v>
      </c>
      <c r="AG83" s="218">
        <v>9127448</v>
      </c>
      <c r="AH83" s="218">
        <v>9127448</v>
      </c>
      <c r="AI83" s="194"/>
      <c r="AJ83" s="192">
        <v>8067861</v>
      </c>
      <c r="AK83" s="193" t="s">
        <v>5859</v>
      </c>
      <c r="AL83" s="193" t="s">
        <v>5859</v>
      </c>
      <c r="AM83" s="193" t="s">
        <v>5859</v>
      </c>
      <c r="AN83" s="193" t="s">
        <v>5859</v>
      </c>
      <c r="AO83" s="193">
        <v>8067860.8200000003</v>
      </c>
      <c r="AP83" s="193">
        <v>2016965.2</v>
      </c>
      <c r="AQ83" s="193">
        <v>900911125</v>
      </c>
      <c r="AR83" s="193">
        <v>6050895.6100000003</v>
      </c>
      <c r="AS83" s="193">
        <v>2016965.2</v>
      </c>
      <c r="AT83" s="193">
        <v>115.53</v>
      </c>
      <c r="AU83" s="193">
        <v>204319</v>
      </c>
      <c r="AV83" s="193">
        <v>69867.67</v>
      </c>
      <c r="AW83" s="193" t="s">
        <v>5859</v>
      </c>
      <c r="AX83" s="193">
        <v>8853261</v>
      </c>
      <c r="AY83" s="194" t="s">
        <v>139</v>
      </c>
      <c r="AZ83" s="194" t="s">
        <v>139</v>
      </c>
      <c r="BA83" s="194">
        <v>1</v>
      </c>
      <c r="BB83" s="194" t="s">
        <v>139</v>
      </c>
      <c r="BC83" s="194"/>
      <c r="BD83" s="194"/>
      <c r="BE83" s="194"/>
      <c r="BF83" s="195">
        <v>3650979</v>
      </c>
      <c r="BG83" s="195">
        <v>456372</v>
      </c>
      <c r="BH83" s="195">
        <v>584157</v>
      </c>
      <c r="BI83" s="195">
        <v>19058</v>
      </c>
      <c r="BJ83" s="195" t="s">
        <v>5859</v>
      </c>
      <c r="BK83" s="195">
        <v>1059587</v>
      </c>
      <c r="BL83" s="194" t="s">
        <v>139</v>
      </c>
      <c r="BM83" s="194" t="s">
        <v>139</v>
      </c>
      <c r="BN83" s="194" t="s">
        <v>139</v>
      </c>
      <c r="BO83" s="194" t="s">
        <v>139</v>
      </c>
      <c r="BP83" s="194">
        <v>70201</v>
      </c>
      <c r="BQ83" s="194" t="s">
        <v>139</v>
      </c>
      <c r="BR83" s="194"/>
      <c r="BS83" s="194">
        <v>12</v>
      </c>
      <c r="BT83" s="194" t="s">
        <v>139</v>
      </c>
      <c r="BU83" s="194"/>
      <c r="BV83" s="194">
        <v>12</v>
      </c>
      <c r="BW83" s="194" t="s">
        <v>140</v>
      </c>
      <c r="BX83" s="194" t="s">
        <v>139</v>
      </c>
      <c r="BY83" s="194"/>
      <c r="BZ83" s="194"/>
      <c r="CA83" s="215">
        <v>46097</v>
      </c>
      <c r="CB83" s="220" t="s">
        <v>6045</v>
      </c>
      <c r="CC83" s="225">
        <v>29051</v>
      </c>
      <c r="CD83" s="221"/>
      <c r="CE83" s="222"/>
      <c r="CF83" s="221" t="s">
        <v>5862</v>
      </c>
    </row>
    <row r="84" spans="1:84" s="223" customFormat="1" ht="12" x14ac:dyDescent="0.3">
      <c r="A84" s="204"/>
      <c r="B84" s="224" t="s">
        <v>6046</v>
      </c>
      <c r="C84" s="211" t="s">
        <v>6047</v>
      </c>
      <c r="D84" s="194">
        <v>2</v>
      </c>
      <c r="E84" s="194">
        <v>2026</v>
      </c>
      <c r="F84" s="194" t="s">
        <v>134</v>
      </c>
      <c r="G84" s="194">
        <v>53081127</v>
      </c>
      <c r="H84" s="212" t="s">
        <v>2906</v>
      </c>
      <c r="I84" s="213" t="s">
        <v>156</v>
      </c>
      <c r="J84" s="214" t="s">
        <v>157</v>
      </c>
      <c r="K84" s="215">
        <v>46037</v>
      </c>
      <c r="L84" s="215">
        <v>46040</v>
      </c>
      <c r="M84" s="194" t="s">
        <v>137</v>
      </c>
      <c r="N84" s="215">
        <v>46038</v>
      </c>
      <c r="O84" s="194">
        <v>994000000000</v>
      </c>
      <c r="P84" s="220">
        <v>28526</v>
      </c>
      <c r="Q84" s="215">
        <v>46038</v>
      </c>
      <c r="R84" s="220">
        <v>17926</v>
      </c>
      <c r="S84" s="215">
        <v>46029</v>
      </c>
      <c r="T84" s="215">
        <v>46040</v>
      </c>
      <c r="U84" s="215">
        <v>46282</v>
      </c>
      <c r="V84" s="215" t="s">
        <v>5632</v>
      </c>
      <c r="W84" s="215" t="s">
        <v>5628</v>
      </c>
      <c r="X84" s="216" t="s">
        <v>138</v>
      </c>
      <c r="Y84" s="217">
        <v>48213888</v>
      </c>
      <c r="Z84" s="218" t="s">
        <v>5858</v>
      </c>
      <c r="AA84" s="218">
        <v>48213888</v>
      </c>
      <c r="AB84" s="218" t="s">
        <v>5858</v>
      </c>
      <c r="AC84" s="219">
        <v>1</v>
      </c>
      <c r="AD84" s="219">
        <v>30</v>
      </c>
      <c r="AE84" s="219">
        <v>2</v>
      </c>
      <c r="AF84" s="219">
        <v>2026</v>
      </c>
      <c r="AG84" s="218">
        <v>6026736</v>
      </c>
      <c r="AH84" s="218">
        <v>6026736</v>
      </c>
      <c r="AI84" s="194"/>
      <c r="AJ84" s="192">
        <v>6026736</v>
      </c>
      <c r="AK84" s="193" t="s">
        <v>5859</v>
      </c>
      <c r="AL84" s="193" t="s">
        <v>5859</v>
      </c>
      <c r="AM84" s="193" t="s">
        <v>5859</v>
      </c>
      <c r="AN84" s="193" t="s">
        <v>5859</v>
      </c>
      <c r="AO84" s="193">
        <v>6026736</v>
      </c>
      <c r="AP84" s="193">
        <v>1506684</v>
      </c>
      <c r="AQ84" s="193">
        <v>672985520</v>
      </c>
      <c r="AR84" s="193">
        <v>4520052</v>
      </c>
      <c r="AS84" s="193">
        <v>1506684</v>
      </c>
      <c r="AT84" s="193">
        <v>86.3</v>
      </c>
      <c r="AU84" s="193" t="s">
        <v>5859</v>
      </c>
      <c r="AV84" s="193">
        <v>52191.53</v>
      </c>
      <c r="AW84" s="193" t="s">
        <v>5859</v>
      </c>
      <c r="AX84" s="193">
        <v>5974544</v>
      </c>
      <c r="AY84" s="194" t="s">
        <v>139</v>
      </c>
      <c r="AZ84" s="194" t="s">
        <v>143</v>
      </c>
      <c r="BA84" s="194">
        <v>1</v>
      </c>
      <c r="BB84" s="194" t="s">
        <v>143</v>
      </c>
      <c r="BC84" s="194"/>
      <c r="BD84" s="194"/>
      <c r="BE84" s="194"/>
      <c r="BF84" s="195"/>
      <c r="BG84" s="195" t="s">
        <v>5866</v>
      </c>
      <c r="BH84" s="195" t="s">
        <v>5859</v>
      </c>
      <c r="BI84" s="195" t="s">
        <v>5859</v>
      </c>
      <c r="BJ84" s="195" t="s">
        <v>5859</v>
      </c>
      <c r="BK84" s="195" t="s">
        <v>5859</v>
      </c>
      <c r="BL84" s="194" t="s">
        <v>139</v>
      </c>
      <c r="BM84" s="194" t="s">
        <v>139</v>
      </c>
      <c r="BN84" s="194" t="s">
        <v>139</v>
      </c>
      <c r="BO84" s="194" t="s">
        <v>139</v>
      </c>
      <c r="BP84" s="194">
        <v>71111</v>
      </c>
      <c r="BQ84" s="194" t="s">
        <v>139</v>
      </c>
      <c r="BR84" s="194"/>
      <c r="BS84" s="194">
        <v>12</v>
      </c>
      <c r="BT84" s="194" t="s">
        <v>139</v>
      </c>
      <c r="BU84" s="194"/>
      <c r="BV84" s="194">
        <v>12</v>
      </c>
      <c r="BW84" s="194" t="s">
        <v>140</v>
      </c>
      <c r="BX84" s="194" t="s">
        <v>139</v>
      </c>
      <c r="BY84" s="194"/>
      <c r="BZ84" s="194"/>
      <c r="CA84" s="215">
        <v>46080</v>
      </c>
      <c r="CB84" s="220"/>
      <c r="CC84" s="225">
        <v>23338</v>
      </c>
      <c r="CD84" s="221" t="s">
        <v>141</v>
      </c>
      <c r="CE84" s="222">
        <v>46085</v>
      </c>
      <c r="CF84" s="221"/>
    </row>
    <row r="85" spans="1:84" s="223" customFormat="1" ht="12" x14ac:dyDescent="0.3">
      <c r="A85" s="204"/>
      <c r="B85" s="224" t="s">
        <v>5770</v>
      </c>
      <c r="C85" s="211" t="s">
        <v>6048</v>
      </c>
      <c r="D85" s="194">
        <v>2</v>
      </c>
      <c r="E85" s="194">
        <v>2026</v>
      </c>
      <c r="F85" s="194" t="s">
        <v>134</v>
      </c>
      <c r="G85" s="194">
        <v>1013104659</v>
      </c>
      <c r="H85" s="212" t="s">
        <v>2871</v>
      </c>
      <c r="I85" s="213" t="s">
        <v>156</v>
      </c>
      <c r="J85" s="214" t="s">
        <v>189</v>
      </c>
      <c r="K85" s="215">
        <v>46037</v>
      </c>
      <c r="L85" s="215">
        <v>46040</v>
      </c>
      <c r="M85" s="194" t="s">
        <v>137</v>
      </c>
      <c r="N85" s="215">
        <v>46041</v>
      </c>
      <c r="O85" s="194" t="s">
        <v>5771</v>
      </c>
      <c r="P85" s="220">
        <v>28726</v>
      </c>
      <c r="Q85" s="215">
        <v>46038</v>
      </c>
      <c r="R85" s="220">
        <v>14326</v>
      </c>
      <c r="S85" s="215">
        <v>46029</v>
      </c>
      <c r="T85" s="215">
        <v>46041</v>
      </c>
      <c r="U85" s="215">
        <v>46252</v>
      </c>
      <c r="V85" s="215" t="s">
        <v>5629</v>
      </c>
      <c r="W85" s="215" t="s">
        <v>5628</v>
      </c>
      <c r="X85" s="216" t="s">
        <v>138</v>
      </c>
      <c r="Y85" s="217">
        <v>15408333</v>
      </c>
      <c r="Z85" s="218" t="s">
        <v>5858</v>
      </c>
      <c r="AA85" s="218">
        <v>15408333</v>
      </c>
      <c r="AB85" s="218" t="s">
        <v>5858</v>
      </c>
      <c r="AC85" s="219">
        <v>1</v>
      </c>
      <c r="AD85" s="219">
        <v>30</v>
      </c>
      <c r="AE85" s="219">
        <v>2</v>
      </c>
      <c r="AF85" s="219">
        <v>2026</v>
      </c>
      <c r="AG85" s="218">
        <v>2150000</v>
      </c>
      <c r="AH85" s="218">
        <v>2150000</v>
      </c>
      <c r="AI85" s="194"/>
      <c r="AJ85" s="192">
        <v>2150000</v>
      </c>
      <c r="AK85" s="193" t="s">
        <v>5859</v>
      </c>
      <c r="AL85" s="193" t="s">
        <v>5859</v>
      </c>
      <c r="AM85" s="193" t="s">
        <v>5859</v>
      </c>
      <c r="AN85" s="193" t="s">
        <v>5859</v>
      </c>
      <c r="AO85" s="193">
        <v>2150000</v>
      </c>
      <c r="AP85" s="193">
        <v>537500</v>
      </c>
      <c r="AQ85" s="193">
        <v>240083333</v>
      </c>
      <c r="AR85" s="193">
        <v>1612500</v>
      </c>
      <c r="AS85" s="193">
        <v>537500</v>
      </c>
      <c r="AT85" s="193">
        <v>30.79</v>
      </c>
      <c r="AU85" s="193" t="s">
        <v>5859</v>
      </c>
      <c r="AV85" s="193">
        <v>20769</v>
      </c>
      <c r="AW85" s="193" t="s">
        <v>5859</v>
      </c>
      <c r="AX85" s="193">
        <v>2129231</v>
      </c>
      <c r="AY85" s="194" t="s">
        <v>139</v>
      </c>
      <c r="AZ85" s="194" t="s">
        <v>143</v>
      </c>
      <c r="BA85" s="194">
        <v>1</v>
      </c>
      <c r="BB85" s="194" t="s">
        <v>5686</v>
      </c>
      <c r="BC85" s="194"/>
      <c r="BD85" s="194"/>
      <c r="BE85" s="194"/>
      <c r="BF85" s="195"/>
      <c r="BG85" s="195" t="s">
        <v>5866</v>
      </c>
      <c r="BH85" s="195" t="s">
        <v>5859</v>
      </c>
      <c r="BI85" s="195" t="s">
        <v>5859</v>
      </c>
      <c r="BJ85" s="195" t="s">
        <v>5859</v>
      </c>
      <c r="BK85" s="195" t="s">
        <v>5859</v>
      </c>
      <c r="BL85" s="194" t="s">
        <v>139</v>
      </c>
      <c r="BM85" s="194" t="s">
        <v>139</v>
      </c>
      <c r="BN85" s="194" t="s">
        <v>139</v>
      </c>
      <c r="BO85" s="194" t="s">
        <v>139</v>
      </c>
      <c r="BP85" s="194">
        <v>8299</v>
      </c>
      <c r="BQ85" s="194" t="s">
        <v>139</v>
      </c>
      <c r="BR85" s="194"/>
      <c r="BS85" s="194">
        <v>12</v>
      </c>
      <c r="BT85" s="194" t="s">
        <v>139</v>
      </c>
      <c r="BU85" s="194"/>
      <c r="BV85" s="194">
        <v>12</v>
      </c>
      <c r="BW85" s="194" t="s">
        <v>140</v>
      </c>
      <c r="BX85" s="194" t="s">
        <v>139</v>
      </c>
      <c r="BY85" s="194"/>
      <c r="BZ85" s="194"/>
      <c r="CA85" s="215">
        <v>46080</v>
      </c>
      <c r="CB85" s="220"/>
      <c r="CC85" s="225">
        <v>23102</v>
      </c>
      <c r="CD85" s="221" t="s">
        <v>141</v>
      </c>
      <c r="CE85" s="222">
        <v>46085</v>
      </c>
      <c r="CF85" s="221"/>
    </row>
    <row r="86" spans="1:84" s="223" customFormat="1" ht="12" x14ac:dyDescent="0.3">
      <c r="A86" s="204"/>
      <c r="B86" s="224" t="s">
        <v>5758</v>
      </c>
      <c r="C86" s="211" t="s">
        <v>6049</v>
      </c>
      <c r="D86" s="194">
        <v>2</v>
      </c>
      <c r="E86" s="194">
        <v>2026</v>
      </c>
      <c r="F86" s="194" t="s">
        <v>134</v>
      </c>
      <c r="G86" s="194">
        <v>1104421639</v>
      </c>
      <c r="H86" s="212" t="s">
        <v>3771</v>
      </c>
      <c r="I86" s="213" t="s">
        <v>5639</v>
      </c>
      <c r="J86" s="214" t="s">
        <v>184</v>
      </c>
      <c r="K86" s="215">
        <v>46036</v>
      </c>
      <c r="L86" s="215">
        <v>46037</v>
      </c>
      <c r="M86" s="194" t="s">
        <v>137</v>
      </c>
      <c r="N86" s="215">
        <v>46036</v>
      </c>
      <c r="O86" s="194" t="s">
        <v>5760</v>
      </c>
      <c r="P86" s="220">
        <v>25326</v>
      </c>
      <c r="Q86" s="215">
        <v>46037</v>
      </c>
      <c r="R86" s="220">
        <v>7826</v>
      </c>
      <c r="S86" s="215">
        <v>46028</v>
      </c>
      <c r="T86" s="215">
        <v>46037</v>
      </c>
      <c r="U86" s="215">
        <v>46279</v>
      </c>
      <c r="V86" s="215" t="s">
        <v>5632</v>
      </c>
      <c r="W86" s="215" t="s">
        <v>5628</v>
      </c>
      <c r="X86" s="216" t="s">
        <v>138</v>
      </c>
      <c r="Y86" s="217">
        <v>63761120</v>
      </c>
      <c r="Z86" s="218" t="s">
        <v>5858</v>
      </c>
      <c r="AA86" s="218">
        <v>63761120</v>
      </c>
      <c r="AB86" s="218" t="s">
        <v>5858</v>
      </c>
      <c r="AC86" s="219">
        <v>1</v>
      </c>
      <c r="AD86" s="219">
        <v>30</v>
      </c>
      <c r="AE86" s="219">
        <v>2</v>
      </c>
      <c r="AF86" s="219">
        <v>2026</v>
      </c>
      <c r="AG86" s="218">
        <v>7970140</v>
      </c>
      <c r="AH86" s="218">
        <v>7970140</v>
      </c>
      <c r="AI86" s="194"/>
      <c r="AJ86" s="192">
        <v>7044902</v>
      </c>
      <c r="AK86" s="193" t="s">
        <v>5859</v>
      </c>
      <c r="AL86" s="193" t="s">
        <v>5859</v>
      </c>
      <c r="AM86" s="193" t="s">
        <v>5859</v>
      </c>
      <c r="AN86" s="193">
        <v>797014</v>
      </c>
      <c r="AO86" s="193">
        <v>6247888.3899999997</v>
      </c>
      <c r="AP86" s="193">
        <v>1561972.1</v>
      </c>
      <c r="AQ86" s="193">
        <v>786680767</v>
      </c>
      <c r="AR86" s="193">
        <v>4685916.29</v>
      </c>
      <c r="AS86" s="193">
        <v>1561972.1</v>
      </c>
      <c r="AT86" s="193">
        <v>89.47</v>
      </c>
      <c r="AU86" s="193" t="s">
        <v>5859</v>
      </c>
      <c r="AV86" s="193">
        <v>68053.759999999995</v>
      </c>
      <c r="AW86" s="193" t="s">
        <v>5859</v>
      </c>
      <c r="AX86" s="193">
        <v>7902086</v>
      </c>
      <c r="AY86" s="194" t="s">
        <v>139</v>
      </c>
      <c r="AZ86" s="194" t="s">
        <v>139</v>
      </c>
      <c r="BA86" s="194">
        <v>1</v>
      </c>
      <c r="BB86" s="194" t="s">
        <v>139</v>
      </c>
      <c r="BC86" s="194"/>
      <c r="BD86" s="194"/>
      <c r="BE86" s="194"/>
      <c r="BF86" s="195">
        <v>3188056</v>
      </c>
      <c r="BG86" s="195">
        <v>398507</v>
      </c>
      <c r="BH86" s="195">
        <v>510089</v>
      </c>
      <c r="BI86" s="195">
        <v>16642</v>
      </c>
      <c r="BJ86" s="195" t="s">
        <v>5859</v>
      </c>
      <c r="BK86" s="195">
        <v>925238</v>
      </c>
      <c r="BL86" s="194" t="s">
        <v>139</v>
      </c>
      <c r="BM86" s="194" t="s">
        <v>139</v>
      </c>
      <c r="BN86" s="194" t="s">
        <v>139</v>
      </c>
      <c r="BO86" s="194" t="s">
        <v>139</v>
      </c>
      <c r="BP86" s="194">
        <v>8299</v>
      </c>
      <c r="BQ86" s="194" t="s">
        <v>139</v>
      </c>
      <c r="BR86" s="194"/>
      <c r="BS86" s="194">
        <v>12</v>
      </c>
      <c r="BT86" s="194" t="s">
        <v>139</v>
      </c>
      <c r="BU86" s="194"/>
      <c r="BV86" s="194">
        <v>12</v>
      </c>
      <c r="BW86" s="194" t="s">
        <v>140</v>
      </c>
      <c r="BX86" s="194" t="s">
        <v>143</v>
      </c>
      <c r="BY86" s="194"/>
      <c r="BZ86" s="194"/>
      <c r="CA86" s="215">
        <v>46093</v>
      </c>
      <c r="CB86" s="220"/>
      <c r="CC86" s="225">
        <v>27951</v>
      </c>
      <c r="CD86" s="221" t="s">
        <v>141</v>
      </c>
      <c r="CE86" s="222">
        <v>46099</v>
      </c>
      <c r="CF86" s="221"/>
    </row>
    <row r="87" spans="1:84" s="223" customFormat="1" ht="12" x14ac:dyDescent="0.3">
      <c r="A87" s="204"/>
      <c r="B87" s="224" t="s">
        <v>5796</v>
      </c>
      <c r="C87" s="211" t="s">
        <v>6050</v>
      </c>
      <c r="D87" s="194">
        <v>2</v>
      </c>
      <c r="E87" s="194">
        <v>2026</v>
      </c>
      <c r="F87" s="194" t="s">
        <v>134</v>
      </c>
      <c r="G87" s="194">
        <v>1024562769</v>
      </c>
      <c r="H87" s="212" t="s">
        <v>5797</v>
      </c>
      <c r="I87" s="213" t="s">
        <v>6051</v>
      </c>
      <c r="J87" s="214" t="s">
        <v>150</v>
      </c>
      <c r="K87" s="215">
        <v>46041</v>
      </c>
      <c r="L87" s="215">
        <v>46042</v>
      </c>
      <c r="M87" s="194" t="s">
        <v>137</v>
      </c>
      <c r="N87" s="215">
        <v>46042</v>
      </c>
      <c r="O87" s="194" t="s">
        <v>6052</v>
      </c>
      <c r="P87" s="220">
        <v>37626</v>
      </c>
      <c r="Q87" s="215">
        <v>46042</v>
      </c>
      <c r="R87" s="220">
        <v>20726</v>
      </c>
      <c r="S87" s="215">
        <v>46029</v>
      </c>
      <c r="T87" s="215">
        <v>46042</v>
      </c>
      <c r="U87" s="215">
        <v>46284</v>
      </c>
      <c r="V87" s="215" t="s">
        <v>5632</v>
      </c>
      <c r="W87" s="215" t="s">
        <v>5628</v>
      </c>
      <c r="X87" s="216"/>
      <c r="Y87" s="217">
        <v>41663088</v>
      </c>
      <c r="Z87" s="218" t="s">
        <v>5858</v>
      </c>
      <c r="AA87" s="218">
        <v>41663088</v>
      </c>
      <c r="AB87" s="218" t="s">
        <v>5858</v>
      </c>
      <c r="AC87" s="219">
        <v>1</v>
      </c>
      <c r="AD87" s="219">
        <v>30</v>
      </c>
      <c r="AE87" s="219">
        <v>2</v>
      </c>
      <c r="AF87" s="219">
        <v>2026</v>
      </c>
      <c r="AG87" s="218">
        <v>5207886</v>
      </c>
      <c r="AH87" s="218">
        <v>5207886</v>
      </c>
      <c r="AI87" s="194"/>
      <c r="AJ87" s="192">
        <v>4603313</v>
      </c>
      <c r="AK87" s="193" t="s">
        <v>5859</v>
      </c>
      <c r="AL87" s="193" t="s">
        <v>5859</v>
      </c>
      <c r="AM87" s="193" t="s">
        <v>5859</v>
      </c>
      <c r="AN87" s="193" t="s">
        <v>5859</v>
      </c>
      <c r="AO87" s="193">
        <v>4603312.93</v>
      </c>
      <c r="AP87" s="193">
        <v>1150828.23</v>
      </c>
      <c r="AQ87" s="193">
        <v>514036611</v>
      </c>
      <c r="AR87" s="193">
        <v>3452484.7</v>
      </c>
      <c r="AS87" s="193">
        <v>1150828.23</v>
      </c>
      <c r="AT87" s="193">
        <v>65.92</v>
      </c>
      <c r="AU87" s="193" t="s">
        <v>5859</v>
      </c>
      <c r="AV87" s="193">
        <v>39864.69</v>
      </c>
      <c r="AW87" s="193" t="s">
        <v>5859</v>
      </c>
      <c r="AX87" s="193">
        <v>5168021</v>
      </c>
      <c r="AY87" s="194" t="s">
        <v>139</v>
      </c>
      <c r="AZ87" s="194" t="s">
        <v>139</v>
      </c>
      <c r="BA87" s="194">
        <v>1</v>
      </c>
      <c r="BB87" s="194" t="s">
        <v>139</v>
      </c>
      <c r="BC87" s="194"/>
      <c r="BD87" s="194"/>
      <c r="BE87" s="194"/>
      <c r="BF87" s="195">
        <v>2083154</v>
      </c>
      <c r="BG87" s="195">
        <v>260394</v>
      </c>
      <c r="BH87" s="195">
        <v>333305</v>
      </c>
      <c r="BI87" s="195">
        <v>10874</v>
      </c>
      <c r="BJ87" s="195" t="s">
        <v>5859</v>
      </c>
      <c r="BK87" s="195">
        <v>604573</v>
      </c>
      <c r="BL87" s="194" t="s">
        <v>139</v>
      </c>
      <c r="BM87" s="194" t="s">
        <v>139</v>
      </c>
      <c r="BN87" s="194" t="s">
        <v>139</v>
      </c>
      <c r="BO87" s="194" t="s">
        <v>139</v>
      </c>
      <c r="BP87" s="194">
        <v>74901</v>
      </c>
      <c r="BQ87" s="194" t="s">
        <v>139</v>
      </c>
      <c r="BR87" s="194"/>
      <c r="BS87" s="194">
        <v>12</v>
      </c>
      <c r="BT87" s="194" t="s">
        <v>139</v>
      </c>
      <c r="BU87" s="194"/>
      <c r="BV87" s="194">
        <v>12</v>
      </c>
      <c r="BW87" s="194" t="s">
        <v>140</v>
      </c>
      <c r="BX87" s="194" t="s">
        <v>139</v>
      </c>
      <c r="BY87" s="194"/>
      <c r="BZ87" s="194"/>
      <c r="CA87" s="215">
        <v>46085</v>
      </c>
      <c r="CB87" s="220"/>
      <c r="CC87" s="225">
        <v>24867</v>
      </c>
      <c r="CD87" s="221" t="s">
        <v>141</v>
      </c>
      <c r="CE87" s="222">
        <v>46092</v>
      </c>
      <c r="CF87" s="221"/>
    </row>
    <row r="88" spans="1:84" s="223" customFormat="1" ht="12" x14ac:dyDescent="0.3">
      <c r="A88" s="204"/>
      <c r="B88" s="224" t="s">
        <v>5798</v>
      </c>
      <c r="C88" s="211" t="s">
        <v>6053</v>
      </c>
      <c r="D88" s="194">
        <v>2</v>
      </c>
      <c r="E88" s="194">
        <v>2026</v>
      </c>
      <c r="F88" s="194" t="s">
        <v>134</v>
      </c>
      <c r="G88" s="194">
        <v>1016015565</v>
      </c>
      <c r="H88" s="212" t="s">
        <v>5799</v>
      </c>
      <c r="I88" s="213" t="s">
        <v>149</v>
      </c>
      <c r="J88" s="214" t="s">
        <v>150</v>
      </c>
      <c r="K88" s="215">
        <v>46041</v>
      </c>
      <c r="L88" s="215">
        <v>46041</v>
      </c>
      <c r="M88" s="194" t="s">
        <v>137</v>
      </c>
      <c r="N88" s="215">
        <v>46042</v>
      </c>
      <c r="O88" s="194" t="s">
        <v>5800</v>
      </c>
      <c r="P88" s="220">
        <v>37726</v>
      </c>
      <c r="Q88" s="215">
        <v>46042</v>
      </c>
      <c r="R88" s="220">
        <v>20926</v>
      </c>
      <c r="S88" s="215">
        <v>46029</v>
      </c>
      <c r="T88" s="215">
        <v>46042</v>
      </c>
      <c r="U88" s="215">
        <v>46284</v>
      </c>
      <c r="V88" s="215" t="s">
        <v>5632</v>
      </c>
      <c r="W88" s="215" t="s">
        <v>5628</v>
      </c>
      <c r="X88" s="216" t="s">
        <v>138</v>
      </c>
      <c r="Y88" s="217">
        <v>73019584</v>
      </c>
      <c r="Z88" s="218" t="s">
        <v>5858</v>
      </c>
      <c r="AA88" s="218">
        <v>73019584</v>
      </c>
      <c r="AB88" s="218" t="s">
        <v>5858</v>
      </c>
      <c r="AC88" s="219">
        <v>1</v>
      </c>
      <c r="AD88" s="219">
        <v>30</v>
      </c>
      <c r="AE88" s="219">
        <v>2</v>
      </c>
      <c r="AF88" s="219">
        <v>2026</v>
      </c>
      <c r="AG88" s="218">
        <v>9127448</v>
      </c>
      <c r="AH88" s="218">
        <v>9127448</v>
      </c>
      <c r="AI88" s="194"/>
      <c r="AJ88" s="192">
        <v>8067861</v>
      </c>
      <c r="AK88" s="193" t="s">
        <v>5859</v>
      </c>
      <c r="AL88" s="193" t="s">
        <v>5859</v>
      </c>
      <c r="AM88" s="193" t="s">
        <v>5859</v>
      </c>
      <c r="AN88" s="193" t="s">
        <v>5859</v>
      </c>
      <c r="AO88" s="193">
        <v>8067860.8200000003</v>
      </c>
      <c r="AP88" s="193">
        <v>2016965.2</v>
      </c>
      <c r="AQ88" s="193">
        <v>900911125</v>
      </c>
      <c r="AR88" s="193">
        <v>6050895.6100000003</v>
      </c>
      <c r="AS88" s="193">
        <v>2016965.2</v>
      </c>
      <c r="AT88" s="193">
        <v>115.53</v>
      </c>
      <c r="AU88" s="193">
        <v>204319</v>
      </c>
      <c r="AV88" s="193">
        <v>69867.67</v>
      </c>
      <c r="AW88" s="193" t="s">
        <v>5859</v>
      </c>
      <c r="AX88" s="193">
        <v>8853261</v>
      </c>
      <c r="AY88" s="194" t="s">
        <v>139</v>
      </c>
      <c r="AZ88" s="194" t="s">
        <v>139</v>
      </c>
      <c r="BA88" s="194">
        <v>1</v>
      </c>
      <c r="BB88" s="194" t="s">
        <v>143</v>
      </c>
      <c r="BC88" s="194"/>
      <c r="BD88" s="194"/>
      <c r="BE88" s="194"/>
      <c r="BF88" s="195">
        <v>3650979</v>
      </c>
      <c r="BG88" s="195">
        <v>456372</v>
      </c>
      <c r="BH88" s="195">
        <v>584157</v>
      </c>
      <c r="BI88" s="195">
        <v>19058</v>
      </c>
      <c r="BJ88" s="195" t="s">
        <v>5859</v>
      </c>
      <c r="BK88" s="195">
        <v>1059587</v>
      </c>
      <c r="BL88" s="194" t="s">
        <v>139</v>
      </c>
      <c r="BM88" s="194" t="s">
        <v>139</v>
      </c>
      <c r="BN88" s="194" t="s">
        <v>139</v>
      </c>
      <c r="BO88" s="194" t="s">
        <v>139</v>
      </c>
      <c r="BP88" s="194">
        <v>70101</v>
      </c>
      <c r="BQ88" s="194" t="s">
        <v>139</v>
      </c>
      <c r="BR88" s="194"/>
      <c r="BS88" s="194">
        <v>12</v>
      </c>
      <c r="BT88" s="194" t="s">
        <v>139</v>
      </c>
      <c r="BU88" s="194"/>
      <c r="BV88" s="194">
        <v>12</v>
      </c>
      <c r="BW88" s="194" t="s">
        <v>140</v>
      </c>
      <c r="BX88" s="194" t="s">
        <v>139</v>
      </c>
      <c r="BY88" s="194"/>
      <c r="BZ88" s="194"/>
      <c r="CA88" s="215">
        <v>46080</v>
      </c>
      <c r="CB88" s="220"/>
      <c r="CC88" s="225">
        <v>22902</v>
      </c>
      <c r="CD88" s="221" t="s">
        <v>141</v>
      </c>
      <c r="CE88" s="222">
        <v>46083</v>
      </c>
      <c r="CF88" s="221"/>
    </row>
    <row r="89" spans="1:84" s="223" customFormat="1" ht="12" x14ac:dyDescent="0.3">
      <c r="A89" s="204"/>
      <c r="B89" s="224" t="s">
        <v>6054</v>
      </c>
      <c r="C89" s="211" t="s">
        <v>6055</v>
      </c>
      <c r="D89" s="194">
        <v>1</v>
      </c>
      <c r="E89" s="194">
        <v>2026</v>
      </c>
      <c r="F89" s="194" t="s">
        <v>134</v>
      </c>
      <c r="G89" s="194">
        <v>35425308</v>
      </c>
      <c r="H89" s="212" t="s">
        <v>5537</v>
      </c>
      <c r="I89" s="213" t="s">
        <v>149</v>
      </c>
      <c r="J89" s="214" t="s">
        <v>150</v>
      </c>
      <c r="K89" s="215">
        <v>46049</v>
      </c>
      <c r="L89" s="215">
        <v>46051</v>
      </c>
      <c r="M89" s="194" t="s">
        <v>137</v>
      </c>
      <c r="N89" s="215">
        <v>46050</v>
      </c>
      <c r="O89" s="194" t="s">
        <v>6056</v>
      </c>
      <c r="P89" s="220">
        <v>57826</v>
      </c>
      <c r="Q89" s="215">
        <v>46050</v>
      </c>
      <c r="R89" s="220">
        <v>21226</v>
      </c>
      <c r="S89" s="215">
        <v>46029</v>
      </c>
      <c r="T89" s="215">
        <v>46051</v>
      </c>
      <c r="U89" s="215">
        <v>46226</v>
      </c>
      <c r="V89" s="215" t="s">
        <v>5634</v>
      </c>
      <c r="W89" s="215" t="s">
        <v>6057</v>
      </c>
      <c r="X89" s="216" t="s">
        <v>138</v>
      </c>
      <c r="Y89" s="217">
        <v>73019584</v>
      </c>
      <c r="Z89" s="218" t="s">
        <v>5858</v>
      </c>
      <c r="AA89" s="218">
        <v>73019584</v>
      </c>
      <c r="AB89" s="218">
        <v>833701</v>
      </c>
      <c r="AC89" s="219">
        <v>29</v>
      </c>
      <c r="AD89" s="219">
        <v>30</v>
      </c>
      <c r="AE89" s="219">
        <v>1</v>
      </c>
      <c r="AF89" s="219">
        <v>2026</v>
      </c>
      <c r="AG89" s="218">
        <v>12505519</v>
      </c>
      <c r="AH89" s="218">
        <v>833701</v>
      </c>
      <c r="AI89" s="194"/>
      <c r="AJ89" s="192">
        <v>736919</v>
      </c>
      <c r="AK89" s="193" t="s">
        <v>5859</v>
      </c>
      <c r="AL89" s="193" t="s">
        <v>5859</v>
      </c>
      <c r="AM89" s="193" t="s">
        <v>5859</v>
      </c>
      <c r="AN89" s="193" t="s">
        <v>5859</v>
      </c>
      <c r="AO89" s="193">
        <v>736918.7</v>
      </c>
      <c r="AP89" s="193">
        <v>184229.68</v>
      </c>
      <c r="AQ89" s="193">
        <v>82289255</v>
      </c>
      <c r="AR89" s="193">
        <v>552689.03</v>
      </c>
      <c r="AS89" s="193">
        <v>184229.68</v>
      </c>
      <c r="AT89" s="193">
        <v>10.55</v>
      </c>
      <c r="AU89" s="193" t="s">
        <v>5859</v>
      </c>
      <c r="AV89" s="193">
        <v>5644.8</v>
      </c>
      <c r="AW89" s="193" t="s">
        <v>5859</v>
      </c>
      <c r="AX89" s="193">
        <v>828056</v>
      </c>
      <c r="AY89" s="194" t="s">
        <v>139</v>
      </c>
      <c r="AZ89" s="194" t="s">
        <v>139</v>
      </c>
      <c r="BA89" s="194">
        <v>1</v>
      </c>
      <c r="BB89" s="194" t="s">
        <v>143</v>
      </c>
      <c r="BC89" s="194"/>
      <c r="BD89" s="194">
        <v>333480</v>
      </c>
      <c r="BE89" s="194"/>
      <c r="BF89" s="195">
        <v>333480</v>
      </c>
      <c r="BG89" s="195">
        <v>41685</v>
      </c>
      <c r="BH89" s="195">
        <v>53357</v>
      </c>
      <c r="BI89" s="195">
        <v>1741</v>
      </c>
      <c r="BJ89" s="195" t="s">
        <v>5859</v>
      </c>
      <c r="BK89" s="195">
        <v>96783</v>
      </c>
      <c r="BL89" s="194" t="s">
        <v>139</v>
      </c>
      <c r="BM89" s="194" t="s">
        <v>139</v>
      </c>
      <c r="BN89" s="194" t="s">
        <v>139</v>
      </c>
      <c r="BO89" s="194" t="s">
        <v>139</v>
      </c>
      <c r="BP89" s="194">
        <v>74902</v>
      </c>
      <c r="BQ89" s="194" t="s">
        <v>139</v>
      </c>
      <c r="BR89" s="194"/>
      <c r="BS89" s="194">
        <v>12</v>
      </c>
      <c r="BT89" s="194" t="s">
        <v>139</v>
      </c>
      <c r="BU89" s="194"/>
      <c r="BV89" s="194">
        <v>12</v>
      </c>
      <c r="BW89" s="194" t="s">
        <v>140</v>
      </c>
      <c r="BX89" s="194" t="s">
        <v>139</v>
      </c>
      <c r="BY89" s="194"/>
      <c r="BZ89" s="194"/>
      <c r="CA89" s="215">
        <v>46080</v>
      </c>
      <c r="CB89" s="220"/>
      <c r="CC89" s="225">
        <v>23049</v>
      </c>
      <c r="CD89" s="221" t="s">
        <v>141</v>
      </c>
      <c r="CE89" s="222">
        <v>46084</v>
      </c>
      <c r="CF89" s="221"/>
    </row>
    <row r="90" spans="1:84" s="223" customFormat="1" ht="12" x14ac:dyDescent="0.3">
      <c r="A90" s="204"/>
      <c r="B90" s="224" t="s">
        <v>6054</v>
      </c>
      <c r="C90" s="211" t="s">
        <v>6058</v>
      </c>
      <c r="D90" s="194">
        <v>2</v>
      </c>
      <c r="E90" s="194">
        <v>2026</v>
      </c>
      <c r="F90" s="194" t="s">
        <v>134</v>
      </c>
      <c r="G90" s="194">
        <v>35425308</v>
      </c>
      <c r="H90" s="212" t="s">
        <v>5537</v>
      </c>
      <c r="I90" s="213" t="s">
        <v>149</v>
      </c>
      <c r="J90" s="214" t="s">
        <v>150</v>
      </c>
      <c r="K90" s="215">
        <v>46049</v>
      </c>
      <c r="L90" s="215">
        <v>46051</v>
      </c>
      <c r="M90" s="194" t="s">
        <v>137</v>
      </c>
      <c r="N90" s="215">
        <v>46050</v>
      </c>
      <c r="O90" s="194" t="s">
        <v>6056</v>
      </c>
      <c r="P90" s="220">
        <v>57826</v>
      </c>
      <c r="Q90" s="215">
        <v>46050</v>
      </c>
      <c r="R90" s="220">
        <v>21226</v>
      </c>
      <c r="S90" s="215">
        <v>46029</v>
      </c>
      <c r="T90" s="215">
        <v>46051</v>
      </c>
      <c r="U90" s="215">
        <v>46226</v>
      </c>
      <c r="V90" s="215" t="s">
        <v>5634</v>
      </c>
      <c r="W90" s="215" t="s">
        <v>6057</v>
      </c>
      <c r="X90" s="216" t="s">
        <v>138</v>
      </c>
      <c r="Y90" s="217">
        <v>73019584</v>
      </c>
      <c r="Z90" s="218" t="s">
        <v>5858</v>
      </c>
      <c r="AA90" s="218">
        <v>73019584</v>
      </c>
      <c r="AB90" s="218" t="s">
        <v>5858</v>
      </c>
      <c r="AC90" s="219">
        <v>1</v>
      </c>
      <c r="AD90" s="219">
        <v>30</v>
      </c>
      <c r="AE90" s="219">
        <v>2</v>
      </c>
      <c r="AF90" s="219">
        <v>2026</v>
      </c>
      <c r="AG90" s="218">
        <v>12505519</v>
      </c>
      <c r="AH90" s="218">
        <v>12505519</v>
      </c>
      <c r="AI90" s="194"/>
      <c r="AJ90" s="192">
        <v>11053778</v>
      </c>
      <c r="AK90" s="193" t="s">
        <v>5859</v>
      </c>
      <c r="AL90" s="193" t="s">
        <v>5859</v>
      </c>
      <c r="AM90" s="193" t="s">
        <v>5859</v>
      </c>
      <c r="AN90" s="193" t="s">
        <v>5859</v>
      </c>
      <c r="AO90" s="193">
        <v>11053778.310000001</v>
      </c>
      <c r="AP90" s="193">
        <v>2763444.58</v>
      </c>
      <c r="AQ90" s="193">
        <v>1234338578</v>
      </c>
      <c r="AR90" s="193">
        <v>8290333.7300000004</v>
      </c>
      <c r="AS90" s="193">
        <v>2763444.58</v>
      </c>
      <c r="AT90" s="193">
        <v>158.29</v>
      </c>
      <c r="AU90" s="193">
        <v>645325</v>
      </c>
      <c r="AV90" s="193">
        <v>84671.94</v>
      </c>
      <c r="AW90" s="193" t="s">
        <v>5859</v>
      </c>
      <c r="AX90" s="193">
        <v>11775522</v>
      </c>
      <c r="AY90" s="194" t="s">
        <v>139</v>
      </c>
      <c r="AZ90" s="194" t="s">
        <v>5686</v>
      </c>
      <c r="BA90" s="194">
        <v>1</v>
      </c>
      <c r="BB90" s="194" t="s">
        <v>5686</v>
      </c>
      <c r="BC90" s="194"/>
      <c r="BD90" s="194"/>
      <c r="BE90" s="194"/>
      <c r="BF90" s="195">
        <v>5002208</v>
      </c>
      <c r="BG90" s="195">
        <v>625276</v>
      </c>
      <c r="BH90" s="195">
        <v>800353</v>
      </c>
      <c r="BI90" s="195">
        <v>26112</v>
      </c>
      <c r="BJ90" s="195" t="s">
        <v>5859</v>
      </c>
      <c r="BK90" s="195">
        <v>1451741</v>
      </c>
      <c r="BL90" s="194" t="s">
        <v>139</v>
      </c>
      <c r="BM90" s="194" t="s">
        <v>139</v>
      </c>
      <c r="BN90" s="194" t="s">
        <v>139</v>
      </c>
      <c r="BO90" s="194" t="s">
        <v>139</v>
      </c>
      <c r="BP90" s="194">
        <v>74902</v>
      </c>
      <c r="BQ90" s="194" t="s">
        <v>139</v>
      </c>
      <c r="BR90" s="194"/>
      <c r="BS90" s="194">
        <v>12</v>
      </c>
      <c r="BT90" s="194" t="s">
        <v>139</v>
      </c>
      <c r="BU90" s="194"/>
      <c r="BV90" s="194">
        <v>12</v>
      </c>
      <c r="BW90" s="194" t="s">
        <v>140</v>
      </c>
      <c r="BX90" s="194" t="s">
        <v>139</v>
      </c>
      <c r="BY90" s="194"/>
      <c r="BZ90" s="194"/>
      <c r="CA90" s="215">
        <v>46084</v>
      </c>
      <c r="CB90" s="220"/>
      <c r="CC90" s="225">
        <v>25045</v>
      </c>
      <c r="CD90" s="221" t="s">
        <v>141</v>
      </c>
      <c r="CE90" s="222">
        <v>46086</v>
      </c>
      <c r="CF90" s="221"/>
    </row>
    <row r="91" spans="1:84" s="223" customFormat="1" ht="12" x14ac:dyDescent="0.3">
      <c r="A91" s="204"/>
      <c r="B91" s="224" t="s">
        <v>5854</v>
      </c>
      <c r="C91" s="211" t="s">
        <v>6059</v>
      </c>
      <c r="D91" s="194">
        <v>2</v>
      </c>
      <c r="E91" s="194">
        <v>2026</v>
      </c>
      <c r="F91" s="194" t="s">
        <v>134</v>
      </c>
      <c r="G91" s="194">
        <v>7183448</v>
      </c>
      <c r="H91" s="212" t="s">
        <v>3058</v>
      </c>
      <c r="I91" s="213" t="s">
        <v>179</v>
      </c>
      <c r="J91" s="214" t="s">
        <v>180</v>
      </c>
      <c r="K91" s="215">
        <v>46037</v>
      </c>
      <c r="L91" s="215">
        <v>46038</v>
      </c>
      <c r="M91" s="194" t="s">
        <v>137</v>
      </c>
      <c r="N91" s="215">
        <v>46038</v>
      </c>
      <c r="O91" s="194" t="s">
        <v>5855</v>
      </c>
      <c r="P91" s="220">
        <v>27626</v>
      </c>
      <c r="Q91" s="215">
        <v>46038</v>
      </c>
      <c r="R91" s="220">
        <v>17626</v>
      </c>
      <c r="S91" s="215">
        <v>46029</v>
      </c>
      <c r="T91" s="215">
        <v>46038</v>
      </c>
      <c r="U91" s="215">
        <v>46280</v>
      </c>
      <c r="V91" s="215" t="s">
        <v>5632</v>
      </c>
      <c r="W91" s="215" t="s">
        <v>5628</v>
      </c>
      <c r="X91" s="216" t="s">
        <v>138</v>
      </c>
      <c r="Y91" s="217">
        <v>87521984</v>
      </c>
      <c r="Z91" s="218" t="s">
        <v>5858</v>
      </c>
      <c r="AA91" s="218">
        <v>87521984</v>
      </c>
      <c r="AB91" s="218" t="s">
        <v>5858</v>
      </c>
      <c r="AC91" s="219">
        <v>1</v>
      </c>
      <c r="AD91" s="219">
        <v>30</v>
      </c>
      <c r="AE91" s="219">
        <v>2</v>
      </c>
      <c r="AF91" s="219">
        <v>2026</v>
      </c>
      <c r="AG91" s="218">
        <v>10940248</v>
      </c>
      <c r="AH91" s="218">
        <v>10940248</v>
      </c>
      <c r="AI91" s="194"/>
      <c r="AJ91" s="192">
        <v>9670216</v>
      </c>
      <c r="AK91" s="193" t="s">
        <v>5859</v>
      </c>
      <c r="AL91" s="193" t="s">
        <v>5859</v>
      </c>
      <c r="AM91" s="193" t="s">
        <v>5859</v>
      </c>
      <c r="AN91" s="193" t="s">
        <v>5859</v>
      </c>
      <c r="AO91" s="193">
        <v>9670216.4900000002</v>
      </c>
      <c r="AP91" s="193">
        <v>2417554.12</v>
      </c>
      <c r="AQ91" s="193">
        <v>1079840841</v>
      </c>
      <c r="AR91" s="193">
        <v>7252662.3700000001</v>
      </c>
      <c r="AS91" s="193">
        <v>2417554.12</v>
      </c>
      <c r="AT91" s="193">
        <v>138.47999999999999</v>
      </c>
      <c r="AU91" s="193">
        <v>432655</v>
      </c>
      <c r="AV91" s="193">
        <v>83744.070000000007</v>
      </c>
      <c r="AW91" s="193" t="s">
        <v>5859</v>
      </c>
      <c r="AX91" s="193">
        <v>10423849</v>
      </c>
      <c r="AY91" s="194" t="s">
        <v>139</v>
      </c>
      <c r="AZ91" s="194" t="s">
        <v>139</v>
      </c>
      <c r="BA91" s="194">
        <v>1</v>
      </c>
      <c r="BB91" s="194" t="s">
        <v>139</v>
      </c>
      <c r="BC91" s="194"/>
      <c r="BD91" s="194"/>
      <c r="BE91" s="194"/>
      <c r="BF91" s="195">
        <v>4376099</v>
      </c>
      <c r="BG91" s="195">
        <v>547012</v>
      </c>
      <c r="BH91" s="195">
        <v>700176</v>
      </c>
      <c r="BI91" s="195">
        <v>22843</v>
      </c>
      <c r="BJ91" s="195" t="s">
        <v>5859</v>
      </c>
      <c r="BK91" s="195">
        <v>1270032</v>
      </c>
      <c r="BL91" s="194" t="s">
        <v>139</v>
      </c>
      <c r="BM91" s="194" t="s">
        <v>139</v>
      </c>
      <c r="BN91" s="194" t="s">
        <v>139</v>
      </c>
      <c r="BO91" s="194" t="s">
        <v>139</v>
      </c>
      <c r="BP91" s="194">
        <v>69101</v>
      </c>
      <c r="BQ91" s="194" t="s">
        <v>139</v>
      </c>
      <c r="BR91" s="194"/>
      <c r="BS91" s="194">
        <v>12</v>
      </c>
      <c r="BT91" s="194" t="s">
        <v>139</v>
      </c>
      <c r="BU91" s="194"/>
      <c r="BV91" s="194">
        <v>12</v>
      </c>
      <c r="BW91" s="194" t="s">
        <v>140</v>
      </c>
      <c r="BX91" s="194" t="s">
        <v>139</v>
      </c>
      <c r="BY91" s="194"/>
      <c r="BZ91" s="194"/>
      <c r="CA91" s="215">
        <v>46097</v>
      </c>
      <c r="CB91" s="220"/>
      <c r="CC91" s="225">
        <v>29578</v>
      </c>
      <c r="CD91" s="221" t="s">
        <v>141</v>
      </c>
      <c r="CE91" s="222">
        <v>46101</v>
      </c>
      <c r="CF91" s="221"/>
    </row>
    <row r="92" spans="1:84" s="223" customFormat="1" ht="12" x14ac:dyDescent="0.3">
      <c r="A92" s="204"/>
      <c r="B92" s="224" t="s">
        <v>6060</v>
      </c>
      <c r="C92" s="211" t="s">
        <v>6061</v>
      </c>
      <c r="D92" s="194">
        <v>2</v>
      </c>
      <c r="E92" s="194">
        <v>2026</v>
      </c>
      <c r="F92" s="194" t="s">
        <v>134</v>
      </c>
      <c r="G92" s="194">
        <v>1102846490</v>
      </c>
      <c r="H92" s="212" t="s">
        <v>2226</v>
      </c>
      <c r="I92" s="213" t="s">
        <v>160</v>
      </c>
      <c r="J92" s="214" t="s">
        <v>161</v>
      </c>
      <c r="K92" s="215">
        <v>46037</v>
      </c>
      <c r="L92" s="215">
        <v>46040</v>
      </c>
      <c r="M92" s="194" t="s">
        <v>137</v>
      </c>
      <c r="N92" s="215">
        <v>46037</v>
      </c>
      <c r="O92" s="194" t="s">
        <v>6062</v>
      </c>
      <c r="P92" s="220">
        <v>28926</v>
      </c>
      <c r="Q92" s="215">
        <v>46038</v>
      </c>
      <c r="R92" s="220">
        <v>29526</v>
      </c>
      <c r="S92" s="215">
        <v>46029</v>
      </c>
      <c r="T92" s="215">
        <v>46040</v>
      </c>
      <c r="U92" s="215">
        <v>46282</v>
      </c>
      <c r="V92" s="215" t="s">
        <v>5632</v>
      </c>
      <c r="W92" s="215" t="s">
        <v>5628</v>
      </c>
      <c r="X92" s="216" t="s">
        <v>138</v>
      </c>
      <c r="Y92" s="217">
        <v>41663088</v>
      </c>
      <c r="Z92" s="218" t="s">
        <v>5858</v>
      </c>
      <c r="AA92" s="218">
        <v>41663088</v>
      </c>
      <c r="AB92" s="218" t="s">
        <v>5858</v>
      </c>
      <c r="AC92" s="219">
        <v>1</v>
      </c>
      <c r="AD92" s="219">
        <v>30</v>
      </c>
      <c r="AE92" s="219">
        <v>2</v>
      </c>
      <c r="AF92" s="219">
        <v>2026</v>
      </c>
      <c r="AG92" s="218">
        <v>5207886</v>
      </c>
      <c r="AH92" s="218">
        <v>5207886</v>
      </c>
      <c r="AI92" s="194"/>
      <c r="AJ92" s="192">
        <v>4603313</v>
      </c>
      <c r="AK92" s="193" t="s">
        <v>5859</v>
      </c>
      <c r="AL92" s="193" t="s">
        <v>5859</v>
      </c>
      <c r="AM92" s="193" t="s">
        <v>5859</v>
      </c>
      <c r="AN92" s="193" t="s">
        <v>5859</v>
      </c>
      <c r="AO92" s="193">
        <v>4603312.93</v>
      </c>
      <c r="AP92" s="193">
        <v>1150828.23</v>
      </c>
      <c r="AQ92" s="193">
        <v>514036611</v>
      </c>
      <c r="AR92" s="193">
        <v>3452484.7</v>
      </c>
      <c r="AS92" s="193">
        <v>1150828.23</v>
      </c>
      <c r="AT92" s="193">
        <v>65.92</v>
      </c>
      <c r="AU92" s="193" t="s">
        <v>5859</v>
      </c>
      <c r="AV92" s="193">
        <v>35261.379999999997</v>
      </c>
      <c r="AW92" s="193" t="s">
        <v>5859</v>
      </c>
      <c r="AX92" s="193">
        <v>5172625</v>
      </c>
      <c r="AY92" s="194" t="s">
        <v>139</v>
      </c>
      <c r="AZ92" s="194" t="s">
        <v>139</v>
      </c>
      <c r="BA92" s="194">
        <v>1</v>
      </c>
      <c r="BB92" s="194" t="s">
        <v>139</v>
      </c>
      <c r="BC92" s="194"/>
      <c r="BD92" s="194"/>
      <c r="BE92" s="194"/>
      <c r="BF92" s="195">
        <v>2083154</v>
      </c>
      <c r="BG92" s="195">
        <v>260394</v>
      </c>
      <c r="BH92" s="195">
        <v>333305</v>
      </c>
      <c r="BI92" s="195">
        <v>10874</v>
      </c>
      <c r="BJ92" s="195" t="s">
        <v>5859</v>
      </c>
      <c r="BK92" s="195">
        <v>604573</v>
      </c>
      <c r="BL92" s="194" t="s">
        <v>139</v>
      </c>
      <c r="BM92" s="194" t="s">
        <v>139</v>
      </c>
      <c r="BN92" s="194" t="s">
        <v>139</v>
      </c>
      <c r="BO92" s="194" t="s">
        <v>139</v>
      </c>
      <c r="BP92" s="194">
        <v>70102</v>
      </c>
      <c r="BQ92" s="194" t="s">
        <v>139</v>
      </c>
      <c r="BR92" s="194"/>
      <c r="BS92" s="194">
        <v>12</v>
      </c>
      <c r="BT92" s="194" t="s">
        <v>139</v>
      </c>
      <c r="BU92" s="194"/>
      <c r="BV92" s="194">
        <v>12</v>
      </c>
      <c r="BW92" s="194" t="s">
        <v>140</v>
      </c>
      <c r="BX92" s="194" t="s">
        <v>139</v>
      </c>
      <c r="BY92" s="194"/>
      <c r="BZ92" s="194"/>
      <c r="CA92" s="215">
        <v>46080</v>
      </c>
      <c r="CB92" s="220"/>
      <c r="CC92" s="225">
        <v>22827</v>
      </c>
      <c r="CD92" s="221" t="s">
        <v>141</v>
      </c>
      <c r="CE92" s="222">
        <v>46083</v>
      </c>
      <c r="CF92" s="221"/>
    </row>
    <row r="93" spans="1:84" s="223" customFormat="1" ht="12" x14ac:dyDescent="0.3">
      <c r="A93" s="204"/>
      <c r="B93" s="224" t="s">
        <v>5772</v>
      </c>
      <c r="C93" s="211" t="s">
        <v>6063</v>
      </c>
      <c r="D93" s="194">
        <v>2</v>
      </c>
      <c r="E93" s="194">
        <v>2026</v>
      </c>
      <c r="F93" s="194" t="s">
        <v>134</v>
      </c>
      <c r="G93" s="194">
        <v>52801466</v>
      </c>
      <c r="H93" s="212" t="s">
        <v>2619</v>
      </c>
      <c r="I93" s="213" t="s">
        <v>160</v>
      </c>
      <c r="J93" s="214" t="s">
        <v>161</v>
      </c>
      <c r="K93" s="215">
        <v>46037</v>
      </c>
      <c r="L93" s="215">
        <v>46040</v>
      </c>
      <c r="M93" s="194" t="s">
        <v>137</v>
      </c>
      <c r="N93" s="215">
        <v>46037</v>
      </c>
      <c r="O93" s="194" t="s">
        <v>6064</v>
      </c>
      <c r="P93" s="220">
        <v>29126</v>
      </c>
      <c r="Q93" s="215">
        <v>46038</v>
      </c>
      <c r="R93" s="220">
        <v>29626</v>
      </c>
      <c r="S93" s="215">
        <v>46029</v>
      </c>
      <c r="T93" s="215">
        <v>46040</v>
      </c>
      <c r="U93" s="215">
        <v>46282</v>
      </c>
      <c r="V93" s="215" t="s">
        <v>5632</v>
      </c>
      <c r="W93" s="215" t="s">
        <v>5628</v>
      </c>
      <c r="X93" s="216" t="s">
        <v>138</v>
      </c>
      <c r="Y93" s="217">
        <v>25266160</v>
      </c>
      <c r="Z93" s="218" t="s">
        <v>5858</v>
      </c>
      <c r="AA93" s="218">
        <v>25266160</v>
      </c>
      <c r="AB93" s="218" t="s">
        <v>5858</v>
      </c>
      <c r="AC93" s="219">
        <v>1</v>
      </c>
      <c r="AD93" s="219">
        <v>30</v>
      </c>
      <c r="AE93" s="219">
        <v>2</v>
      </c>
      <c r="AF93" s="219">
        <v>2026</v>
      </c>
      <c r="AG93" s="218">
        <v>3158270</v>
      </c>
      <c r="AH93" s="218">
        <v>3158270</v>
      </c>
      <c r="AI93" s="194"/>
      <c r="AJ93" s="192">
        <v>2650122</v>
      </c>
      <c r="AK93" s="193" t="s">
        <v>5859</v>
      </c>
      <c r="AL93" s="193" t="s">
        <v>5859</v>
      </c>
      <c r="AM93" s="193" t="s">
        <v>5859</v>
      </c>
      <c r="AN93" s="193" t="s">
        <v>5859</v>
      </c>
      <c r="AO93" s="193">
        <v>2650122.35</v>
      </c>
      <c r="AP93" s="193">
        <v>662530.59</v>
      </c>
      <c r="AQ93" s="193">
        <v>295930329</v>
      </c>
      <c r="AR93" s="193">
        <v>1987591.76</v>
      </c>
      <c r="AS93" s="193">
        <v>662530.59</v>
      </c>
      <c r="AT93" s="193">
        <v>37.950000000000003</v>
      </c>
      <c r="AU93" s="193" t="s">
        <v>5859</v>
      </c>
      <c r="AV93" s="193">
        <v>25600.18</v>
      </c>
      <c r="AW93" s="193" t="s">
        <v>5859</v>
      </c>
      <c r="AX93" s="193">
        <v>3132670</v>
      </c>
      <c r="AY93" s="194" t="s">
        <v>139</v>
      </c>
      <c r="AZ93" s="194" t="s">
        <v>139</v>
      </c>
      <c r="BA93" s="194">
        <v>1</v>
      </c>
      <c r="BB93" s="194" t="s">
        <v>139</v>
      </c>
      <c r="BC93" s="194"/>
      <c r="BD93" s="194"/>
      <c r="BE93" s="194"/>
      <c r="BF93" s="195">
        <v>1750905</v>
      </c>
      <c r="BG93" s="195">
        <v>218863</v>
      </c>
      <c r="BH93" s="195">
        <v>280145</v>
      </c>
      <c r="BI93" s="195">
        <v>9140</v>
      </c>
      <c r="BJ93" s="195" t="s">
        <v>5859</v>
      </c>
      <c r="BK93" s="195">
        <v>508148</v>
      </c>
      <c r="BL93" s="194" t="s">
        <v>139</v>
      </c>
      <c r="BM93" s="194" t="s">
        <v>139</v>
      </c>
      <c r="BN93" s="194" t="s">
        <v>139</v>
      </c>
      <c r="BO93" s="194" t="s">
        <v>139</v>
      </c>
      <c r="BP93" s="194">
        <v>8299</v>
      </c>
      <c r="BQ93" s="194" t="s">
        <v>139</v>
      </c>
      <c r="BR93" s="194"/>
      <c r="BS93" s="194">
        <v>12</v>
      </c>
      <c r="BT93" s="194" t="s">
        <v>139</v>
      </c>
      <c r="BU93" s="194"/>
      <c r="BV93" s="194">
        <v>12</v>
      </c>
      <c r="BW93" s="194" t="s">
        <v>140</v>
      </c>
      <c r="BX93" s="194" t="s">
        <v>139</v>
      </c>
      <c r="BY93" s="194"/>
      <c r="BZ93" s="194"/>
      <c r="CA93" s="215">
        <v>46080</v>
      </c>
      <c r="CB93" s="220"/>
      <c r="CC93" s="225">
        <v>22839</v>
      </c>
      <c r="CD93" s="221" t="s">
        <v>141</v>
      </c>
      <c r="CE93" s="222">
        <v>46083</v>
      </c>
      <c r="CF93" s="221"/>
    </row>
    <row r="94" spans="1:84" s="223" customFormat="1" ht="12" x14ac:dyDescent="0.3">
      <c r="A94" s="204"/>
      <c r="B94" s="224" t="s">
        <v>6065</v>
      </c>
      <c r="C94" s="211" t="s">
        <v>6066</v>
      </c>
      <c r="D94" s="194">
        <v>2</v>
      </c>
      <c r="E94" s="194">
        <v>2026</v>
      </c>
      <c r="F94" s="194" t="s">
        <v>134</v>
      </c>
      <c r="G94" s="194">
        <v>1107051404</v>
      </c>
      <c r="H94" s="212" t="s">
        <v>2375</v>
      </c>
      <c r="I94" s="213" t="s">
        <v>160</v>
      </c>
      <c r="J94" s="214" t="s">
        <v>161</v>
      </c>
      <c r="K94" s="215">
        <v>46037</v>
      </c>
      <c r="L94" s="215">
        <v>46040</v>
      </c>
      <c r="M94" s="194" t="s">
        <v>137</v>
      </c>
      <c r="N94" s="215">
        <v>46037</v>
      </c>
      <c r="O94" s="194" t="s">
        <v>6067</v>
      </c>
      <c r="P94" s="220">
        <v>29226</v>
      </c>
      <c r="Q94" s="215">
        <v>46038</v>
      </c>
      <c r="R94" s="220">
        <v>29926</v>
      </c>
      <c r="S94" s="215">
        <v>46029</v>
      </c>
      <c r="T94" s="215">
        <v>46040</v>
      </c>
      <c r="U94" s="215">
        <v>46282</v>
      </c>
      <c r="V94" s="215" t="s">
        <v>5632</v>
      </c>
      <c r="W94" s="215" t="s">
        <v>5628</v>
      </c>
      <c r="X94" s="216" t="s">
        <v>138</v>
      </c>
      <c r="Y94" s="217">
        <v>100044152</v>
      </c>
      <c r="Z94" s="218" t="s">
        <v>5858</v>
      </c>
      <c r="AA94" s="218">
        <v>100044152</v>
      </c>
      <c r="AB94" s="218" t="s">
        <v>5858</v>
      </c>
      <c r="AC94" s="219">
        <v>1</v>
      </c>
      <c r="AD94" s="219">
        <v>30</v>
      </c>
      <c r="AE94" s="219">
        <v>2</v>
      </c>
      <c r="AF94" s="219">
        <v>2026</v>
      </c>
      <c r="AG94" s="218">
        <v>12505519</v>
      </c>
      <c r="AH94" s="218">
        <v>12505519</v>
      </c>
      <c r="AI94" s="194"/>
      <c r="AJ94" s="192">
        <v>11053778</v>
      </c>
      <c r="AK94" s="193" t="s">
        <v>5859</v>
      </c>
      <c r="AL94" s="193" t="s">
        <v>5859</v>
      </c>
      <c r="AM94" s="193" t="s">
        <v>5859</v>
      </c>
      <c r="AN94" s="193" t="s">
        <v>5859</v>
      </c>
      <c r="AO94" s="193">
        <v>11053778.310000001</v>
      </c>
      <c r="AP94" s="193">
        <v>2763444.58</v>
      </c>
      <c r="AQ94" s="193">
        <v>1234338578</v>
      </c>
      <c r="AR94" s="193">
        <v>8290333.7300000004</v>
      </c>
      <c r="AS94" s="193">
        <v>2763444.58</v>
      </c>
      <c r="AT94" s="193">
        <v>158.29</v>
      </c>
      <c r="AU94" s="193">
        <v>645325</v>
      </c>
      <c r="AV94" s="193">
        <v>84671.94</v>
      </c>
      <c r="AW94" s="193" t="s">
        <v>5859</v>
      </c>
      <c r="AX94" s="193">
        <v>11775522</v>
      </c>
      <c r="AY94" s="194" t="s">
        <v>139</v>
      </c>
      <c r="AZ94" s="194" t="s">
        <v>139</v>
      </c>
      <c r="BA94" s="194">
        <v>1</v>
      </c>
      <c r="BB94" s="194" t="s">
        <v>5686</v>
      </c>
      <c r="BC94" s="194"/>
      <c r="BD94" s="194"/>
      <c r="BE94" s="194"/>
      <c r="BF94" s="195">
        <v>5002208</v>
      </c>
      <c r="BG94" s="195">
        <v>625276</v>
      </c>
      <c r="BH94" s="195">
        <v>800353</v>
      </c>
      <c r="BI94" s="195">
        <v>26112</v>
      </c>
      <c r="BJ94" s="195" t="s">
        <v>5859</v>
      </c>
      <c r="BK94" s="195">
        <v>1451741</v>
      </c>
      <c r="BL94" s="194" t="s">
        <v>139</v>
      </c>
      <c r="BM94" s="194" t="s">
        <v>139</v>
      </c>
      <c r="BN94" s="194" t="s">
        <v>139</v>
      </c>
      <c r="BO94" s="194" t="s">
        <v>139</v>
      </c>
      <c r="BP94" s="194">
        <v>74902</v>
      </c>
      <c r="BQ94" s="194" t="s">
        <v>139</v>
      </c>
      <c r="BR94" s="194"/>
      <c r="BS94" s="194">
        <v>12</v>
      </c>
      <c r="BT94" s="194" t="s">
        <v>139</v>
      </c>
      <c r="BU94" s="194"/>
      <c r="BV94" s="194">
        <v>12</v>
      </c>
      <c r="BW94" s="194" t="s">
        <v>140</v>
      </c>
      <c r="BX94" s="194" t="s">
        <v>139</v>
      </c>
      <c r="BY94" s="194"/>
      <c r="BZ94" s="194"/>
      <c r="CA94" s="215">
        <v>46080</v>
      </c>
      <c r="CB94" s="220"/>
      <c r="CC94" s="225">
        <v>22822</v>
      </c>
      <c r="CD94" s="221" t="s">
        <v>141</v>
      </c>
      <c r="CE94" s="222">
        <v>46083</v>
      </c>
      <c r="CF94" s="221"/>
    </row>
    <row r="95" spans="1:84" s="223" customFormat="1" ht="12" x14ac:dyDescent="0.3">
      <c r="A95" s="204"/>
      <c r="B95" s="224" t="s">
        <v>6068</v>
      </c>
      <c r="C95" s="211" t="s">
        <v>6069</v>
      </c>
      <c r="D95" s="194">
        <v>2</v>
      </c>
      <c r="E95" s="194">
        <v>2026</v>
      </c>
      <c r="F95" s="194" t="s">
        <v>134</v>
      </c>
      <c r="G95" s="194">
        <v>53098789</v>
      </c>
      <c r="H95" s="212" t="s">
        <v>6070</v>
      </c>
      <c r="I95" s="213" t="s">
        <v>5639</v>
      </c>
      <c r="J95" s="214" t="s">
        <v>136</v>
      </c>
      <c r="K95" s="215">
        <v>46032</v>
      </c>
      <c r="L95" s="215">
        <v>46032</v>
      </c>
      <c r="M95" s="194" t="s">
        <v>137</v>
      </c>
      <c r="N95" s="215">
        <v>46038</v>
      </c>
      <c r="O95" s="194" t="s">
        <v>6071</v>
      </c>
      <c r="P95" s="220">
        <v>13326</v>
      </c>
      <c r="Q95" s="215">
        <v>46032</v>
      </c>
      <c r="R95" s="220">
        <v>6826</v>
      </c>
      <c r="S95" s="215">
        <v>46028</v>
      </c>
      <c r="T95" s="215">
        <v>46038</v>
      </c>
      <c r="U95" s="215">
        <v>46280</v>
      </c>
      <c r="V95" s="215" t="s">
        <v>5632</v>
      </c>
      <c r="W95" s="215" t="s">
        <v>5628</v>
      </c>
      <c r="X95" s="216"/>
      <c r="Y95" s="217">
        <v>58869856</v>
      </c>
      <c r="Z95" s="218" t="s">
        <v>5858</v>
      </c>
      <c r="AA95" s="218">
        <v>58869856</v>
      </c>
      <c r="AB95" s="218" t="s">
        <v>5858</v>
      </c>
      <c r="AC95" s="219">
        <v>1</v>
      </c>
      <c r="AD95" s="219">
        <v>30</v>
      </c>
      <c r="AE95" s="219">
        <v>2</v>
      </c>
      <c r="AF95" s="219">
        <v>2026</v>
      </c>
      <c r="AG95" s="218">
        <v>7358732</v>
      </c>
      <c r="AH95" s="218">
        <v>7358732</v>
      </c>
      <c r="AI95" s="194"/>
      <c r="AJ95" s="192">
        <v>6504472</v>
      </c>
      <c r="AK95" s="193" t="s">
        <v>5859</v>
      </c>
      <c r="AL95" s="193" t="s">
        <v>5859</v>
      </c>
      <c r="AM95" s="193" t="s">
        <v>5859</v>
      </c>
      <c r="AN95" s="193">
        <v>735873.2</v>
      </c>
      <c r="AO95" s="193">
        <v>5768598.3200000003</v>
      </c>
      <c r="AP95" s="193">
        <v>1442149.58</v>
      </c>
      <c r="AQ95" s="193">
        <v>726332653</v>
      </c>
      <c r="AR95" s="193">
        <v>4326448.74</v>
      </c>
      <c r="AS95" s="193">
        <v>1442149.58</v>
      </c>
      <c r="AT95" s="193">
        <v>82.61</v>
      </c>
      <c r="AU95" s="193" t="s">
        <v>5859</v>
      </c>
      <c r="AV95" s="193">
        <v>49824.25</v>
      </c>
      <c r="AW95" s="193" t="s">
        <v>5859</v>
      </c>
      <c r="AX95" s="193">
        <v>7308908</v>
      </c>
      <c r="AY95" s="194" t="s">
        <v>139</v>
      </c>
      <c r="AZ95" s="194" t="s">
        <v>139</v>
      </c>
      <c r="BA95" s="194">
        <v>1</v>
      </c>
      <c r="BB95" s="194" t="s">
        <v>139</v>
      </c>
      <c r="BC95" s="194"/>
      <c r="BD95" s="194"/>
      <c r="BE95" s="194"/>
      <c r="BF95" s="195">
        <v>2943493</v>
      </c>
      <c r="BG95" s="195">
        <v>367937</v>
      </c>
      <c r="BH95" s="195">
        <v>470959</v>
      </c>
      <c r="BI95" s="195">
        <v>15365</v>
      </c>
      <c r="BJ95" s="195" t="s">
        <v>5859</v>
      </c>
      <c r="BK95" s="195">
        <v>854260</v>
      </c>
      <c r="BL95" s="194" t="s">
        <v>139</v>
      </c>
      <c r="BM95" s="194" t="s">
        <v>139</v>
      </c>
      <c r="BN95" s="194" t="s">
        <v>139</v>
      </c>
      <c r="BO95" s="194" t="s">
        <v>139</v>
      </c>
      <c r="BP95" s="194">
        <v>74902</v>
      </c>
      <c r="BQ95" s="194" t="s">
        <v>139</v>
      </c>
      <c r="BR95" s="194"/>
      <c r="BS95" s="194">
        <v>12</v>
      </c>
      <c r="BT95" s="194" t="s">
        <v>139</v>
      </c>
      <c r="BU95" s="194"/>
      <c r="BV95" s="194">
        <v>12</v>
      </c>
      <c r="BW95" s="194" t="s">
        <v>140</v>
      </c>
      <c r="BX95" s="194" t="s">
        <v>143</v>
      </c>
      <c r="BY95" s="194"/>
      <c r="BZ95" s="194"/>
      <c r="CA95" s="215">
        <v>46085</v>
      </c>
      <c r="CB95" s="220"/>
      <c r="CC95" s="225">
        <v>24908</v>
      </c>
      <c r="CD95" s="221" t="s">
        <v>141</v>
      </c>
      <c r="CE95" s="222">
        <v>46092</v>
      </c>
      <c r="CF95" s="221"/>
    </row>
    <row r="96" spans="1:84" s="223" customFormat="1" ht="12" x14ac:dyDescent="0.3">
      <c r="A96" s="204"/>
      <c r="B96" s="224" t="s">
        <v>5765</v>
      </c>
      <c r="C96" s="211" t="s">
        <v>6072</v>
      </c>
      <c r="D96" s="194">
        <v>2</v>
      </c>
      <c r="E96" s="194">
        <v>2026</v>
      </c>
      <c r="F96" s="194" t="s">
        <v>134</v>
      </c>
      <c r="G96" s="194">
        <v>1026272606</v>
      </c>
      <c r="H96" s="212" t="s">
        <v>2203</v>
      </c>
      <c r="I96" s="213" t="s">
        <v>5635</v>
      </c>
      <c r="J96" s="214" t="s">
        <v>175</v>
      </c>
      <c r="K96" s="215">
        <v>46037</v>
      </c>
      <c r="L96" s="215">
        <v>46037</v>
      </c>
      <c r="M96" s="194" t="s">
        <v>137</v>
      </c>
      <c r="N96" s="215">
        <v>46038</v>
      </c>
      <c r="O96" s="194" t="s">
        <v>5766</v>
      </c>
      <c r="P96" s="220">
        <v>26626</v>
      </c>
      <c r="Q96" s="215">
        <v>46037</v>
      </c>
      <c r="R96" s="220">
        <v>31126</v>
      </c>
      <c r="S96" s="215">
        <v>46030</v>
      </c>
      <c r="T96" s="215">
        <v>46038</v>
      </c>
      <c r="U96" s="215">
        <v>46280</v>
      </c>
      <c r="V96" s="215" t="s">
        <v>5632</v>
      </c>
      <c r="W96" s="215" t="s">
        <v>5628</v>
      </c>
      <c r="X96" s="216" t="s">
        <v>138</v>
      </c>
      <c r="Y96" s="217">
        <v>41663088</v>
      </c>
      <c r="Z96" s="218" t="s">
        <v>5858</v>
      </c>
      <c r="AA96" s="218">
        <v>41663088</v>
      </c>
      <c r="AB96" s="218" t="s">
        <v>5858</v>
      </c>
      <c r="AC96" s="219">
        <v>1</v>
      </c>
      <c r="AD96" s="219">
        <v>30</v>
      </c>
      <c r="AE96" s="219">
        <v>2</v>
      </c>
      <c r="AF96" s="219">
        <v>2026</v>
      </c>
      <c r="AG96" s="218">
        <v>5207886</v>
      </c>
      <c r="AH96" s="218">
        <v>5207886</v>
      </c>
      <c r="AI96" s="194"/>
      <c r="AJ96" s="192">
        <v>4603313</v>
      </c>
      <c r="AK96" s="193" t="s">
        <v>5859</v>
      </c>
      <c r="AL96" s="193" t="s">
        <v>5859</v>
      </c>
      <c r="AM96" s="193" t="s">
        <v>5859</v>
      </c>
      <c r="AN96" s="193" t="s">
        <v>5859</v>
      </c>
      <c r="AO96" s="193">
        <v>4603312.93</v>
      </c>
      <c r="AP96" s="193">
        <v>1150828.23</v>
      </c>
      <c r="AQ96" s="193">
        <v>514036611</v>
      </c>
      <c r="AR96" s="193">
        <v>3452484.7</v>
      </c>
      <c r="AS96" s="193">
        <v>1150828.23</v>
      </c>
      <c r="AT96" s="193">
        <v>65.92</v>
      </c>
      <c r="AU96" s="193" t="s">
        <v>5859</v>
      </c>
      <c r="AV96" s="193">
        <v>39864.69</v>
      </c>
      <c r="AW96" s="193" t="s">
        <v>5859</v>
      </c>
      <c r="AX96" s="193">
        <v>5168021</v>
      </c>
      <c r="AY96" s="194" t="s">
        <v>139</v>
      </c>
      <c r="AZ96" s="194" t="s">
        <v>139</v>
      </c>
      <c r="BA96" s="194">
        <v>1</v>
      </c>
      <c r="BB96" s="194" t="s">
        <v>139</v>
      </c>
      <c r="BC96" s="194"/>
      <c r="BD96" s="194"/>
      <c r="BE96" s="194"/>
      <c r="BF96" s="195">
        <v>2083154</v>
      </c>
      <c r="BG96" s="195">
        <v>260394</v>
      </c>
      <c r="BH96" s="195">
        <v>333305</v>
      </c>
      <c r="BI96" s="195">
        <v>10874</v>
      </c>
      <c r="BJ96" s="195" t="s">
        <v>5859</v>
      </c>
      <c r="BK96" s="195">
        <v>604573</v>
      </c>
      <c r="BL96" s="194" t="s">
        <v>139</v>
      </c>
      <c r="BM96" s="194" t="s">
        <v>139</v>
      </c>
      <c r="BN96" s="194" t="s">
        <v>139</v>
      </c>
      <c r="BO96" s="194" t="s">
        <v>139</v>
      </c>
      <c r="BP96" s="194">
        <v>69101</v>
      </c>
      <c r="BQ96" s="194" t="s">
        <v>139</v>
      </c>
      <c r="BR96" s="194"/>
      <c r="BS96" s="194">
        <v>12</v>
      </c>
      <c r="BT96" s="194" t="s">
        <v>139</v>
      </c>
      <c r="BU96" s="194"/>
      <c r="BV96" s="194">
        <v>12</v>
      </c>
      <c r="BW96" s="194" t="s">
        <v>140</v>
      </c>
      <c r="BX96" s="194" t="s">
        <v>139</v>
      </c>
      <c r="BY96" s="194"/>
      <c r="BZ96" s="194"/>
      <c r="CA96" s="215">
        <v>46084</v>
      </c>
      <c r="CB96" s="220"/>
      <c r="CC96" s="225">
        <v>24089</v>
      </c>
      <c r="CD96" s="221" t="s">
        <v>141</v>
      </c>
      <c r="CE96" s="222">
        <v>46091</v>
      </c>
      <c r="CF96" s="221"/>
    </row>
    <row r="97" spans="1:84" s="223" customFormat="1" ht="12" x14ac:dyDescent="0.3">
      <c r="A97" s="204"/>
      <c r="B97" s="224" t="s">
        <v>6073</v>
      </c>
      <c r="C97" s="211" t="s">
        <v>6074</v>
      </c>
      <c r="D97" s="194">
        <v>2</v>
      </c>
      <c r="E97" s="194">
        <v>2026</v>
      </c>
      <c r="F97" s="194" t="s">
        <v>134</v>
      </c>
      <c r="G97" s="194">
        <v>10548100</v>
      </c>
      <c r="H97" s="212" t="s">
        <v>2953</v>
      </c>
      <c r="I97" s="213" t="s">
        <v>6075</v>
      </c>
      <c r="J97" s="214" t="s">
        <v>175</v>
      </c>
      <c r="K97" s="215">
        <v>46037</v>
      </c>
      <c r="L97" s="215">
        <v>46038</v>
      </c>
      <c r="M97" s="194" t="s">
        <v>137</v>
      </c>
      <c r="N97" s="215">
        <v>46038</v>
      </c>
      <c r="O97" s="194" t="s">
        <v>6076</v>
      </c>
      <c r="P97" s="220">
        <v>27026</v>
      </c>
      <c r="Q97" s="215">
        <v>46037</v>
      </c>
      <c r="R97" s="220">
        <v>38226</v>
      </c>
      <c r="S97" s="215">
        <v>46031</v>
      </c>
      <c r="T97" s="215">
        <v>46038</v>
      </c>
      <c r="U97" s="215">
        <v>46280</v>
      </c>
      <c r="V97" s="215" t="s">
        <v>5632</v>
      </c>
      <c r="W97" s="215" t="s">
        <v>5628</v>
      </c>
      <c r="X97" s="216" t="s">
        <v>138</v>
      </c>
      <c r="Y97" s="217">
        <v>112566328</v>
      </c>
      <c r="Z97" s="218" t="s">
        <v>5858</v>
      </c>
      <c r="AA97" s="218">
        <v>112566328</v>
      </c>
      <c r="AB97" s="218" t="s">
        <v>5858</v>
      </c>
      <c r="AC97" s="219">
        <v>1</v>
      </c>
      <c r="AD97" s="219">
        <v>30</v>
      </c>
      <c r="AE97" s="219">
        <v>2</v>
      </c>
      <c r="AF97" s="219">
        <v>2026</v>
      </c>
      <c r="AG97" s="218">
        <v>14070791</v>
      </c>
      <c r="AH97" s="218">
        <v>14070791</v>
      </c>
      <c r="AI97" s="194"/>
      <c r="AJ97" s="192">
        <v>14070791</v>
      </c>
      <c r="AK97" s="193" t="s">
        <v>5859</v>
      </c>
      <c r="AL97" s="193" t="s">
        <v>5859</v>
      </c>
      <c r="AM97" s="193" t="s">
        <v>5859</v>
      </c>
      <c r="AN97" s="193" t="s">
        <v>5859</v>
      </c>
      <c r="AO97" s="193">
        <v>14070791</v>
      </c>
      <c r="AP97" s="193">
        <v>3447955</v>
      </c>
      <c r="AQ97" s="193">
        <v>1571238328</v>
      </c>
      <c r="AR97" s="193">
        <v>10622836</v>
      </c>
      <c r="AS97" s="193">
        <v>3447955</v>
      </c>
      <c r="AT97" s="193">
        <v>202.83</v>
      </c>
      <c r="AU97" s="193">
        <v>1298426</v>
      </c>
      <c r="AV97" s="193">
        <v>121853.05</v>
      </c>
      <c r="AW97" s="193" t="s">
        <v>5859</v>
      </c>
      <c r="AX97" s="193">
        <v>12650512</v>
      </c>
      <c r="AY97" s="194" t="s">
        <v>139</v>
      </c>
      <c r="AZ97" s="194" t="s">
        <v>143</v>
      </c>
      <c r="BA97" s="194">
        <v>1</v>
      </c>
      <c r="BB97" s="194" t="s">
        <v>139</v>
      </c>
      <c r="BC97" s="194"/>
      <c r="BD97" s="194"/>
      <c r="BE97" s="194"/>
      <c r="BF97" s="195"/>
      <c r="BG97" s="195" t="s">
        <v>5866</v>
      </c>
      <c r="BH97" s="195" t="s">
        <v>5859</v>
      </c>
      <c r="BI97" s="195" t="s">
        <v>5859</v>
      </c>
      <c r="BJ97" s="195" t="s">
        <v>5859</v>
      </c>
      <c r="BK97" s="195" t="s">
        <v>5859</v>
      </c>
      <c r="BL97" s="194" t="s">
        <v>139</v>
      </c>
      <c r="BM97" s="194" t="s">
        <v>139</v>
      </c>
      <c r="BN97" s="194" t="s">
        <v>139</v>
      </c>
      <c r="BO97" s="194" t="s">
        <v>139</v>
      </c>
      <c r="BP97" s="194">
        <v>69101</v>
      </c>
      <c r="BQ97" s="194" t="s">
        <v>139</v>
      </c>
      <c r="BR97" s="194"/>
      <c r="BS97" s="194">
        <v>12</v>
      </c>
      <c r="BT97" s="194" t="s">
        <v>139</v>
      </c>
      <c r="BU97" s="194"/>
      <c r="BV97" s="194">
        <v>12</v>
      </c>
      <c r="BW97" s="194" t="s">
        <v>140</v>
      </c>
      <c r="BX97" s="194" t="s">
        <v>139</v>
      </c>
      <c r="BY97" s="194"/>
      <c r="BZ97" s="194"/>
      <c r="CA97" s="215">
        <v>46080</v>
      </c>
      <c r="CB97" s="220"/>
      <c r="CC97" s="225">
        <v>23395</v>
      </c>
      <c r="CD97" s="221" t="s">
        <v>141</v>
      </c>
      <c r="CE97" s="222">
        <v>46086</v>
      </c>
      <c r="CF97" s="221"/>
    </row>
    <row r="98" spans="1:84" s="223" customFormat="1" ht="12" x14ac:dyDescent="0.3">
      <c r="A98" s="204"/>
      <c r="B98" s="224" t="s">
        <v>6077</v>
      </c>
      <c r="C98" s="211" t="s">
        <v>6078</v>
      </c>
      <c r="D98" s="194">
        <v>2</v>
      </c>
      <c r="E98" s="194">
        <v>2026</v>
      </c>
      <c r="F98" s="194" t="s">
        <v>134</v>
      </c>
      <c r="G98" s="194">
        <v>1023023177</v>
      </c>
      <c r="H98" s="212" t="s">
        <v>2912</v>
      </c>
      <c r="I98" s="213" t="s">
        <v>6075</v>
      </c>
      <c r="J98" s="214" t="s">
        <v>175</v>
      </c>
      <c r="K98" s="215">
        <v>46037</v>
      </c>
      <c r="L98" s="215">
        <v>46037</v>
      </c>
      <c r="M98" s="194" t="s">
        <v>137</v>
      </c>
      <c r="N98" s="215">
        <v>46038</v>
      </c>
      <c r="O98" s="194" t="s">
        <v>6079</v>
      </c>
      <c r="P98" s="220">
        <v>27326</v>
      </c>
      <c r="Q98" s="215">
        <v>46038</v>
      </c>
      <c r="R98" s="220">
        <v>38926</v>
      </c>
      <c r="S98" s="215">
        <v>46031</v>
      </c>
      <c r="T98" s="215">
        <v>46038</v>
      </c>
      <c r="U98" s="215">
        <v>46280</v>
      </c>
      <c r="V98" s="215" t="s">
        <v>5632</v>
      </c>
      <c r="W98" s="215" t="s">
        <v>5628</v>
      </c>
      <c r="X98" s="216" t="s">
        <v>138</v>
      </c>
      <c r="Y98" s="217">
        <v>21573968</v>
      </c>
      <c r="Z98" s="218" t="s">
        <v>5858</v>
      </c>
      <c r="AA98" s="218">
        <v>21573968</v>
      </c>
      <c r="AB98" s="218" t="s">
        <v>5858</v>
      </c>
      <c r="AC98" s="219">
        <v>1</v>
      </c>
      <c r="AD98" s="219">
        <v>30</v>
      </c>
      <c r="AE98" s="219">
        <v>2</v>
      </c>
      <c r="AF98" s="219">
        <v>2026</v>
      </c>
      <c r="AG98" s="218">
        <v>2696746</v>
      </c>
      <c r="AH98" s="218">
        <v>2696746</v>
      </c>
      <c r="AI98" s="194"/>
      <c r="AJ98" s="192">
        <v>2696746</v>
      </c>
      <c r="AK98" s="193" t="s">
        <v>5859</v>
      </c>
      <c r="AL98" s="193" t="s">
        <v>5859</v>
      </c>
      <c r="AM98" s="193" t="s">
        <v>5859</v>
      </c>
      <c r="AN98" s="193" t="s">
        <v>5859</v>
      </c>
      <c r="AO98" s="193">
        <v>2696746</v>
      </c>
      <c r="AP98" s="193">
        <v>674186.5</v>
      </c>
      <c r="AQ98" s="193">
        <v>301136637</v>
      </c>
      <c r="AR98" s="193">
        <v>2022559.5</v>
      </c>
      <c r="AS98" s="193">
        <v>674186.5</v>
      </c>
      <c r="AT98" s="193">
        <v>38.619999999999997</v>
      </c>
      <c r="AU98" s="193" t="s">
        <v>5859</v>
      </c>
      <c r="AV98" s="193">
        <v>26050.57</v>
      </c>
      <c r="AW98" s="193" t="s">
        <v>5859</v>
      </c>
      <c r="AX98" s="193">
        <v>2670695</v>
      </c>
      <c r="AY98" s="194" t="s">
        <v>139</v>
      </c>
      <c r="AZ98" s="194" t="s">
        <v>143</v>
      </c>
      <c r="BA98" s="194">
        <v>1</v>
      </c>
      <c r="BB98" s="194" t="s">
        <v>139</v>
      </c>
      <c r="BC98" s="194"/>
      <c r="BD98" s="194"/>
      <c r="BE98" s="194"/>
      <c r="BF98" s="195"/>
      <c r="BG98" s="195" t="s">
        <v>5866</v>
      </c>
      <c r="BH98" s="195" t="s">
        <v>5859</v>
      </c>
      <c r="BI98" s="195" t="s">
        <v>5859</v>
      </c>
      <c r="BJ98" s="195" t="s">
        <v>5859</v>
      </c>
      <c r="BK98" s="195" t="s">
        <v>5859</v>
      </c>
      <c r="BL98" s="194" t="s">
        <v>139</v>
      </c>
      <c r="BM98" s="194" t="s">
        <v>139</v>
      </c>
      <c r="BN98" s="194" t="s">
        <v>139</v>
      </c>
      <c r="BO98" s="194" t="s">
        <v>139</v>
      </c>
      <c r="BP98" s="194">
        <v>8299</v>
      </c>
      <c r="BQ98" s="194" t="s">
        <v>139</v>
      </c>
      <c r="BR98" s="194"/>
      <c r="BS98" s="194">
        <v>12</v>
      </c>
      <c r="BT98" s="194" t="s">
        <v>139</v>
      </c>
      <c r="BU98" s="194"/>
      <c r="BV98" s="194">
        <v>12</v>
      </c>
      <c r="BW98" s="194" t="s">
        <v>140</v>
      </c>
      <c r="BX98" s="194" t="s">
        <v>139</v>
      </c>
      <c r="BY98" s="194"/>
      <c r="BZ98" s="194"/>
      <c r="CA98" s="215">
        <v>46084</v>
      </c>
      <c r="CB98" s="220"/>
      <c r="CC98" s="225">
        <v>24387</v>
      </c>
      <c r="CD98" s="221" t="s">
        <v>141</v>
      </c>
      <c r="CE98" s="222">
        <v>46092</v>
      </c>
      <c r="CF98" s="221"/>
    </row>
    <row r="99" spans="1:84" s="223" customFormat="1" ht="12" x14ac:dyDescent="0.3">
      <c r="A99" s="204"/>
      <c r="B99" s="224" t="s">
        <v>6080</v>
      </c>
      <c r="C99" s="211" t="s">
        <v>6081</v>
      </c>
      <c r="D99" s="194">
        <v>2</v>
      </c>
      <c r="E99" s="194">
        <v>2026</v>
      </c>
      <c r="F99" s="194" t="s">
        <v>134</v>
      </c>
      <c r="G99" s="194">
        <v>1065836280</v>
      </c>
      <c r="H99" s="212" t="s">
        <v>6082</v>
      </c>
      <c r="I99" s="213" t="s">
        <v>160</v>
      </c>
      <c r="J99" s="214" t="s">
        <v>161</v>
      </c>
      <c r="K99" s="215">
        <v>46037</v>
      </c>
      <c r="L99" s="215">
        <v>46040</v>
      </c>
      <c r="M99" s="194" t="s">
        <v>137</v>
      </c>
      <c r="N99" s="215">
        <v>46038</v>
      </c>
      <c r="O99" s="194" t="s">
        <v>6083</v>
      </c>
      <c r="P99" s="220">
        <v>29426</v>
      </c>
      <c r="Q99" s="215">
        <v>46038</v>
      </c>
      <c r="R99" s="220">
        <v>36126</v>
      </c>
      <c r="S99" s="215">
        <v>46030</v>
      </c>
      <c r="T99" s="215">
        <v>46040</v>
      </c>
      <c r="U99" s="215">
        <v>46282</v>
      </c>
      <c r="V99" s="215" t="s">
        <v>5632</v>
      </c>
      <c r="W99" s="215" t="s">
        <v>5628</v>
      </c>
      <c r="X99" s="216" t="s">
        <v>138</v>
      </c>
      <c r="Y99" s="217">
        <v>36946512</v>
      </c>
      <c r="Z99" s="218" t="s">
        <v>5858</v>
      </c>
      <c r="AA99" s="218">
        <v>36946512</v>
      </c>
      <c r="AB99" s="218" t="s">
        <v>5858</v>
      </c>
      <c r="AC99" s="219">
        <v>1</v>
      </c>
      <c r="AD99" s="219">
        <v>30</v>
      </c>
      <c r="AE99" s="219">
        <v>2</v>
      </c>
      <c r="AF99" s="219">
        <v>2026</v>
      </c>
      <c r="AG99" s="218">
        <v>4618314</v>
      </c>
      <c r="AH99" s="218">
        <v>4618314</v>
      </c>
      <c r="AI99" s="194"/>
      <c r="AJ99" s="192">
        <v>4082183</v>
      </c>
      <c r="AK99" s="193" t="s">
        <v>5859</v>
      </c>
      <c r="AL99" s="193" t="s">
        <v>5859</v>
      </c>
      <c r="AM99" s="193" t="s">
        <v>5859</v>
      </c>
      <c r="AN99" s="193" t="s">
        <v>5859</v>
      </c>
      <c r="AO99" s="193">
        <v>4082183.16</v>
      </c>
      <c r="AP99" s="193">
        <v>1020545.79</v>
      </c>
      <c r="AQ99" s="193">
        <v>455843787</v>
      </c>
      <c r="AR99" s="193">
        <v>3061637.37</v>
      </c>
      <c r="AS99" s="193">
        <v>1020545.79</v>
      </c>
      <c r="AT99" s="193">
        <v>58.46</v>
      </c>
      <c r="AU99" s="193" t="s">
        <v>5859</v>
      </c>
      <c r="AV99" s="193">
        <v>35351.71</v>
      </c>
      <c r="AW99" s="193" t="s">
        <v>5859</v>
      </c>
      <c r="AX99" s="193">
        <v>4582962</v>
      </c>
      <c r="AY99" s="194" t="s">
        <v>139</v>
      </c>
      <c r="AZ99" s="194" t="s">
        <v>139</v>
      </c>
      <c r="BA99" s="194">
        <v>1</v>
      </c>
      <c r="BB99" s="194" t="s">
        <v>143</v>
      </c>
      <c r="BC99" s="194"/>
      <c r="BD99" s="194"/>
      <c r="BE99" s="194"/>
      <c r="BF99" s="195">
        <v>1847326</v>
      </c>
      <c r="BG99" s="195">
        <v>230916</v>
      </c>
      <c r="BH99" s="195">
        <v>295572</v>
      </c>
      <c r="BI99" s="195">
        <v>9643</v>
      </c>
      <c r="BJ99" s="195" t="s">
        <v>5859</v>
      </c>
      <c r="BK99" s="195">
        <v>536131</v>
      </c>
      <c r="BL99" s="194" t="s">
        <v>139</v>
      </c>
      <c r="BM99" s="194" t="s">
        <v>139</v>
      </c>
      <c r="BN99" s="194" t="s">
        <v>139</v>
      </c>
      <c r="BO99" s="194" t="s">
        <v>139</v>
      </c>
      <c r="BP99" s="194">
        <v>71121</v>
      </c>
      <c r="BQ99" s="194" t="s">
        <v>139</v>
      </c>
      <c r="BR99" s="194"/>
      <c r="BS99" s="194">
        <v>12</v>
      </c>
      <c r="BT99" s="194" t="s">
        <v>139</v>
      </c>
      <c r="BU99" s="194"/>
      <c r="BV99" s="194">
        <v>12</v>
      </c>
      <c r="BW99" s="194" t="s">
        <v>140</v>
      </c>
      <c r="BX99" s="194" t="s">
        <v>139</v>
      </c>
      <c r="BY99" s="194"/>
      <c r="BZ99" s="194"/>
      <c r="CA99" s="215">
        <v>46080</v>
      </c>
      <c r="CB99" s="220"/>
      <c r="CC99" s="225">
        <v>22818</v>
      </c>
      <c r="CD99" s="221" t="s">
        <v>141</v>
      </c>
      <c r="CE99" s="222">
        <v>46083</v>
      </c>
      <c r="CF99" s="221"/>
    </row>
    <row r="100" spans="1:84" s="223" customFormat="1" ht="12" x14ac:dyDescent="0.3">
      <c r="A100" s="204"/>
      <c r="B100" s="224" t="s">
        <v>6084</v>
      </c>
      <c r="C100" s="211" t="s">
        <v>6085</v>
      </c>
      <c r="D100" s="194">
        <v>2</v>
      </c>
      <c r="E100" s="194">
        <v>2026</v>
      </c>
      <c r="F100" s="194" t="s">
        <v>134</v>
      </c>
      <c r="G100" s="194">
        <v>1030575464</v>
      </c>
      <c r="H100" s="212" t="s">
        <v>6086</v>
      </c>
      <c r="I100" s="213" t="s">
        <v>160</v>
      </c>
      <c r="J100" s="214" t="s">
        <v>161</v>
      </c>
      <c r="K100" s="215">
        <v>46038</v>
      </c>
      <c r="L100" s="215">
        <v>46040</v>
      </c>
      <c r="M100" s="194" t="s">
        <v>137</v>
      </c>
      <c r="N100" s="215">
        <v>46040</v>
      </c>
      <c r="O100" s="194" t="s">
        <v>6087</v>
      </c>
      <c r="P100" s="220">
        <v>30826</v>
      </c>
      <c r="Q100" s="215">
        <v>46040</v>
      </c>
      <c r="R100" s="220">
        <v>36726</v>
      </c>
      <c r="S100" s="215">
        <v>46030</v>
      </c>
      <c r="T100" s="215">
        <v>46040</v>
      </c>
      <c r="U100" s="215">
        <v>46282</v>
      </c>
      <c r="V100" s="215" t="s">
        <v>5632</v>
      </c>
      <c r="W100" s="215" t="s">
        <v>5628</v>
      </c>
      <c r="X100" s="216" t="s">
        <v>138</v>
      </c>
      <c r="Y100" s="217">
        <v>87521984</v>
      </c>
      <c r="Z100" s="218" t="s">
        <v>5858</v>
      </c>
      <c r="AA100" s="218">
        <v>87521984</v>
      </c>
      <c r="AB100" s="218" t="s">
        <v>5858</v>
      </c>
      <c r="AC100" s="219">
        <v>1</v>
      </c>
      <c r="AD100" s="219">
        <v>30</v>
      </c>
      <c r="AE100" s="219">
        <v>2</v>
      </c>
      <c r="AF100" s="219">
        <v>2026</v>
      </c>
      <c r="AG100" s="218">
        <v>10940248</v>
      </c>
      <c r="AH100" s="218">
        <v>10940248</v>
      </c>
      <c r="AI100" s="194"/>
      <c r="AJ100" s="192">
        <v>9670216</v>
      </c>
      <c r="AK100" s="193" t="s">
        <v>5859</v>
      </c>
      <c r="AL100" s="193" t="s">
        <v>5859</v>
      </c>
      <c r="AM100" s="193" t="s">
        <v>5859</v>
      </c>
      <c r="AN100" s="193" t="s">
        <v>5859</v>
      </c>
      <c r="AO100" s="193">
        <v>9670216.4900000002</v>
      </c>
      <c r="AP100" s="193">
        <v>2417554.12</v>
      </c>
      <c r="AQ100" s="193">
        <v>1079840841</v>
      </c>
      <c r="AR100" s="193">
        <v>7252662.3700000001</v>
      </c>
      <c r="AS100" s="193">
        <v>2417554.12</v>
      </c>
      <c r="AT100" s="193">
        <v>138.47999999999999</v>
      </c>
      <c r="AU100" s="193">
        <v>432655</v>
      </c>
      <c r="AV100" s="193">
        <v>83744.070000000007</v>
      </c>
      <c r="AW100" s="193" t="s">
        <v>5859</v>
      </c>
      <c r="AX100" s="193">
        <v>10423849</v>
      </c>
      <c r="AY100" s="194" t="s">
        <v>139</v>
      </c>
      <c r="AZ100" s="194" t="s">
        <v>139</v>
      </c>
      <c r="BA100" s="194">
        <v>1</v>
      </c>
      <c r="BB100" s="194" t="s">
        <v>139</v>
      </c>
      <c r="BC100" s="194"/>
      <c r="BD100" s="194"/>
      <c r="BE100" s="194"/>
      <c r="BF100" s="195">
        <v>4376099</v>
      </c>
      <c r="BG100" s="195">
        <v>547012</v>
      </c>
      <c r="BH100" s="195">
        <v>700176</v>
      </c>
      <c r="BI100" s="195">
        <v>22843</v>
      </c>
      <c r="BJ100" s="195" t="s">
        <v>5859</v>
      </c>
      <c r="BK100" s="195">
        <v>1270032</v>
      </c>
      <c r="BL100" s="194" t="s">
        <v>139</v>
      </c>
      <c r="BM100" s="194" t="s">
        <v>139</v>
      </c>
      <c r="BN100" s="194" t="s">
        <v>139</v>
      </c>
      <c r="BO100" s="194" t="s">
        <v>139</v>
      </c>
      <c r="BP100" s="194">
        <v>69101</v>
      </c>
      <c r="BQ100" s="194" t="s">
        <v>139</v>
      </c>
      <c r="BR100" s="194"/>
      <c r="BS100" s="194">
        <v>12</v>
      </c>
      <c r="BT100" s="194" t="s">
        <v>139</v>
      </c>
      <c r="BU100" s="194"/>
      <c r="BV100" s="194">
        <v>12</v>
      </c>
      <c r="BW100" s="194" t="s">
        <v>140</v>
      </c>
      <c r="BX100" s="194" t="s">
        <v>139</v>
      </c>
      <c r="BY100" s="194"/>
      <c r="BZ100" s="194"/>
      <c r="CA100" s="215">
        <v>46085</v>
      </c>
      <c r="CB100" s="220"/>
      <c r="CC100" s="225">
        <v>24763</v>
      </c>
      <c r="CD100" s="221" t="s">
        <v>141</v>
      </c>
      <c r="CE100" s="222">
        <v>46092</v>
      </c>
      <c r="CF100" s="221"/>
    </row>
    <row r="101" spans="1:84" s="223" customFormat="1" ht="12" x14ac:dyDescent="0.3">
      <c r="A101" s="204"/>
      <c r="B101" s="224" t="s">
        <v>6088</v>
      </c>
      <c r="C101" s="211" t="s">
        <v>6089</v>
      </c>
      <c r="D101" s="194">
        <v>2</v>
      </c>
      <c r="E101" s="194">
        <v>2026</v>
      </c>
      <c r="F101" s="194" t="s">
        <v>134</v>
      </c>
      <c r="G101" s="194">
        <v>1010151354</v>
      </c>
      <c r="H101" s="212" t="s">
        <v>6090</v>
      </c>
      <c r="I101" s="213" t="s">
        <v>5639</v>
      </c>
      <c r="J101" s="214" t="s">
        <v>136</v>
      </c>
      <c r="K101" s="215">
        <v>46031</v>
      </c>
      <c r="L101" s="215">
        <v>46031</v>
      </c>
      <c r="M101" s="194" t="s">
        <v>137</v>
      </c>
      <c r="N101" s="215">
        <v>46031</v>
      </c>
      <c r="O101" s="194" t="s">
        <v>6091</v>
      </c>
      <c r="P101" s="220">
        <v>10826</v>
      </c>
      <c r="Q101" s="215">
        <v>46031</v>
      </c>
      <c r="R101" s="220">
        <v>8026</v>
      </c>
      <c r="S101" s="215">
        <v>46028</v>
      </c>
      <c r="T101" s="215">
        <v>46031</v>
      </c>
      <c r="U101" s="215">
        <v>46273</v>
      </c>
      <c r="V101" s="215" t="s">
        <v>5632</v>
      </c>
      <c r="W101" s="215" t="s">
        <v>5628</v>
      </c>
      <c r="X101" s="216" t="s">
        <v>138</v>
      </c>
      <c r="Y101" s="217">
        <v>25766480</v>
      </c>
      <c r="Z101" s="218" t="s">
        <v>5858</v>
      </c>
      <c r="AA101" s="218">
        <v>25766480</v>
      </c>
      <c r="AB101" s="218" t="s">
        <v>5858</v>
      </c>
      <c r="AC101" s="219">
        <v>1</v>
      </c>
      <c r="AD101" s="219">
        <v>30</v>
      </c>
      <c r="AE101" s="219">
        <v>2</v>
      </c>
      <c r="AF101" s="219">
        <v>2026</v>
      </c>
      <c r="AG101" s="218">
        <v>3220810</v>
      </c>
      <c r="AH101" s="218">
        <v>3220810</v>
      </c>
      <c r="AI101" s="194"/>
      <c r="AJ101" s="192">
        <v>2712662</v>
      </c>
      <c r="AK101" s="193" t="s">
        <v>5859</v>
      </c>
      <c r="AL101" s="193" t="s">
        <v>5859</v>
      </c>
      <c r="AM101" s="193" t="s">
        <v>5859</v>
      </c>
      <c r="AN101" s="193" t="s">
        <v>5859</v>
      </c>
      <c r="AO101" s="193">
        <v>2712662.35</v>
      </c>
      <c r="AP101" s="193">
        <v>678165.59</v>
      </c>
      <c r="AQ101" s="193">
        <v>302913963</v>
      </c>
      <c r="AR101" s="193">
        <v>2034496.76</v>
      </c>
      <c r="AS101" s="193">
        <v>678165.59</v>
      </c>
      <c r="AT101" s="193">
        <v>38.85</v>
      </c>
      <c r="AU101" s="193" t="s">
        <v>5859</v>
      </c>
      <c r="AV101" s="193">
        <v>23491.66</v>
      </c>
      <c r="AW101" s="193" t="s">
        <v>5859</v>
      </c>
      <c r="AX101" s="193">
        <v>3197318</v>
      </c>
      <c r="AY101" s="194" t="s">
        <v>139</v>
      </c>
      <c r="AZ101" s="194" t="s">
        <v>139</v>
      </c>
      <c r="BA101" s="194">
        <v>1</v>
      </c>
      <c r="BB101" s="194" t="s">
        <v>139</v>
      </c>
      <c r="BC101" s="194"/>
      <c r="BD101" s="194"/>
      <c r="BE101" s="194"/>
      <c r="BF101" s="195">
        <v>1750905</v>
      </c>
      <c r="BG101" s="195">
        <v>218863</v>
      </c>
      <c r="BH101" s="195">
        <v>280145</v>
      </c>
      <c r="BI101" s="195">
        <v>9140</v>
      </c>
      <c r="BJ101" s="195" t="s">
        <v>5859</v>
      </c>
      <c r="BK101" s="195">
        <v>508148</v>
      </c>
      <c r="BL101" s="194" t="s">
        <v>139</v>
      </c>
      <c r="BM101" s="194" t="s">
        <v>139</v>
      </c>
      <c r="BN101" s="194" t="s">
        <v>139</v>
      </c>
      <c r="BO101" s="194" t="s">
        <v>139</v>
      </c>
      <c r="BP101" s="194">
        <v>69101</v>
      </c>
      <c r="BQ101" s="194" t="s">
        <v>139</v>
      </c>
      <c r="BR101" s="194"/>
      <c r="BS101" s="194">
        <v>12</v>
      </c>
      <c r="BT101" s="194" t="s">
        <v>139</v>
      </c>
      <c r="BU101" s="194"/>
      <c r="BV101" s="194">
        <v>12</v>
      </c>
      <c r="BW101" s="194" t="s">
        <v>140</v>
      </c>
      <c r="BX101" s="194" t="s">
        <v>139</v>
      </c>
      <c r="BY101" s="194"/>
      <c r="BZ101" s="194"/>
      <c r="CA101" s="215">
        <v>46092</v>
      </c>
      <c r="CB101" s="220"/>
      <c r="CC101" s="225">
        <v>27419</v>
      </c>
      <c r="CD101" s="221" t="s">
        <v>141</v>
      </c>
      <c r="CE101" s="222">
        <v>46098</v>
      </c>
      <c r="CF101" s="221"/>
    </row>
    <row r="102" spans="1:84" s="223" customFormat="1" ht="12" x14ac:dyDescent="0.3">
      <c r="A102" s="204"/>
      <c r="B102" s="224" t="s">
        <v>6092</v>
      </c>
      <c r="C102" s="211" t="s">
        <v>6093</v>
      </c>
      <c r="D102" s="194">
        <v>2</v>
      </c>
      <c r="E102" s="194">
        <v>2026</v>
      </c>
      <c r="F102" s="194" t="s">
        <v>134</v>
      </c>
      <c r="G102" s="194">
        <v>52264871</v>
      </c>
      <c r="H102" s="212" t="s">
        <v>6094</v>
      </c>
      <c r="I102" s="213" t="s">
        <v>160</v>
      </c>
      <c r="J102" s="214" t="s">
        <v>161</v>
      </c>
      <c r="K102" s="215">
        <v>46038</v>
      </c>
      <c r="L102" s="215">
        <v>46040</v>
      </c>
      <c r="M102" s="194" t="s">
        <v>137</v>
      </c>
      <c r="N102" s="215">
        <v>46040</v>
      </c>
      <c r="O102" s="194" t="s">
        <v>6095</v>
      </c>
      <c r="P102" s="220">
        <v>31026</v>
      </c>
      <c r="Q102" s="215">
        <v>46040</v>
      </c>
      <c r="R102" s="220">
        <v>36826</v>
      </c>
      <c r="S102" s="215">
        <v>46030</v>
      </c>
      <c r="T102" s="215">
        <v>46040</v>
      </c>
      <c r="U102" s="215">
        <v>46282</v>
      </c>
      <c r="V102" s="215" t="s">
        <v>5632</v>
      </c>
      <c r="W102" s="215" t="s">
        <v>5628</v>
      </c>
      <c r="X102" s="216" t="s">
        <v>138</v>
      </c>
      <c r="Y102" s="217">
        <v>36946512</v>
      </c>
      <c r="Z102" s="218" t="s">
        <v>5858</v>
      </c>
      <c r="AA102" s="218">
        <v>36946512</v>
      </c>
      <c r="AB102" s="218" t="s">
        <v>5858</v>
      </c>
      <c r="AC102" s="219">
        <v>1</v>
      </c>
      <c r="AD102" s="219">
        <v>30</v>
      </c>
      <c r="AE102" s="219">
        <v>2</v>
      </c>
      <c r="AF102" s="219">
        <v>2026</v>
      </c>
      <c r="AG102" s="218">
        <v>4618314</v>
      </c>
      <c r="AH102" s="218">
        <v>4618314</v>
      </c>
      <c r="AI102" s="194"/>
      <c r="AJ102" s="192">
        <v>4082183</v>
      </c>
      <c r="AK102" s="193" t="s">
        <v>5859</v>
      </c>
      <c r="AL102" s="193" t="s">
        <v>5859</v>
      </c>
      <c r="AM102" s="193" t="s">
        <v>5859</v>
      </c>
      <c r="AN102" s="193" t="s">
        <v>5859</v>
      </c>
      <c r="AO102" s="193">
        <v>4082183.16</v>
      </c>
      <c r="AP102" s="193">
        <v>1020545.79</v>
      </c>
      <c r="AQ102" s="193">
        <v>455843787</v>
      </c>
      <c r="AR102" s="193">
        <v>3061637.37</v>
      </c>
      <c r="AS102" s="193">
        <v>1020545.79</v>
      </c>
      <c r="AT102" s="193">
        <v>58.46</v>
      </c>
      <c r="AU102" s="193" t="s">
        <v>5859</v>
      </c>
      <c r="AV102" s="193">
        <v>31269.52</v>
      </c>
      <c r="AW102" s="193" t="s">
        <v>5859</v>
      </c>
      <c r="AX102" s="193">
        <v>4587044</v>
      </c>
      <c r="AY102" s="194" t="s">
        <v>139</v>
      </c>
      <c r="AZ102" s="194" t="s">
        <v>139</v>
      </c>
      <c r="BA102" s="194">
        <v>1</v>
      </c>
      <c r="BB102" s="194" t="s">
        <v>139</v>
      </c>
      <c r="BC102" s="194"/>
      <c r="BD102" s="194"/>
      <c r="BE102" s="194"/>
      <c r="BF102" s="195">
        <v>1847326</v>
      </c>
      <c r="BG102" s="195">
        <v>230916</v>
      </c>
      <c r="BH102" s="195">
        <v>295572</v>
      </c>
      <c r="BI102" s="195">
        <v>9643</v>
      </c>
      <c r="BJ102" s="195" t="s">
        <v>5859</v>
      </c>
      <c r="BK102" s="195">
        <v>536131</v>
      </c>
      <c r="BL102" s="194" t="s">
        <v>139</v>
      </c>
      <c r="BM102" s="194" t="s">
        <v>139</v>
      </c>
      <c r="BN102" s="194" t="s">
        <v>139</v>
      </c>
      <c r="BO102" s="194" t="s">
        <v>139</v>
      </c>
      <c r="BP102" s="194">
        <v>70102</v>
      </c>
      <c r="BQ102" s="194" t="s">
        <v>139</v>
      </c>
      <c r="BR102" s="194"/>
      <c r="BS102" s="194">
        <v>12</v>
      </c>
      <c r="BT102" s="194" t="s">
        <v>139</v>
      </c>
      <c r="BU102" s="194"/>
      <c r="BV102" s="194">
        <v>12</v>
      </c>
      <c r="BW102" s="194" t="s">
        <v>140</v>
      </c>
      <c r="BX102" s="194" t="s">
        <v>139</v>
      </c>
      <c r="BY102" s="194"/>
      <c r="BZ102" s="194"/>
      <c r="CA102" s="215">
        <v>46085</v>
      </c>
      <c r="CB102" s="220"/>
      <c r="CC102" s="225">
        <v>24850</v>
      </c>
      <c r="CD102" s="221" t="s">
        <v>141</v>
      </c>
      <c r="CE102" s="222">
        <v>46092</v>
      </c>
      <c r="CF102" s="221"/>
    </row>
    <row r="103" spans="1:84" s="223" customFormat="1" ht="12" x14ac:dyDescent="0.3">
      <c r="A103" s="204"/>
      <c r="B103" s="224" t="s">
        <v>6096</v>
      </c>
      <c r="C103" s="211" t="s">
        <v>6097</v>
      </c>
      <c r="D103" s="194">
        <v>2</v>
      </c>
      <c r="E103" s="194">
        <v>2026</v>
      </c>
      <c r="F103" s="194" t="s">
        <v>134</v>
      </c>
      <c r="G103" s="194">
        <v>93419477</v>
      </c>
      <c r="H103" s="212" t="s">
        <v>5204</v>
      </c>
      <c r="I103" s="213" t="s">
        <v>173</v>
      </c>
      <c r="J103" s="214" t="s">
        <v>159</v>
      </c>
      <c r="K103" s="215">
        <v>46038</v>
      </c>
      <c r="L103" s="215">
        <v>46040</v>
      </c>
      <c r="M103" s="194" t="s">
        <v>137</v>
      </c>
      <c r="N103" s="215">
        <v>46039</v>
      </c>
      <c r="O103" s="194" t="s">
        <v>6098</v>
      </c>
      <c r="P103" s="220">
        <v>29926</v>
      </c>
      <c r="Q103" s="215">
        <v>46040</v>
      </c>
      <c r="R103" s="220">
        <v>3626</v>
      </c>
      <c r="S103" s="215">
        <v>46028</v>
      </c>
      <c r="T103" s="215">
        <v>46040</v>
      </c>
      <c r="U103" s="215">
        <v>46282</v>
      </c>
      <c r="V103" s="215" t="s">
        <v>5632</v>
      </c>
      <c r="W103" s="215" t="s">
        <v>5628</v>
      </c>
      <c r="X103" s="216" t="s">
        <v>138</v>
      </c>
      <c r="Y103" s="217">
        <v>41663088</v>
      </c>
      <c r="Z103" s="218" t="s">
        <v>5858</v>
      </c>
      <c r="AA103" s="218">
        <v>41663088</v>
      </c>
      <c r="AB103" s="218" t="s">
        <v>5858</v>
      </c>
      <c r="AC103" s="219">
        <v>1</v>
      </c>
      <c r="AD103" s="219">
        <v>30</v>
      </c>
      <c r="AE103" s="219">
        <v>2</v>
      </c>
      <c r="AF103" s="219">
        <v>2026</v>
      </c>
      <c r="AG103" s="218">
        <v>5207886</v>
      </c>
      <c r="AH103" s="218">
        <v>5207886</v>
      </c>
      <c r="AI103" s="194"/>
      <c r="AJ103" s="192">
        <v>4603313</v>
      </c>
      <c r="AK103" s="193" t="s">
        <v>5859</v>
      </c>
      <c r="AL103" s="193" t="s">
        <v>5859</v>
      </c>
      <c r="AM103" s="193" t="s">
        <v>5859</v>
      </c>
      <c r="AN103" s="193" t="s">
        <v>5859</v>
      </c>
      <c r="AO103" s="193">
        <v>4603312.93</v>
      </c>
      <c r="AP103" s="193">
        <v>1150828.23</v>
      </c>
      <c r="AQ103" s="193">
        <v>514036611</v>
      </c>
      <c r="AR103" s="193">
        <v>3452484.7</v>
      </c>
      <c r="AS103" s="193">
        <v>1150828.23</v>
      </c>
      <c r="AT103" s="193">
        <v>65.92</v>
      </c>
      <c r="AU103" s="193" t="s">
        <v>5859</v>
      </c>
      <c r="AV103" s="193">
        <v>35261.379999999997</v>
      </c>
      <c r="AW103" s="193" t="s">
        <v>5859</v>
      </c>
      <c r="AX103" s="193">
        <v>5172625</v>
      </c>
      <c r="AY103" s="194" t="s">
        <v>139</v>
      </c>
      <c r="AZ103" s="194" t="s">
        <v>139</v>
      </c>
      <c r="BA103" s="194">
        <v>1</v>
      </c>
      <c r="BB103" s="194" t="s">
        <v>139</v>
      </c>
      <c r="BC103" s="194"/>
      <c r="BD103" s="194"/>
      <c r="BE103" s="194"/>
      <c r="BF103" s="195">
        <v>2083154</v>
      </c>
      <c r="BG103" s="195">
        <v>260394</v>
      </c>
      <c r="BH103" s="195">
        <v>333305</v>
      </c>
      <c r="BI103" s="195">
        <v>10874</v>
      </c>
      <c r="BJ103" s="195" t="s">
        <v>5859</v>
      </c>
      <c r="BK103" s="195">
        <v>604573</v>
      </c>
      <c r="BL103" s="194" t="s">
        <v>139</v>
      </c>
      <c r="BM103" s="194" t="s">
        <v>139</v>
      </c>
      <c r="BN103" s="194" t="s">
        <v>139</v>
      </c>
      <c r="BO103" s="194" t="s">
        <v>139</v>
      </c>
      <c r="BP103" s="194">
        <v>69202</v>
      </c>
      <c r="BQ103" s="194" t="s">
        <v>139</v>
      </c>
      <c r="BR103" s="194"/>
      <c r="BS103" s="194">
        <v>12</v>
      </c>
      <c r="BT103" s="194" t="s">
        <v>139</v>
      </c>
      <c r="BU103" s="194"/>
      <c r="BV103" s="194">
        <v>12</v>
      </c>
      <c r="BW103" s="194" t="s">
        <v>140</v>
      </c>
      <c r="BX103" s="194" t="s">
        <v>139</v>
      </c>
      <c r="BY103" s="194"/>
      <c r="BZ103" s="194"/>
      <c r="CA103" s="215">
        <v>46080</v>
      </c>
      <c r="CB103" s="220"/>
      <c r="CC103" s="225">
        <v>22775</v>
      </c>
      <c r="CD103" s="221" t="s">
        <v>141</v>
      </c>
      <c r="CE103" s="222">
        <v>46080</v>
      </c>
      <c r="CF103" s="221"/>
    </row>
    <row r="104" spans="1:84" s="223" customFormat="1" ht="12" x14ac:dyDescent="0.3">
      <c r="A104" s="204"/>
      <c r="B104" s="224" t="s">
        <v>5775</v>
      </c>
      <c r="C104" s="211" t="s">
        <v>6099</v>
      </c>
      <c r="D104" s="194">
        <v>2</v>
      </c>
      <c r="E104" s="194">
        <v>2026</v>
      </c>
      <c r="F104" s="194" t="s">
        <v>134</v>
      </c>
      <c r="G104" s="194">
        <v>52911930</v>
      </c>
      <c r="H104" s="212" t="s">
        <v>5776</v>
      </c>
      <c r="I104" s="213" t="s">
        <v>160</v>
      </c>
      <c r="J104" s="214" t="s">
        <v>161</v>
      </c>
      <c r="K104" s="215">
        <v>46038</v>
      </c>
      <c r="L104" s="215">
        <v>46040</v>
      </c>
      <c r="M104" s="194" t="s">
        <v>137</v>
      </c>
      <c r="N104" s="215">
        <v>46040</v>
      </c>
      <c r="O104" s="194" t="s">
        <v>6100</v>
      </c>
      <c r="P104" s="220">
        <v>31426</v>
      </c>
      <c r="Q104" s="215">
        <v>46040</v>
      </c>
      <c r="R104" s="220">
        <v>37026</v>
      </c>
      <c r="S104" s="215">
        <v>46030</v>
      </c>
      <c r="T104" s="215">
        <v>46040</v>
      </c>
      <c r="U104" s="215">
        <v>46282</v>
      </c>
      <c r="V104" s="215" t="s">
        <v>5632</v>
      </c>
      <c r="W104" s="215" t="s">
        <v>5628</v>
      </c>
      <c r="X104" s="216" t="s">
        <v>138</v>
      </c>
      <c r="Y104" s="217">
        <v>25766480</v>
      </c>
      <c r="Z104" s="218" t="s">
        <v>5858</v>
      </c>
      <c r="AA104" s="218">
        <v>25766480</v>
      </c>
      <c r="AB104" s="218" t="s">
        <v>5858</v>
      </c>
      <c r="AC104" s="219">
        <v>1</v>
      </c>
      <c r="AD104" s="219">
        <v>30</v>
      </c>
      <c r="AE104" s="219">
        <v>2</v>
      </c>
      <c r="AF104" s="219">
        <v>2026</v>
      </c>
      <c r="AG104" s="218">
        <v>3220810</v>
      </c>
      <c r="AH104" s="218">
        <v>3220810</v>
      </c>
      <c r="AI104" s="194"/>
      <c r="AJ104" s="192">
        <v>3220810</v>
      </c>
      <c r="AK104" s="193" t="s">
        <v>5859</v>
      </c>
      <c r="AL104" s="193" t="s">
        <v>5859</v>
      </c>
      <c r="AM104" s="193" t="s">
        <v>5859</v>
      </c>
      <c r="AN104" s="193" t="s">
        <v>5859</v>
      </c>
      <c r="AO104" s="193">
        <v>3220810</v>
      </c>
      <c r="AP104" s="193">
        <v>805202.5</v>
      </c>
      <c r="AQ104" s="193">
        <v>359657117</v>
      </c>
      <c r="AR104" s="193">
        <v>2415607.5</v>
      </c>
      <c r="AS104" s="193">
        <v>805202.5</v>
      </c>
      <c r="AT104" s="193">
        <v>46.12</v>
      </c>
      <c r="AU104" s="193" t="s">
        <v>5859</v>
      </c>
      <c r="AV104" s="193">
        <v>27892.21</v>
      </c>
      <c r="AW104" s="193" t="s">
        <v>5859</v>
      </c>
      <c r="AX104" s="193">
        <v>3192918</v>
      </c>
      <c r="AY104" s="194" t="s">
        <v>139</v>
      </c>
      <c r="AZ104" s="194" t="s">
        <v>143</v>
      </c>
      <c r="BA104" s="194">
        <v>1</v>
      </c>
      <c r="BB104" s="194" t="s">
        <v>143</v>
      </c>
      <c r="BC104" s="194"/>
      <c r="BD104" s="194"/>
      <c r="BE104" s="194"/>
      <c r="BF104" s="195"/>
      <c r="BG104" s="195" t="s">
        <v>5866</v>
      </c>
      <c r="BH104" s="195" t="s">
        <v>5859</v>
      </c>
      <c r="BI104" s="195" t="s">
        <v>5859</v>
      </c>
      <c r="BJ104" s="195" t="s">
        <v>5859</v>
      </c>
      <c r="BK104" s="195" t="s">
        <v>5859</v>
      </c>
      <c r="BL104" s="194" t="s">
        <v>139</v>
      </c>
      <c r="BM104" s="194" t="s">
        <v>139</v>
      </c>
      <c r="BN104" s="194" t="s">
        <v>139</v>
      </c>
      <c r="BO104" s="194" t="s">
        <v>139</v>
      </c>
      <c r="BP104" s="194">
        <v>70101</v>
      </c>
      <c r="BQ104" s="194" t="s">
        <v>139</v>
      </c>
      <c r="BR104" s="194"/>
      <c r="BS104" s="194">
        <v>12</v>
      </c>
      <c r="BT104" s="194" t="s">
        <v>139</v>
      </c>
      <c r="BU104" s="194"/>
      <c r="BV104" s="194">
        <v>12</v>
      </c>
      <c r="BW104" s="194" t="s">
        <v>140</v>
      </c>
      <c r="BX104" s="194" t="s">
        <v>139</v>
      </c>
      <c r="BY104" s="194"/>
      <c r="BZ104" s="194"/>
      <c r="CA104" s="215">
        <v>46080</v>
      </c>
      <c r="CB104" s="220"/>
      <c r="CC104" s="225">
        <v>23234</v>
      </c>
      <c r="CD104" s="221" t="s">
        <v>141</v>
      </c>
      <c r="CE104" s="222">
        <v>46085</v>
      </c>
      <c r="CF104" s="221"/>
    </row>
    <row r="105" spans="1:84" s="223" customFormat="1" ht="12" x14ac:dyDescent="0.3">
      <c r="A105" s="204"/>
      <c r="B105" s="224" t="s">
        <v>6101</v>
      </c>
      <c r="C105" s="211" t="s">
        <v>6102</v>
      </c>
      <c r="D105" s="194">
        <v>2</v>
      </c>
      <c r="E105" s="194">
        <v>2026</v>
      </c>
      <c r="F105" s="194" t="s">
        <v>134</v>
      </c>
      <c r="G105" s="194">
        <v>80739903</v>
      </c>
      <c r="H105" s="212" t="s">
        <v>2502</v>
      </c>
      <c r="I105" s="213" t="s">
        <v>160</v>
      </c>
      <c r="J105" s="214" t="s">
        <v>161</v>
      </c>
      <c r="K105" s="215">
        <v>46038</v>
      </c>
      <c r="L105" s="215">
        <v>46040</v>
      </c>
      <c r="M105" s="194" t="s">
        <v>137</v>
      </c>
      <c r="N105" s="215">
        <v>46040</v>
      </c>
      <c r="O105" s="194" t="s">
        <v>6103</v>
      </c>
      <c r="P105" s="220">
        <v>31326</v>
      </c>
      <c r="Q105" s="215">
        <v>46040</v>
      </c>
      <c r="R105" s="220">
        <v>30526</v>
      </c>
      <c r="S105" s="215">
        <v>46029</v>
      </c>
      <c r="T105" s="215">
        <v>46040</v>
      </c>
      <c r="U105" s="215">
        <v>46282</v>
      </c>
      <c r="V105" s="215" t="s">
        <v>5632</v>
      </c>
      <c r="W105" s="215" t="s">
        <v>5628</v>
      </c>
      <c r="X105" s="216" t="s">
        <v>138</v>
      </c>
      <c r="Y105" s="217">
        <v>27862736</v>
      </c>
      <c r="Z105" s="218" t="s">
        <v>5858</v>
      </c>
      <c r="AA105" s="218">
        <v>27862736</v>
      </c>
      <c r="AB105" s="218" t="s">
        <v>5858</v>
      </c>
      <c r="AC105" s="219">
        <v>1</v>
      </c>
      <c r="AD105" s="219">
        <v>30</v>
      </c>
      <c r="AE105" s="219">
        <v>2</v>
      </c>
      <c r="AF105" s="219">
        <v>2026</v>
      </c>
      <c r="AG105" s="218">
        <v>3482842</v>
      </c>
      <c r="AH105" s="218">
        <v>3482842</v>
      </c>
      <c r="AI105" s="194"/>
      <c r="AJ105" s="192">
        <v>2974694</v>
      </c>
      <c r="AK105" s="193" t="s">
        <v>5859</v>
      </c>
      <c r="AL105" s="193" t="s">
        <v>5859</v>
      </c>
      <c r="AM105" s="193" t="s">
        <v>5859</v>
      </c>
      <c r="AN105" s="193" t="s">
        <v>5859</v>
      </c>
      <c r="AO105" s="193">
        <v>2974694.35</v>
      </c>
      <c r="AP105" s="193">
        <v>743673.59</v>
      </c>
      <c r="AQ105" s="193">
        <v>332174203</v>
      </c>
      <c r="AR105" s="193">
        <v>2231020.7599999998</v>
      </c>
      <c r="AS105" s="193">
        <v>743673.59</v>
      </c>
      <c r="AT105" s="193">
        <v>42.6</v>
      </c>
      <c r="AU105" s="193" t="s">
        <v>5859</v>
      </c>
      <c r="AV105" s="193">
        <v>25760.85</v>
      </c>
      <c r="AW105" s="193" t="s">
        <v>5859</v>
      </c>
      <c r="AX105" s="193">
        <v>3457081</v>
      </c>
      <c r="AY105" s="194" t="s">
        <v>139</v>
      </c>
      <c r="AZ105" s="194" t="s">
        <v>139</v>
      </c>
      <c r="BA105" s="194">
        <v>1</v>
      </c>
      <c r="BB105" s="194" t="s">
        <v>139</v>
      </c>
      <c r="BC105" s="194"/>
      <c r="BD105" s="194"/>
      <c r="BE105" s="194"/>
      <c r="BF105" s="195">
        <v>1750905</v>
      </c>
      <c r="BG105" s="195">
        <v>218863</v>
      </c>
      <c r="BH105" s="195">
        <v>280145</v>
      </c>
      <c r="BI105" s="195">
        <v>9140</v>
      </c>
      <c r="BJ105" s="195" t="s">
        <v>5859</v>
      </c>
      <c r="BK105" s="195">
        <v>508148</v>
      </c>
      <c r="BL105" s="194" t="s">
        <v>139</v>
      </c>
      <c r="BM105" s="194" t="s">
        <v>139</v>
      </c>
      <c r="BN105" s="194" t="s">
        <v>139</v>
      </c>
      <c r="BO105" s="194" t="s">
        <v>139</v>
      </c>
      <c r="BP105" s="194">
        <v>69101</v>
      </c>
      <c r="BQ105" s="194" t="s">
        <v>139</v>
      </c>
      <c r="BR105" s="194"/>
      <c r="BS105" s="194">
        <v>12</v>
      </c>
      <c r="BT105" s="194" t="s">
        <v>139</v>
      </c>
      <c r="BU105" s="194"/>
      <c r="BV105" s="194">
        <v>12</v>
      </c>
      <c r="BW105" s="194" t="s">
        <v>140</v>
      </c>
      <c r="BX105" s="194" t="s">
        <v>139</v>
      </c>
      <c r="BY105" s="194"/>
      <c r="BZ105" s="194"/>
      <c r="CA105" s="215">
        <v>46084</v>
      </c>
      <c r="CB105" s="220"/>
      <c r="CC105" s="225">
        <v>24222</v>
      </c>
      <c r="CD105" s="221" t="s">
        <v>141</v>
      </c>
      <c r="CE105" s="222">
        <v>46063</v>
      </c>
      <c r="CF105" s="221"/>
    </row>
    <row r="106" spans="1:84" s="223" customFormat="1" ht="12" x14ac:dyDescent="0.3">
      <c r="A106" s="204"/>
      <c r="B106" s="224" t="s">
        <v>5777</v>
      </c>
      <c r="C106" s="211" t="s">
        <v>6104</v>
      </c>
      <c r="D106" s="194">
        <v>2</v>
      </c>
      <c r="E106" s="194">
        <v>2026</v>
      </c>
      <c r="F106" s="194" t="s">
        <v>134</v>
      </c>
      <c r="G106" s="194">
        <v>1105335001</v>
      </c>
      <c r="H106" s="212" t="s">
        <v>5778</v>
      </c>
      <c r="I106" s="213" t="s">
        <v>160</v>
      </c>
      <c r="J106" s="214" t="s">
        <v>161</v>
      </c>
      <c r="K106" s="215">
        <v>46038</v>
      </c>
      <c r="L106" s="215">
        <v>46040</v>
      </c>
      <c r="M106" s="194" t="s">
        <v>137</v>
      </c>
      <c r="N106" s="215">
        <v>46040</v>
      </c>
      <c r="O106" s="194" t="s">
        <v>5779</v>
      </c>
      <c r="P106" s="220">
        <v>31626</v>
      </c>
      <c r="Q106" s="215">
        <v>46040</v>
      </c>
      <c r="R106" s="220">
        <v>35726</v>
      </c>
      <c r="S106" s="215">
        <v>46030</v>
      </c>
      <c r="T106" s="215">
        <v>46040</v>
      </c>
      <c r="U106" s="215">
        <v>46282</v>
      </c>
      <c r="V106" s="215" t="s">
        <v>5632</v>
      </c>
      <c r="W106" s="215" t="s">
        <v>5628</v>
      </c>
      <c r="X106" s="216" t="s">
        <v>138</v>
      </c>
      <c r="Y106" s="217">
        <v>36946512</v>
      </c>
      <c r="Z106" s="218" t="s">
        <v>5858</v>
      </c>
      <c r="AA106" s="218">
        <v>36946512</v>
      </c>
      <c r="AB106" s="218" t="s">
        <v>5858</v>
      </c>
      <c r="AC106" s="219">
        <v>1</v>
      </c>
      <c r="AD106" s="219">
        <v>30</v>
      </c>
      <c r="AE106" s="219">
        <v>2</v>
      </c>
      <c r="AF106" s="219">
        <v>2026</v>
      </c>
      <c r="AG106" s="218">
        <v>4618314</v>
      </c>
      <c r="AH106" s="218">
        <v>4618314</v>
      </c>
      <c r="AI106" s="194"/>
      <c r="AJ106" s="192">
        <v>4082183</v>
      </c>
      <c r="AK106" s="193" t="s">
        <v>5859</v>
      </c>
      <c r="AL106" s="193" t="s">
        <v>5859</v>
      </c>
      <c r="AM106" s="193" t="s">
        <v>5859</v>
      </c>
      <c r="AN106" s="193" t="s">
        <v>5859</v>
      </c>
      <c r="AO106" s="193">
        <v>4082183.16</v>
      </c>
      <c r="AP106" s="193">
        <v>1020545.79</v>
      </c>
      <c r="AQ106" s="193">
        <v>455843787</v>
      </c>
      <c r="AR106" s="193">
        <v>3061637.37</v>
      </c>
      <c r="AS106" s="193">
        <v>1020545.79</v>
      </c>
      <c r="AT106" s="193">
        <v>58.46</v>
      </c>
      <c r="AU106" s="193" t="s">
        <v>5859</v>
      </c>
      <c r="AV106" s="193">
        <v>35351.71</v>
      </c>
      <c r="AW106" s="193" t="s">
        <v>5859</v>
      </c>
      <c r="AX106" s="193">
        <v>4582962</v>
      </c>
      <c r="AY106" s="194" t="s">
        <v>139</v>
      </c>
      <c r="AZ106" s="194" t="s">
        <v>139</v>
      </c>
      <c r="BA106" s="194">
        <v>1</v>
      </c>
      <c r="BB106" s="194" t="s">
        <v>139</v>
      </c>
      <c r="BC106" s="194"/>
      <c r="BD106" s="194"/>
      <c r="BE106" s="194"/>
      <c r="BF106" s="195">
        <v>1847326</v>
      </c>
      <c r="BG106" s="195">
        <v>230916</v>
      </c>
      <c r="BH106" s="195">
        <v>295572</v>
      </c>
      <c r="BI106" s="195"/>
      <c r="BJ106" s="195" t="s">
        <v>5859</v>
      </c>
      <c r="BK106" s="195">
        <v>526488</v>
      </c>
      <c r="BL106" s="194" t="s">
        <v>139</v>
      </c>
      <c r="BM106" s="194" t="s">
        <v>139</v>
      </c>
      <c r="BN106" s="194" t="s">
        <v>139</v>
      </c>
      <c r="BO106" s="194" t="s">
        <v>139</v>
      </c>
      <c r="BP106" s="194">
        <v>71121</v>
      </c>
      <c r="BQ106" s="194" t="s">
        <v>139</v>
      </c>
      <c r="BR106" s="194"/>
      <c r="BS106" s="194">
        <v>12</v>
      </c>
      <c r="BT106" s="194" t="s">
        <v>139</v>
      </c>
      <c r="BU106" s="194"/>
      <c r="BV106" s="194">
        <v>12</v>
      </c>
      <c r="BW106" s="194" t="s">
        <v>140</v>
      </c>
      <c r="BX106" s="194" t="s">
        <v>139</v>
      </c>
      <c r="BY106" s="194"/>
      <c r="BZ106" s="194"/>
      <c r="CA106" s="215">
        <v>46080</v>
      </c>
      <c r="CB106" s="220"/>
      <c r="CC106" s="225">
        <v>23213</v>
      </c>
      <c r="CD106" s="221" t="s">
        <v>141</v>
      </c>
      <c r="CE106" s="222">
        <v>46085</v>
      </c>
      <c r="CF106" s="221"/>
    </row>
    <row r="107" spans="1:84" s="223" customFormat="1" ht="12" x14ac:dyDescent="0.3">
      <c r="A107" s="204"/>
      <c r="B107" s="224" t="s">
        <v>6105</v>
      </c>
      <c r="C107" s="211" t="s">
        <v>6106</v>
      </c>
      <c r="D107" s="194">
        <v>2</v>
      </c>
      <c r="E107" s="194">
        <v>2026</v>
      </c>
      <c r="F107" s="194" t="s">
        <v>134</v>
      </c>
      <c r="G107" s="194">
        <v>1118825047</v>
      </c>
      <c r="H107" s="212" t="s">
        <v>6107</v>
      </c>
      <c r="I107" s="213" t="s">
        <v>160</v>
      </c>
      <c r="J107" s="214" t="s">
        <v>161</v>
      </c>
      <c r="K107" s="215">
        <v>46039</v>
      </c>
      <c r="L107" s="215">
        <v>46040</v>
      </c>
      <c r="M107" s="194" t="s">
        <v>137</v>
      </c>
      <c r="N107" s="215">
        <v>46040</v>
      </c>
      <c r="O107" s="194" t="s">
        <v>6108</v>
      </c>
      <c r="P107" s="220">
        <v>34026</v>
      </c>
      <c r="Q107" s="215">
        <v>46041</v>
      </c>
      <c r="R107" s="220">
        <v>36526</v>
      </c>
      <c r="S107" s="215">
        <v>46030</v>
      </c>
      <c r="T107" s="215">
        <v>46041</v>
      </c>
      <c r="U107" s="215">
        <v>46283</v>
      </c>
      <c r="V107" s="215" t="s">
        <v>5632</v>
      </c>
      <c r="W107" s="215" t="s">
        <v>5628</v>
      </c>
      <c r="X107" s="216" t="s">
        <v>138</v>
      </c>
      <c r="Y107" s="217">
        <v>58869856</v>
      </c>
      <c r="Z107" s="218" t="s">
        <v>5858</v>
      </c>
      <c r="AA107" s="218">
        <v>58869856</v>
      </c>
      <c r="AB107" s="218" t="s">
        <v>5858</v>
      </c>
      <c r="AC107" s="219">
        <v>1</v>
      </c>
      <c r="AD107" s="219">
        <v>30</v>
      </c>
      <c r="AE107" s="219">
        <v>2</v>
      </c>
      <c r="AF107" s="219">
        <v>2026</v>
      </c>
      <c r="AG107" s="218">
        <v>7358732</v>
      </c>
      <c r="AH107" s="218">
        <v>7358732</v>
      </c>
      <c r="AI107" s="194"/>
      <c r="AJ107" s="192">
        <v>6504472</v>
      </c>
      <c r="AK107" s="193" t="s">
        <v>5859</v>
      </c>
      <c r="AL107" s="193" t="s">
        <v>5859</v>
      </c>
      <c r="AM107" s="193" t="s">
        <v>5859</v>
      </c>
      <c r="AN107" s="193" t="s">
        <v>5859</v>
      </c>
      <c r="AO107" s="193">
        <v>6504471.5199999996</v>
      </c>
      <c r="AP107" s="193">
        <v>1626117.88</v>
      </c>
      <c r="AQ107" s="193">
        <v>726332653</v>
      </c>
      <c r="AR107" s="193">
        <v>4878353.6399999997</v>
      </c>
      <c r="AS107" s="193">
        <v>1626117.88</v>
      </c>
      <c r="AT107" s="193">
        <v>93.14</v>
      </c>
      <c r="AU107" s="193" t="s">
        <v>5859</v>
      </c>
      <c r="AV107" s="193">
        <v>56328.72</v>
      </c>
      <c r="AW107" s="193" t="s">
        <v>5859</v>
      </c>
      <c r="AX107" s="193">
        <v>7302403</v>
      </c>
      <c r="AY107" s="194" t="s">
        <v>139</v>
      </c>
      <c r="AZ107" s="194" t="s">
        <v>139</v>
      </c>
      <c r="BA107" s="194">
        <v>1</v>
      </c>
      <c r="BB107" s="194" t="s">
        <v>139</v>
      </c>
      <c r="BC107" s="194"/>
      <c r="BD107" s="194"/>
      <c r="BE107" s="194"/>
      <c r="BF107" s="195">
        <v>2943493</v>
      </c>
      <c r="BG107" s="195">
        <v>367937</v>
      </c>
      <c r="BH107" s="195">
        <v>470959</v>
      </c>
      <c r="BI107" s="195">
        <v>15365</v>
      </c>
      <c r="BJ107" s="195" t="s">
        <v>5859</v>
      </c>
      <c r="BK107" s="195">
        <v>854260</v>
      </c>
      <c r="BL107" s="194" t="s">
        <v>139</v>
      </c>
      <c r="BM107" s="194" t="s">
        <v>139</v>
      </c>
      <c r="BN107" s="194" t="s">
        <v>139</v>
      </c>
      <c r="BO107" s="194" t="s">
        <v>139</v>
      </c>
      <c r="BP107" s="194">
        <v>69101</v>
      </c>
      <c r="BQ107" s="194" t="s">
        <v>139</v>
      </c>
      <c r="BR107" s="194"/>
      <c r="BS107" s="194">
        <v>12</v>
      </c>
      <c r="BT107" s="194" t="s">
        <v>139</v>
      </c>
      <c r="BU107" s="194"/>
      <c r="BV107" s="194">
        <v>12</v>
      </c>
      <c r="BW107" s="194" t="s">
        <v>140</v>
      </c>
      <c r="BX107" s="194" t="s">
        <v>139</v>
      </c>
      <c r="BY107" s="194"/>
      <c r="BZ107" s="194"/>
      <c r="CA107" s="215">
        <v>46084</v>
      </c>
      <c r="CB107" s="220"/>
      <c r="CC107" s="225">
        <v>24689</v>
      </c>
      <c r="CD107" s="221" t="s">
        <v>141</v>
      </c>
      <c r="CE107" s="222">
        <v>46092</v>
      </c>
      <c r="CF107" s="221"/>
    </row>
    <row r="108" spans="1:84" s="223" customFormat="1" ht="12" x14ac:dyDescent="0.3">
      <c r="A108" s="204"/>
      <c r="B108" s="224" t="s">
        <v>6109</v>
      </c>
      <c r="C108" s="211" t="s">
        <v>6110</v>
      </c>
      <c r="D108" s="194">
        <v>2</v>
      </c>
      <c r="E108" s="194">
        <v>2026</v>
      </c>
      <c r="F108" s="194" t="s">
        <v>134</v>
      </c>
      <c r="G108" s="194">
        <v>1020749349</v>
      </c>
      <c r="H108" s="212" t="s">
        <v>3049</v>
      </c>
      <c r="I108" s="213" t="s">
        <v>160</v>
      </c>
      <c r="J108" s="214" t="s">
        <v>161</v>
      </c>
      <c r="K108" s="215">
        <v>46039</v>
      </c>
      <c r="L108" s="215">
        <v>46040</v>
      </c>
      <c r="M108" s="194" t="s">
        <v>137</v>
      </c>
      <c r="N108" s="215">
        <v>46040</v>
      </c>
      <c r="O108" s="194" t="s">
        <v>6111</v>
      </c>
      <c r="P108" s="220">
        <v>34126</v>
      </c>
      <c r="Q108" s="215">
        <v>46041</v>
      </c>
      <c r="R108" s="220">
        <v>30326</v>
      </c>
      <c r="S108" s="215">
        <v>46029</v>
      </c>
      <c r="T108" s="215">
        <v>46041</v>
      </c>
      <c r="U108" s="215">
        <v>46283</v>
      </c>
      <c r="V108" s="215" t="s">
        <v>5632</v>
      </c>
      <c r="W108" s="215" t="s">
        <v>5628</v>
      </c>
      <c r="X108" s="216" t="s">
        <v>138</v>
      </c>
      <c r="Y108" s="217">
        <v>41663088</v>
      </c>
      <c r="Z108" s="218" t="s">
        <v>5858</v>
      </c>
      <c r="AA108" s="218">
        <v>41663088</v>
      </c>
      <c r="AB108" s="218" t="s">
        <v>5858</v>
      </c>
      <c r="AC108" s="219">
        <v>1</v>
      </c>
      <c r="AD108" s="219">
        <v>30</v>
      </c>
      <c r="AE108" s="219">
        <v>2</v>
      </c>
      <c r="AF108" s="219">
        <v>2026</v>
      </c>
      <c r="AG108" s="218">
        <v>5207886</v>
      </c>
      <c r="AH108" s="218">
        <v>5207886</v>
      </c>
      <c r="AI108" s="194"/>
      <c r="AJ108" s="192">
        <v>4603313</v>
      </c>
      <c r="AK108" s="193" t="s">
        <v>5859</v>
      </c>
      <c r="AL108" s="193" t="s">
        <v>5859</v>
      </c>
      <c r="AM108" s="193" t="s">
        <v>5859</v>
      </c>
      <c r="AN108" s="193" t="s">
        <v>5859</v>
      </c>
      <c r="AO108" s="193">
        <v>4603312.93</v>
      </c>
      <c r="AP108" s="193">
        <v>1150828.23</v>
      </c>
      <c r="AQ108" s="193">
        <v>514036611</v>
      </c>
      <c r="AR108" s="193">
        <v>3452484.7</v>
      </c>
      <c r="AS108" s="193">
        <v>1150828.23</v>
      </c>
      <c r="AT108" s="193">
        <v>65.92</v>
      </c>
      <c r="AU108" s="193" t="s">
        <v>5859</v>
      </c>
      <c r="AV108" s="193">
        <v>39864.69</v>
      </c>
      <c r="AW108" s="193" t="s">
        <v>5859</v>
      </c>
      <c r="AX108" s="193">
        <v>5168021</v>
      </c>
      <c r="AY108" s="194" t="s">
        <v>139</v>
      </c>
      <c r="AZ108" s="194" t="s">
        <v>139</v>
      </c>
      <c r="BA108" s="194">
        <v>1</v>
      </c>
      <c r="BB108" s="194" t="s">
        <v>5686</v>
      </c>
      <c r="BC108" s="194"/>
      <c r="BD108" s="194"/>
      <c r="BE108" s="194"/>
      <c r="BF108" s="195">
        <v>2083154</v>
      </c>
      <c r="BG108" s="195">
        <v>260394</v>
      </c>
      <c r="BH108" s="195">
        <v>333305</v>
      </c>
      <c r="BI108" s="195">
        <v>10874</v>
      </c>
      <c r="BJ108" s="195" t="s">
        <v>5859</v>
      </c>
      <c r="BK108" s="195">
        <v>604573</v>
      </c>
      <c r="BL108" s="194" t="s">
        <v>139</v>
      </c>
      <c r="BM108" s="194" t="s">
        <v>139</v>
      </c>
      <c r="BN108" s="194" t="s">
        <v>139</v>
      </c>
      <c r="BO108" s="194" t="s">
        <v>139</v>
      </c>
      <c r="BP108" s="194">
        <v>69101</v>
      </c>
      <c r="BQ108" s="194" t="s">
        <v>139</v>
      </c>
      <c r="BR108" s="194"/>
      <c r="BS108" s="194">
        <v>12</v>
      </c>
      <c r="BT108" s="194" t="s">
        <v>139</v>
      </c>
      <c r="BU108" s="194"/>
      <c r="BV108" s="194">
        <v>12</v>
      </c>
      <c r="BW108" s="194" t="s">
        <v>140</v>
      </c>
      <c r="BX108" s="194" t="s">
        <v>139</v>
      </c>
      <c r="BY108" s="194"/>
      <c r="BZ108" s="194"/>
      <c r="CA108" s="215">
        <v>46080</v>
      </c>
      <c r="CB108" s="220"/>
      <c r="CC108" s="225">
        <v>22888</v>
      </c>
      <c r="CD108" s="221" t="s">
        <v>141</v>
      </c>
      <c r="CE108" s="222">
        <v>46083</v>
      </c>
      <c r="CF108" s="221"/>
    </row>
    <row r="109" spans="1:84" s="223" customFormat="1" ht="12" x14ac:dyDescent="0.3">
      <c r="A109" s="204"/>
      <c r="B109" s="224" t="s">
        <v>5786</v>
      </c>
      <c r="C109" s="211" t="s">
        <v>6112</v>
      </c>
      <c r="D109" s="194">
        <v>2</v>
      </c>
      <c r="E109" s="194">
        <v>2026</v>
      </c>
      <c r="F109" s="194" t="s">
        <v>134</v>
      </c>
      <c r="G109" s="194">
        <v>52749114</v>
      </c>
      <c r="H109" s="212" t="s">
        <v>5233</v>
      </c>
      <c r="I109" s="213" t="s">
        <v>160</v>
      </c>
      <c r="J109" s="214" t="s">
        <v>161</v>
      </c>
      <c r="K109" s="215">
        <v>46039</v>
      </c>
      <c r="L109" s="215">
        <v>46040</v>
      </c>
      <c r="M109" s="194" t="s">
        <v>137</v>
      </c>
      <c r="N109" s="215">
        <v>46042</v>
      </c>
      <c r="O109" s="194" t="s">
        <v>5787</v>
      </c>
      <c r="P109" s="220">
        <v>34226</v>
      </c>
      <c r="Q109" s="215">
        <v>46041</v>
      </c>
      <c r="R109" s="220">
        <v>29726</v>
      </c>
      <c r="S109" s="215">
        <v>46029</v>
      </c>
      <c r="T109" s="215">
        <v>46042</v>
      </c>
      <c r="U109" s="215">
        <v>46284</v>
      </c>
      <c r="V109" s="215" t="s">
        <v>5632</v>
      </c>
      <c r="W109" s="215" t="s">
        <v>5628</v>
      </c>
      <c r="X109" s="216" t="s">
        <v>138</v>
      </c>
      <c r="Y109" s="217">
        <v>36946512</v>
      </c>
      <c r="Z109" s="218" t="s">
        <v>5858</v>
      </c>
      <c r="AA109" s="218">
        <v>36946512</v>
      </c>
      <c r="AB109" s="218" t="s">
        <v>5858</v>
      </c>
      <c r="AC109" s="219">
        <v>1</v>
      </c>
      <c r="AD109" s="219">
        <v>30</v>
      </c>
      <c r="AE109" s="219">
        <v>2</v>
      </c>
      <c r="AF109" s="219">
        <v>2026</v>
      </c>
      <c r="AG109" s="218">
        <v>4618314</v>
      </c>
      <c r="AH109" s="218">
        <v>4618314</v>
      </c>
      <c r="AI109" s="194"/>
      <c r="AJ109" s="192">
        <v>4082183</v>
      </c>
      <c r="AK109" s="193" t="s">
        <v>5859</v>
      </c>
      <c r="AL109" s="193" t="s">
        <v>5859</v>
      </c>
      <c r="AM109" s="193" t="s">
        <v>5859</v>
      </c>
      <c r="AN109" s="193" t="s">
        <v>5859</v>
      </c>
      <c r="AO109" s="193">
        <v>4082183.16</v>
      </c>
      <c r="AP109" s="193">
        <v>1020545.79</v>
      </c>
      <c r="AQ109" s="193">
        <v>455843787</v>
      </c>
      <c r="AR109" s="193">
        <v>3061637.37</v>
      </c>
      <c r="AS109" s="193">
        <v>1020545.79</v>
      </c>
      <c r="AT109" s="193">
        <v>58.46</v>
      </c>
      <c r="AU109" s="193" t="s">
        <v>5859</v>
      </c>
      <c r="AV109" s="193">
        <v>31269.52</v>
      </c>
      <c r="AW109" s="193" t="s">
        <v>5859</v>
      </c>
      <c r="AX109" s="193">
        <v>4587044</v>
      </c>
      <c r="AY109" s="194" t="s">
        <v>139</v>
      </c>
      <c r="AZ109" s="194" t="s">
        <v>139</v>
      </c>
      <c r="BA109" s="194">
        <v>1</v>
      </c>
      <c r="BB109" s="194" t="s">
        <v>139</v>
      </c>
      <c r="BC109" s="194"/>
      <c r="BD109" s="194"/>
      <c r="BE109" s="194"/>
      <c r="BF109" s="195">
        <v>1847326</v>
      </c>
      <c r="BG109" s="195">
        <v>230916</v>
      </c>
      <c r="BH109" s="195">
        <v>295572</v>
      </c>
      <c r="BI109" s="195">
        <v>9643</v>
      </c>
      <c r="BJ109" s="195" t="s">
        <v>5859</v>
      </c>
      <c r="BK109" s="195">
        <v>536131</v>
      </c>
      <c r="BL109" s="194" t="s">
        <v>139</v>
      </c>
      <c r="BM109" s="194" t="s">
        <v>139</v>
      </c>
      <c r="BN109" s="194" t="s">
        <v>139</v>
      </c>
      <c r="BO109" s="194" t="s">
        <v>139</v>
      </c>
      <c r="BP109" s="194">
        <v>69202</v>
      </c>
      <c r="BQ109" s="194" t="s">
        <v>139</v>
      </c>
      <c r="BR109" s="194"/>
      <c r="BS109" s="194">
        <v>12</v>
      </c>
      <c r="BT109" s="194" t="s">
        <v>139</v>
      </c>
      <c r="BU109" s="194"/>
      <c r="BV109" s="194">
        <v>12</v>
      </c>
      <c r="BW109" s="194" t="s">
        <v>140</v>
      </c>
      <c r="BX109" s="194" t="s">
        <v>139</v>
      </c>
      <c r="BY109" s="194"/>
      <c r="BZ109" s="194"/>
      <c r="CA109" s="215">
        <v>46080</v>
      </c>
      <c r="CB109" s="220"/>
      <c r="CC109" s="225">
        <v>23568</v>
      </c>
      <c r="CD109" s="221" t="s">
        <v>141</v>
      </c>
      <c r="CE109" s="222">
        <v>46087</v>
      </c>
      <c r="CF109" s="221"/>
    </row>
    <row r="110" spans="1:84" s="223" customFormat="1" ht="12" x14ac:dyDescent="0.3">
      <c r="A110" s="204"/>
      <c r="B110" s="224" t="s">
        <v>6113</v>
      </c>
      <c r="C110" s="211" t="s">
        <v>6114</v>
      </c>
      <c r="D110" s="194">
        <v>2</v>
      </c>
      <c r="E110" s="194">
        <v>2026</v>
      </c>
      <c r="F110" s="194" t="s">
        <v>374</v>
      </c>
      <c r="G110" s="194">
        <v>73130706</v>
      </c>
      <c r="H110" s="212" t="s">
        <v>6115</v>
      </c>
      <c r="I110" s="213" t="s">
        <v>183</v>
      </c>
      <c r="J110" s="214" t="s">
        <v>184</v>
      </c>
      <c r="K110" s="215">
        <v>46038</v>
      </c>
      <c r="L110" s="215">
        <v>46040</v>
      </c>
      <c r="M110" s="194" t="s">
        <v>137</v>
      </c>
      <c r="N110" s="215">
        <v>46042</v>
      </c>
      <c r="O110" s="194">
        <v>100428093</v>
      </c>
      <c r="P110" s="220">
        <v>29726</v>
      </c>
      <c r="Q110" s="215">
        <v>46040</v>
      </c>
      <c r="R110" s="220">
        <v>52126</v>
      </c>
      <c r="S110" s="215">
        <v>46034</v>
      </c>
      <c r="T110" s="215">
        <v>46042</v>
      </c>
      <c r="U110" s="215">
        <v>46284</v>
      </c>
      <c r="V110" s="215" t="s">
        <v>5632</v>
      </c>
      <c r="W110" s="215" t="s">
        <v>5628</v>
      </c>
      <c r="X110" s="216"/>
      <c r="Y110" s="217">
        <v>36946512</v>
      </c>
      <c r="Z110" s="218" t="s">
        <v>5858</v>
      </c>
      <c r="AA110" s="218">
        <v>36946512</v>
      </c>
      <c r="AB110" s="218" t="s">
        <v>5858</v>
      </c>
      <c r="AC110" s="219">
        <v>1</v>
      </c>
      <c r="AD110" s="219">
        <v>30</v>
      </c>
      <c r="AE110" s="219">
        <v>2</v>
      </c>
      <c r="AF110" s="219">
        <v>2026</v>
      </c>
      <c r="AG110" s="218">
        <v>4618314</v>
      </c>
      <c r="AH110" s="218">
        <v>4618314</v>
      </c>
      <c r="AI110" s="194"/>
      <c r="AJ110" s="192">
        <v>4082183</v>
      </c>
      <c r="AK110" s="193" t="s">
        <v>5859</v>
      </c>
      <c r="AL110" s="193" t="s">
        <v>5859</v>
      </c>
      <c r="AM110" s="193" t="s">
        <v>5859</v>
      </c>
      <c r="AN110" s="193" t="s">
        <v>5859</v>
      </c>
      <c r="AO110" s="193">
        <v>4082183.16</v>
      </c>
      <c r="AP110" s="193">
        <v>1020545.79</v>
      </c>
      <c r="AQ110" s="193">
        <v>455843787</v>
      </c>
      <c r="AR110" s="193">
        <v>3061637.37</v>
      </c>
      <c r="AS110" s="193">
        <v>1020545.79</v>
      </c>
      <c r="AT110" s="193">
        <v>58.46</v>
      </c>
      <c r="AU110" s="193" t="s">
        <v>5859</v>
      </c>
      <c r="AV110" s="193" t="s">
        <v>5859</v>
      </c>
      <c r="AW110" s="193" t="s">
        <v>5859</v>
      </c>
      <c r="AX110" s="193">
        <v>4618314</v>
      </c>
      <c r="AY110" s="194" t="s">
        <v>139</v>
      </c>
      <c r="AZ110" s="194" t="s">
        <v>139</v>
      </c>
      <c r="BA110" s="194">
        <v>1</v>
      </c>
      <c r="BB110" s="194" t="s">
        <v>139</v>
      </c>
      <c r="BC110" s="194"/>
      <c r="BD110" s="194"/>
      <c r="BE110" s="194"/>
      <c r="BF110" s="195">
        <v>1847326</v>
      </c>
      <c r="BG110" s="195">
        <v>230916</v>
      </c>
      <c r="BH110" s="195">
        <v>295572</v>
      </c>
      <c r="BI110" s="195">
        <v>9643</v>
      </c>
      <c r="BJ110" s="195" t="s">
        <v>5859</v>
      </c>
      <c r="BK110" s="195">
        <v>536131</v>
      </c>
      <c r="BL110" s="194" t="s">
        <v>139</v>
      </c>
      <c r="BM110" s="194" t="s">
        <v>139</v>
      </c>
      <c r="BN110" s="194" t="s">
        <v>139</v>
      </c>
      <c r="BO110" s="194" t="s">
        <v>139</v>
      </c>
      <c r="BP110" s="194">
        <v>6820</v>
      </c>
      <c r="BQ110" s="194" t="s">
        <v>139</v>
      </c>
      <c r="BR110" s="194"/>
      <c r="BS110" s="194">
        <v>12</v>
      </c>
      <c r="BT110" s="194" t="s">
        <v>139</v>
      </c>
      <c r="BU110" s="194"/>
      <c r="BV110" s="194">
        <v>12</v>
      </c>
      <c r="BW110" s="194" t="s">
        <v>140</v>
      </c>
      <c r="BX110" s="194" t="s">
        <v>139</v>
      </c>
      <c r="BY110" s="194"/>
      <c r="BZ110" s="194"/>
      <c r="CA110" s="215">
        <v>46091</v>
      </c>
      <c r="CB110" s="220"/>
      <c r="CC110" s="225">
        <v>27309</v>
      </c>
      <c r="CD110" s="221" t="s">
        <v>141</v>
      </c>
      <c r="CE110" s="222">
        <v>46097</v>
      </c>
      <c r="CF110" s="221"/>
    </row>
    <row r="111" spans="1:84" s="223" customFormat="1" ht="12" x14ac:dyDescent="0.3">
      <c r="A111" s="204"/>
      <c r="B111" s="224" t="s">
        <v>5773</v>
      </c>
      <c r="C111" s="211" t="s">
        <v>6116</v>
      </c>
      <c r="D111" s="194">
        <v>2</v>
      </c>
      <c r="E111" s="194">
        <v>2026</v>
      </c>
      <c r="F111" s="194" t="s">
        <v>489</v>
      </c>
      <c r="G111" s="194">
        <v>1095798573</v>
      </c>
      <c r="H111" s="212" t="s">
        <v>2839</v>
      </c>
      <c r="I111" s="213" t="s">
        <v>183</v>
      </c>
      <c r="J111" s="214" t="s">
        <v>184</v>
      </c>
      <c r="K111" s="215">
        <v>46038</v>
      </c>
      <c r="L111" s="215">
        <v>46040</v>
      </c>
      <c r="M111" s="194" t="s">
        <v>137</v>
      </c>
      <c r="N111" s="215">
        <v>46042</v>
      </c>
      <c r="O111" s="194" t="s">
        <v>5774</v>
      </c>
      <c r="P111" s="220">
        <v>30126</v>
      </c>
      <c r="Q111" s="215">
        <v>46040</v>
      </c>
      <c r="R111" s="220">
        <v>52226</v>
      </c>
      <c r="S111" s="215">
        <v>46034</v>
      </c>
      <c r="T111" s="215">
        <v>46042</v>
      </c>
      <c r="U111" s="215">
        <v>46284</v>
      </c>
      <c r="V111" s="215" t="s">
        <v>5632</v>
      </c>
      <c r="W111" s="215" t="s">
        <v>5628</v>
      </c>
      <c r="X111" s="216" t="s">
        <v>138</v>
      </c>
      <c r="Y111" s="217">
        <v>36946512</v>
      </c>
      <c r="Z111" s="218" t="s">
        <v>5858</v>
      </c>
      <c r="AA111" s="218">
        <v>36946512</v>
      </c>
      <c r="AB111" s="218" t="s">
        <v>5858</v>
      </c>
      <c r="AC111" s="219">
        <v>1</v>
      </c>
      <c r="AD111" s="219">
        <v>30</v>
      </c>
      <c r="AE111" s="219">
        <v>2</v>
      </c>
      <c r="AF111" s="219">
        <v>2026</v>
      </c>
      <c r="AG111" s="218">
        <v>4618314</v>
      </c>
      <c r="AH111" s="218">
        <v>4618314</v>
      </c>
      <c r="AI111" s="194"/>
      <c r="AJ111" s="192">
        <v>4618314</v>
      </c>
      <c r="AK111" s="193" t="s">
        <v>5859</v>
      </c>
      <c r="AL111" s="193" t="s">
        <v>5859</v>
      </c>
      <c r="AM111" s="193" t="s">
        <v>5859</v>
      </c>
      <c r="AN111" s="193" t="s">
        <v>5859</v>
      </c>
      <c r="AO111" s="193">
        <v>4618314</v>
      </c>
      <c r="AP111" s="193">
        <v>1154578.5</v>
      </c>
      <c r="AQ111" s="193">
        <v>515711730</v>
      </c>
      <c r="AR111" s="193">
        <v>3463735.5</v>
      </c>
      <c r="AS111" s="193">
        <v>1154578.5</v>
      </c>
      <c r="AT111" s="193">
        <v>66.13</v>
      </c>
      <c r="AU111" s="193" t="s">
        <v>5859</v>
      </c>
      <c r="AV111" s="193" t="s">
        <v>5859</v>
      </c>
      <c r="AW111" s="193" t="s">
        <v>5859</v>
      </c>
      <c r="AX111" s="193">
        <v>4618314</v>
      </c>
      <c r="AY111" s="194" t="s">
        <v>139</v>
      </c>
      <c r="AZ111" s="194" t="s">
        <v>5719</v>
      </c>
      <c r="BA111" s="194">
        <v>1</v>
      </c>
      <c r="BB111" s="194" t="s">
        <v>139</v>
      </c>
      <c r="BC111" s="194"/>
      <c r="BD111" s="194"/>
      <c r="BE111" s="194"/>
      <c r="BF111" s="195"/>
      <c r="BG111" s="195" t="s">
        <v>5866</v>
      </c>
      <c r="BH111" s="195" t="s">
        <v>5859</v>
      </c>
      <c r="BI111" s="195" t="s">
        <v>5859</v>
      </c>
      <c r="BJ111" s="195" t="s">
        <v>5859</v>
      </c>
      <c r="BK111" s="195" t="s">
        <v>5859</v>
      </c>
      <c r="BL111" s="194" t="s">
        <v>139</v>
      </c>
      <c r="BM111" s="194" t="s">
        <v>139</v>
      </c>
      <c r="BN111" s="194" t="s">
        <v>139</v>
      </c>
      <c r="BO111" s="194" t="s">
        <v>139</v>
      </c>
      <c r="BP111" s="194">
        <v>69101</v>
      </c>
      <c r="BQ111" s="194" t="s">
        <v>139</v>
      </c>
      <c r="BR111" s="194"/>
      <c r="BS111" s="194">
        <v>12</v>
      </c>
      <c r="BT111" s="194" t="s">
        <v>139</v>
      </c>
      <c r="BU111" s="194"/>
      <c r="BV111" s="194">
        <v>12</v>
      </c>
      <c r="BW111" s="194" t="s">
        <v>140</v>
      </c>
      <c r="BX111" s="194" t="s">
        <v>139</v>
      </c>
      <c r="BY111" s="194"/>
      <c r="BZ111" s="194"/>
      <c r="CA111" s="215">
        <v>46083</v>
      </c>
      <c r="CB111" s="220"/>
      <c r="CC111" s="225">
        <v>24084</v>
      </c>
      <c r="CD111" s="221" t="s">
        <v>141</v>
      </c>
      <c r="CE111" s="222">
        <v>46091</v>
      </c>
      <c r="CF111" s="221"/>
    </row>
    <row r="112" spans="1:84" s="223" customFormat="1" ht="12" x14ac:dyDescent="0.3">
      <c r="A112" s="204"/>
      <c r="B112" s="224" t="s">
        <v>6117</v>
      </c>
      <c r="C112" s="211" t="s">
        <v>6118</v>
      </c>
      <c r="D112" s="194">
        <v>2</v>
      </c>
      <c r="E112" s="194">
        <v>2026</v>
      </c>
      <c r="F112" s="194" t="s">
        <v>341</v>
      </c>
      <c r="G112" s="194">
        <v>30397597</v>
      </c>
      <c r="H112" s="212" t="s">
        <v>1377</v>
      </c>
      <c r="I112" s="213" t="s">
        <v>183</v>
      </c>
      <c r="J112" s="214" t="s">
        <v>184</v>
      </c>
      <c r="K112" s="215">
        <v>46038</v>
      </c>
      <c r="L112" s="215">
        <v>46040</v>
      </c>
      <c r="M112" s="194" t="s">
        <v>137</v>
      </c>
      <c r="N112" s="215">
        <v>46040</v>
      </c>
      <c r="O112" s="194" t="s">
        <v>6119</v>
      </c>
      <c r="P112" s="220">
        <v>30226</v>
      </c>
      <c r="Q112" s="215">
        <v>46040</v>
      </c>
      <c r="R112" s="220">
        <v>52426</v>
      </c>
      <c r="S112" s="215">
        <v>46034</v>
      </c>
      <c r="T112" s="215">
        <v>46040</v>
      </c>
      <c r="U112" s="215">
        <v>46282</v>
      </c>
      <c r="V112" s="215" t="s">
        <v>5632</v>
      </c>
      <c r="W112" s="215" t="s">
        <v>5628</v>
      </c>
      <c r="X112" s="216" t="s">
        <v>138</v>
      </c>
      <c r="Y112" s="217">
        <v>36946512</v>
      </c>
      <c r="Z112" s="218" t="s">
        <v>5858</v>
      </c>
      <c r="AA112" s="218">
        <v>36946512</v>
      </c>
      <c r="AB112" s="218" t="s">
        <v>5858</v>
      </c>
      <c r="AC112" s="219">
        <v>1</v>
      </c>
      <c r="AD112" s="219">
        <v>30</v>
      </c>
      <c r="AE112" s="219">
        <v>2</v>
      </c>
      <c r="AF112" s="219">
        <v>2026</v>
      </c>
      <c r="AG112" s="218">
        <v>4618314</v>
      </c>
      <c r="AH112" s="218">
        <v>4618314</v>
      </c>
      <c r="AI112" s="194"/>
      <c r="AJ112" s="192">
        <v>4385991</v>
      </c>
      <c r="AK112" s="193" t="s">
        <v>5859</v>
      </c>
      <c r="AL112" s="193" t="s">
        <v>5859</v>
      </c>
      <c r="AM112" s="193" t="s">
        <v>5859</v>
      </c>
      <c r="AN112" s="193" t="s">
        <v>5859</v>
      </c>
      <c r="AO112" s="193">
        <v>4385990.8600000003</v>
      </c>
      <c r="AP112" s="193">
        <v>1096497.71</v>
      </c>
      <c r="AQ112" s="193">
        <v>489768979</v>
      </c>
      <c r="AR112" s="193">
        <v>3289493.14</v>
      </c>
      <c r="AS112" s="193">
        <v>1096497.71</v>
      </c>
      <c r="AT112" s="193">
        <v>62.81</v>
      </c>
      <c r="AU112" s="193" t="s">
        <v>5859</v>
      </c>
      <c r="AV112" s="193" t="s">
        <v>5859</v>
      </c>
      <c r="AW112" s="193" t="s">
        <v>5859</v>
      </c>
      <c r="AX112" s="193">
        <v>4618314</v>
      </c>
      <c r="AY112" s="194" t="s">
        <v>139</v>
      </c>
      <c r="AZ112" s="194" t="s">
        <v>139</v>
      </c>
      <c r="BA112" s="194">
        <v>1</v>
      </c>
      <c r="BB112" s="194" t="s">
        <v>139</v>
      </c>
      <c r="BC112" s="194"/>
      <c r="BD112" s="194">
        <v>800507</v>
      </c>
      <c r="BE112" s="194" t="s">
        <v>5668</v>
      </c>
      <c r="BF112" s="195">
        <v>800507</v>
      </c>
      <c r="BG112" s="195" t="s">
        <v>5894</v>
      </c>
      <c r="BH112" s="195" t="s">
        <v>5895</v>
      </c>
      <c r="BI112" s="195" t="s">
        <v>5895</v>
      </c>
      <c r="BJ112" s="195" t="s">
        <v>5859</v>
      </c>
      <c r="BK112" s="195" t="s">
        <v>5894</v>
      </c>
      <c r="BL112" s="194" t="s">
        <v>139</v>
      </c>
      <c r="BM112" s="194" t="s">
        <v>139</v>
      </c>
      <c r="BN112" s="194" t="s">
        <v>139</v>
      </c>
      <c r="BO112" s="194" t="s">
        <v>139</v>
      </c>
      <c r="BP112" s="194">
        <v>74902</v>
      </c>
      <c r="BQ112" s="194" t="s">
        <v>139</v>
      </c>
      <c r="BR112" s="194"/>
      <c r="BS112" s="194">
        <v>12</v>
      </c>
      <c r="BT112" s="194" t="s">
        <v>139</v>
      </c>
      <c r="BU112" s="194"/>
      <c r="BV112" s="194">
        <v>12</v>
      </c>
      <c r="BW112" s="194" t="s">
        <v>140</v>
      </c>
      <c r="BX112" s="194" t="s">
        <v>139</v>
      </c>
      <c r="BY112" s="194"/>
      <c r="BZ112" s="194"/>
      <c r="CA112" s="215">
        <v>46092</v>
      </c>
      <c r="CB112" s="220"/>
      <c r="CC112" s="225">
        <v>27340</v>
      </c>
      <c r="CD112" s="221" t="s">
        <v>141</v>
      </c>
      <c r="CE112" s="222">
        <v>46097</v>
      </c>
      <c r="CF112" s="221"/>
    </row>
    <row r="113" spans="1:84" s="223" customFormat="1" ht="12" x14ac:dyDescent="0.3">
      <c r="A113" s="204"/>
      <c r="B113" s="224" t="s">
        <v>6120</v>
      </c>
      <c r="C113" s="211" t="s">
        <v>6121</v>
      </c>
      <c r="D113" s="194">
        <v>1</v>
      </c>
      <c r="E113" s="194">
        <v>2026</v>
      </c>
      <c r="F113" s="194"/>
      <c r="G113" s="194">
        <v>73195609</v>
      </c>
      <c r="H113" s="212" t="s">
        <v>6122</v>
      </c>
      <c r="I113" s="213" t="s">
        <v>183</v>
      </c>
      <c r="J113" s="214" t="s">
        <v>184</v>
      </c>
      <c r="K113" s="215">
        <v>46038</v>
      </c>
      <c r="L113" s="215">
        <v>46040</v>
      </c>
      <c r="M113" s="194" t="s">
        <v>137</v>
      </c>
      <c r="N113" s="215">
        <v>46040</v>
      </c>
      <c r="O113" s="194" t="s">
        <v>6123</v>
      </c>
      <c r="P113" s="220">
        <v>30926</v>
      </c>
      <c r="Q113" s="215">
        <v>46040</v>
      </c>
      <c r="R113" s="220">
        <v>59126</v>
      </c>
      <c r="S113" s="215">
        <v>46034</v>
      </c>
      <c r="T113" s="215">
        <v>46040</v>
      </c>
      <c r="U113" s="215">
        <v>46282</v>
      </c>
      <c r="V113" s="215" t="s">
        <v>5632</v>
      </c>
      <c r="W113" s="215" t="s">
        <v>5628</v>
      </c>
      <c r="X113" s="216" t="s">
        <v>138</v>
      </c>
      <c r="Y113" s="217">
        <v>36946512</v>
      </c>
      <c r="Z113" s="218" t="s">
        <v>5858</v>
      </c>
      <c r="AA113" s="218">
        <v>36946512</v>
      </c>
      <c r="AB113" s="218">
        <v>2001269</v>
      </c>
      <c r="AC113" s="219">
        <v>18</v>
      </c>
      <c r="AD113" s="219">
        <v>30</v>
      </c>
      <c r="AE113" s="219">
        <v>1</v>
      </c>
      <c r="AF113" s="219">
        <v>2026</v>
      </c>
      <c r="AG113" s="218">
        <v>4618314</v>
      </c>
      <c r="AH113" s="218">
        <v>2001269</v>
      </c>
      <c r="AI113" s="194"/>
      <c r="AJ113" s="192">
        <v>2001269</v>
      </c>
      <c r="AK113" s="193" t="s">
        <v>5859</v>
      </c>
      <c r="AL113" s="193" t="s">
        <v>5859</v>
      </c>
      <c r="AM113" s="193" t="s">
        <v>5859</v>
      </c>
      <c r="AN113" s="193" t="s">
        <v>5859</v>
      </c>
      <c r="AO113" s="193">
        <v>2001269.4</v>
      </c>
      <c r="AP113" s="193">
        <v>500317.35</v>
      </c>
      <c r="AQ113" s="193">
        <v>223475083</v>
      </c>
      <c r="AR113" s="193">
        <v>1500952.05</v>
      </c>
      <c r="AS113" s="193">
        <v>500317.35</v>
      </c>
      <c r="AT113" s="193">
        <v>28.66</v>
      </c>
      <c r="AU113" s="193" t="s">
        <v>5859</v>
      </c>
      <c r="AV113" s="193" t="s">
        <v>5859</v>
      </c>
      <c r="AW113" s="193" t="s">
        <v>5859</v>
      </c>
      <c r="AX113" s="193">
        <v>2001269</v>
      </c>
      <c r="AY113" s="194" t="s">
        <v>139</v>
      </c>
      <c r="AZ113" s="194" t="s">
        <v>5719</v>
      </c>
      <c r="BA113" s="194">
        <v>1</v>
      </c>
      <c r="BB113" s="194" t="s">
        <v>143</v>
      </c>
      <c r="BC113" s="194"/>
      <c r="BD113" s="194"/>
      <c r="BE113" s="194"/>
      <c r="BF113" s="195" t="s">
        <v>5866</v>
      </c>
      <c r="BG113" s="195" t="s">
        <v>5859</v>
      </c>
      <c r="BH113" s="195" t="s">
        <v>5859</v>
      </c>
      <c r="BI113" s="195" t="s">
        <v>5859</v>
      </c>
      <c r="BJ113" s="195" t="s">
        <v>5859</v>
      </c>
      <c r="BK113" s="195" t="s">
        <v>5859</v>
      </c>
      <c r="BL113" s="194" t="s">
        <v>139</v>
      </c>
      <c r="BM113" s="194" t="s">
        <v>139</v>
      </c>
      <c r="BN113" s="194" t="s">
        <v>139</v>
      </c>
      <c r="BO113" s="194" t="s">
        <v>139</v>
      </c>
      <c r="BP113" s="194">
        <v>69102</v>
      </c>
      <c r="BQ113" s="194" t="s">
        <v>139</v>
      </c>
      <c r="BR113" s="194"/>
      <c r="BS113" s="194">
        <v>12</v>
      </c>
      <c r="BT113" s="194" t="s">
        <v>139</v>
      </c>
      <c r="BU113" s="194"/>
      <c r="BV113" s="194">
        <v>12</v>
      </c>
      <c r="BW113" s="194" t="s">
        <v>140</v>
      </c>
      <c r="BX113" s="194" t="s">
        <v>139</v>
      </c>
      <c r="BY113" s="194"/>
      <c r="BZ113" s="194"/>
      <c r="CA113" s="215">
        <v>46080</v>
      </c>
      <c r="CB113" s="220"/>
      <c r="CC113" s="225">
        <v>23567</v>
      </c>
      <c r="CD113" s="221" t="s">
        <v>141</v>
      </c>
      <c r="CE113" s="222">
        <v>46086</v>
      </c>
      <c r="CF113" s="221"/>
    </row>
    <row r="114" spans="1:84" s="223" customFormat="1" ht="12" x14ac:dyDescent="0.3">
      <c r="A114" s="204"/>
      <c r="B114" s="224" t="s">
        <v>6124</v>
      </c>
      <c r="C114" s="211" t="s">
        <v>6125</v>
      </c>
      <c r="D114" s="194">
        <v>1</v>
      </c>
      <c r="E114" s="194">
        <v>2026</v>
      </c>
      <c r="F114" s="194" t="s">
        <v>5610</v>
      </c>
      <c r="G114" s="194">
        <v>1121904627</v>
      </c>
      <c r="H114" s="212" t="s">
        <v>6126</v>
      </c>
      <c r="I114" s="213" t="s">
        <v>183</v>
      </c>
      <c r="J114" s="214" t="s">
        <v>184</v>
      </c>
      <c r="K114" s="215">
        <v>46043</v>
      </c>
      <c r="L114" s="215">
        <v>46043</v>
      </c>
      <c r="M114" s="194" t="s">
        <v>137</v>
      </c>
      <c r="N114" s="215">
        <v>46045</v>
      </c>
      <c r="O114" s="194" t="s">
        <v>6127</v>
      </c>
      <c r="P114" s="220">
        <v>43426</v>
      </c>
      <c r="Q114" s="215">
        <v>46044</v>
      </c>
      <c r="R114" s="220">
        <v>60226</v>
      </c>
      <c r="S114" s="215">
        <v>46034</v>
      </c>
      <c r="T114" s="215">
        <v>46045</v>
      </c>
      <c r="U114" s="215">
        <v>46287</v>
      </c>
      <c r="V114" s="215" t="s">
        <v>5632</v>
      </c>
      <c r="W114" s="215" t="s">
        <v>5628</v>
      </c>
      <c r="X114" s="216"/>
      <c r="Y114" s="217">
        <v>36946512</v>
      </c>
      <c r="Z114" s="218" t="s">
        <v>5858</v>
      </c>
      <c r="AA114" s="218">
        <v>36946512</v>
      </c>
      <c r="AB114" s="218">
        <v>1231550</v>
      </c>
      <c r="AC114" s="219">
        <v>23</v>
      </c>
      <c r="AD114" s="219">
        <v>30</v>
      </c>
      <c r="AE114" s="219">
        <v>1</v>
      </c>
      <c r="AF114" s="219">
        <v>2026</v>
      </c>
      <c r="AG114" s="218">
        <v>4618314</v>
      </c>
      <c r="AH114" s="218">
        <v>1231550</v>
      </c>
      <c r="AI114" s="194"/>
      <c r="AJ114" s="192">
        <v>1070711</v>
      </c>
      <c r="AK114" s="193" t="s">
        <v>5859</v>
      </c>
      <c r="AL114" s="193" t="s">
        <v>5859</v>
      </c>
      <c r="AM114" s="193" t="s">
        <v>5859</v>
      </c>
      <c r="AN114" s="193" t="s">
        <v>5859</v>
      </c>
      <c r="AO114" s="193">
        <v>1070711.3500000001</v>
      </c>
      <c r="AP114" s="193">
        <v>267677.84000000003</v>
      </c>
      <c r="AQ114" s="193">
        <v>119562767</v>
      </c>
      <c r="AR114" s="193">
        <v>803033.51</v>
      </c>
      <c r="AS114" s="193">
        <v>267677.84000000003</v>
      </c>
      <c r="AT114" s="193">
        <v>15.33</v>
      </c>
      <c r="AU114" s="193" t="s">
        <v>5859</v>
      </c>
      <c r="AV114" s="193" t="s">
        <v>5859</v>
      </c>
      <c r="AW114" s="193" t="s">
        <v>5859</v>
      </c>
      <c r="AX114" s="193">
        <v>1231550</v>
      </c>
      <c r="AY114" s="194" t="s">
        <v>139</v>
      </c>
      <c r="AZ114" s="194" t="s">
        <v>5719</v>
      </c>
      <c r="BA114" s="194">
        <v>1</v>
      </c>
      <c r="BB114" s="194" t="s">
        <v>143</v>
      </c>
      <c r="BC114" s="194"/>
      <c r="BD114" s="194">
        <v>554197</v>
      </c>
      <c r="BE114" s="194">
        <v>0</v>
      </c>
      <c r="BF114" s="195">
        <v>554197</v>
      </c>
      <c r="BG114" s="195">
        <v>69275</v>
      </c>
      <c r="BH114" s="195">
        <v>88672</v>
      </c>
      <c r="BI114" s="195">
        <v>2893</v>
      </c>
      <c r="BJ114" s="195" t="s">
        <v>5859</v>
      </c>
      <c r="BK114" s="195">
        <v>160839</v>
      </c>
      <c r="BL114" s="194" t="s">
        <v>139</v>
      </c>
      <c r="BM114" s="194" t="s">
        <v>139</v>
      </c>
      <c r="BN114" s="194" t="s">
        <v>139</v>
      </c>
      <c r="BO114" s="194" t="s">
        <v>139</v>
      </c>
      <c r="BP114" s="194">
        <v>8299</v>
      </c>
      <c r="BQ114" s="194" t="s">
        <v>139</v>
      </c>
      <c r="BR114" s="194"/>
      <c r="BS114" s="194">
        <v>12</v>
      </c>
      <c r="BT114" s="194" t="s">
        <v>139</v>
      </c>
      <c r="BU114" s="194"/>
      <c r="BV114" s="194">
        <v>12</v>
      </c>
      <c r="BW114" s="194" t="s">
        <v>140</v>
      </c>
      <c r="BX114" s="194" t="s">
        <v>139</v>
      </c>
      <c r="BY114" s="194"/>
      <c r="BZ114" s="194"/>
      <c r="CA114" s="215">
        <v>46079</v>
      </c>
      <c r="CB114" s="220"/>
      <c r="CC114" s="225">
        <v>22762</v>
      </c>
      <c r="CD114" s="221" t="s">
        <v>141</v>
      </c>
      <c r="CE114" s="222">
        <v>46083</v>
      </c>
      <c r="CF114" s="221"/>
    </row>
    <row r="115" spans="1:84" s="223" customFormat="1" ht="12" x14ac:dyDescent="0.3">
      <c r="A115" s="204"/>
      <c r="B115" s="224" t="s">
        <v>5666</v>
      </c>
      <c r="C115" s="211" t="s">
        <v>6128</v>
      </c>
      <c r="D115" s="194">
        <v>2</v>
      </c>
      <c r="E115" s="194">
        <v>2026</v>
      </c>
      <c r="F115" s="194" t="s">
        <v>134</v>
      </c>
      <c r="G115" s="194">
        <v>1026284444</v>
      </c>
      <c r="H115" s="212" t="s">
        <v>2398</v>
      </c>
      <c r="I115" s="213" t="s">
        <v>197</v>
      </c>
      <c r="J115" s="214" t="s">
        <v>159</v>
      </c>
      <c r="K115" s="215">
        <v>46030</v>
      </c>
      <c r="L115" s="215">
        <v>46031</v>
      </c>
      <c r="M115" s="194" t="s">
        <v>137</v>
      </c>
      <c r="N115" s="215">
        <v>46031</v>
      </c>
      <c r="O115" s="194">
        <v>994000056555</v>
      </c>
      <c r="P115" s="220">
        <v>5426</v>
      </c>
      <c r="Q115" s="215">
        <v>46030</v>
      </c>
      <c r="R115" s="220">
        <v>4526</v>
      </c>
      <c r="S115" s="215">
        <v>46028</v>
      </c>
      <c r="T115" s="215">
        <v>46031</v>
      </c>
      <c r="U115" s="215">
        <v>46273</v>
      </c>
      <c r="V115" s="215" t="s">
        <v>5632</v>
      </c>
      <c r="W115" s="215" t="s">
        <v>5628</v>
      </c>
      <c r="X115" s="216" t="s">
        <v>138</v>
      </c>
      <c r="Y115" s="217">
        <v>30919776</v>
      </c>
      <c r="Z115" s="218" t="s">
        <v>5858</v>
      </c>
      <c r="AA115" s="218">
        <v>30919776</v>
      </c>
      <c r="AB115" s="218" t="s">
        <v>5858</v>
      </c>
      <c r="AC115" s="219">
        <v>1</v>
      </c>
      <c r="AD115" s="219">
        <v>30</v>
      </c>
      <c r="AE115" s="219">
        <v>2</v>
      </c>
      <c r="AF115" s="219">
        <v>2026</v>
      </c>
      <c r="AG115" s="218">
        <v>3864972</v>
      </c>
      <c r="AH115" s="218">
        <v>3864972</v>
      </c>
      <c r="AI115" s="194"/>
      <c r="AJ115" s="192">
        <v>3864972</v>
      </c>
      <c r="AK115" s="193" t="s">
        <v>5859</v>
      </c>
      <c r="AL115" s="193" t="s">
        <v>5859</v>
      </c>
      <c r="AM115" s="193" t="s">
        <v>5859</v>
      </c>
      <c r="AN115" s="193" t="s">
        <v>5859</v>
      </c>
      <c r="AO115" s="193">
        <v>3864972</v>
      </c>
      <c r="AP115" s="193">
        <v>966243</v>
      </c>
      <c r="AQ115" s="193">
        <v>431588540</v>
      </c>
      <c r="AR115" s="193">
        <v>2898729</v>
      </c>
      <c r="AS115" s="193">
        <v>966243</v>
      </c>
      <c r="AT115" s="193">
        <v>55.35</v>
      </c>
      <c r="AU115" s="193" t="s">
        <v>5859</v>
      </c>
      <c r="AV115" s="193">
        <v>37335.629999999997</v>
      </c>
      <c r="AW115" s="193" t="s">
        <v>5859</v>
      </c>
      <c r="AX115" s="193">
        <v>3827636</v>
      </c>
      <c r="AY115" s="194" t="s">
        <v>139</v>
      </c>
      <c r="AZ115" s="194" t="s">
        <v>143</v>
      </c>
      <c r="BA115" s="194">
        <v>1</v>
      </c>
      <c r="BB115" s="194" t="s">
        <v>143</v>
      </c>
      <c r="BC115" s="194"/>
      <c r="BD115" s="194"/>
      <c r="BE115" s="194"/>
      <c r="BF115" s="195"/>
      <c r="BG115" s="195" t="s">
        <v>5866</v>
      </c>
      <c r="BH115" s="195" t="s">
        <v>5859</v>
      </c>
      <c r="BI115" s="195" t="s">
        <v>5859</v>
      </c>
      <c r="BJ115" s="195" t="s">
        <v>5859</v>
      </c>
      <c r="BK115" s="195" t="s">
        <v>5859</v>
      </c>
      <c r="BL115" s="194" t="s">
        <v>139</v>
      </c>
      <c r="BM115" s="194" t="s">
        <v>139</v>
      </c>
      <c r="BN115" s="194" t="s">
        <v>139</v>
      </c>
      <c r="BO115" s="194" t="s">
        <v>139</v>
      </c>
      <c r="BP115" s="194">
        <v>8299</v>
      </c>
      <c r="BQ115" s="194" t="s">
        <v>139</v>
      </c>
      <c r="BR115" s="194"/>
      <c r="BS115" s="194">
        <v>12</v>
      </c>
      <c r="BT115" s="194" t="s">
        <v>139</v>
      </c>
      <c r="BU115" s="194"/>
      <c r="BV115" s="194">
        <v>12</v>
      </c>
      <c r="BW115" s="194" t="s">
        <v>140</v>
      </c>
      <c r="BX115" s="194" t="s">
        <v>139</v>
      </c>
      <c r="BY115" s="194"/>
      <c r="BZ115" s="194"/>
      <c r="CA115" s="215">
        <v>46080</v>
      </c>
      <c r="CB115" s="220"/>
      <c r="CC115" s="225">
        <v>22896</v>
      </c>
      <c r="CD115" s="221" t="s">
        <v>141</v>
      </c>
      <c r="CE115" s="222">
        <v>46083</v>
      </c>
      <c r="CF115" s="221"/>
    </row>
    <row r="116" spans="1:84" s="223" customFormat="1" ht="12" x14ac:dyDescent="0.3">
      <c r="A116" s="204"/>
      <c r="B116" s="224" t="s">
        <v>6129</v>
      </c>
      <c r="C116" s="211" t="s">
        <v>6130</v>
      </c>
      <c r="D116" s="194">
        <v>1</v>
      </c>
      <c r="E116" s="194">
        <v>2026</v>
      </c>
      <c r="F116" s="194" t="s">
        <v>442</v>
      </c>
      <c r="G116" s="194">
        <v>1121045684</v>
      </c>
      <c r="H116" s="212" t="s">
        <v>6131</v>
      </c>
      <c r="I116" s="213" t="s">
        <v>183</v>
      </c>
      <c r="J116" s="214" t="s">
        <v>184</v>
      </c>
      <c r="K116" s="215">
        <v>46039</v>
      </c>
      <c r="L116" s="215">
        <v>46040</v>
      </c>
      <c r="M116" s="194" t="s">
        <v>137</v>
      </c>
      <c r="N116" s="215">
        <v>46040</v>
      </c>
      <c r="O116" s="194" t="s">
        <v>6132</v>
      </c>
      <c r="P116" s="220">
        <v>33126</v>
      </c>
      <c r="Q116" s="215">
        <v>46041</v>
      </c>
      <c r="R116" s="220">
        <v>56826</v>
      </c>
      <c r="S116" s="215">
        <v>46034</v>
      </c>
      <c r="T116" s="215">
        <v>46041</v>
      </c>
      <c r="U116" s="215">
        <v>46283</v>
      </c>
      <c r="V116" s="215" t="s">
        <v>5632</v>
      </c>
      <c r="W116" s="215" t="s">
        <v>5628</v>
      </c>
      <c r="X116" s="216"/>
      <c r="Y116" s="217">
        <v>36946512</v>
      </c>
      <c r="Z116" s="218" t="s">
        <v>5858</v>
      </c>
      <c r="AA116" s="218">
        <v>36946512</v>
      </c>
      <c r="AB116" s="218">
        <v>1847326</v>
      </c>
      <c r="AC116" s="219">
        <v>19</v>
      </c>
      <c r="AD116" s="219">
        <v>30</v>
      </c>
      <c r="AE116" s="219">
        <v>1</v>
      </c>
      <c r="AF116" s="219">
        <v>2026</v>
      </c>
      <c r="AG116" s="218">
        <v>4618314</v>
      </c>
      <c r="AH116" s="218">
        <v>1847326</v>
      </c>
      <c r="AI116" s="194"/>
      <c r="AJ116" s="192">
        <v>1632873</v>
      </c>
      <c r="AK116" s="193" t="s">
        <v>5859</v>
      </c>
      <c r="AL116" s="193" t="s">
        <v>5859</v>
      </c>
      <c r="AM116" s="193" t="s">
        <v>5859</v>
      </c>
      <c r="AN116" s="193" t="s">
        <v>5859</v>
      </c>
      <c r="AO116" s="193">
        <v>1632873.34</v>
      </c>
      <c r="AP116" s="193">
        <v>408218.33</v>
      </c>
      <c r="AQ116" s="193">
        <v>182337522</v>
      </c>
      <c r="AR116" s="193">
        <v>1224655</v>
      </c>
      <c r="AS116" s="193">
        <v>408218.33</v>
      </c>
      <c r="AT116" s="193">
        <v>23.38</v>
      </c>
      <c r="AU116" s="193" t="s">
        <v>5859</v>
      </c>
      <c r="AV116" s="193" t="s">
        <v>5859</v>
      </c>
      <c r="AW116" s="193" t="s">
        <v>5859</v>
      </c>
      <c r="AX116" s="193">
        <v>1847326</v>
      </c>
      <c r="AY116" s="194" t="s">
        <v>139</v>
      </c>
      <c r="AZ116" s="194" t="s">
        <v>143</v>
      </c>
      <c r="BA116" s="194">
        <v>1</v>
      </c>
      <c r="BB116" s="194" t="s">
        <v>143</v>
      </c>
      <c r="BC116" s="194"/>
      <c r="BD116" s="194">
        <v>738930</v>
      </c>
      <c r="BE116" s="194"/>
      <c r="BF116" s="195">
        <v>738930</v>
      </c>
      <c r="BG116" s="195">
        <v>92366</v>
      </c>
      <c r="BH116" s="195">
        <v>118229</v>
      </c>
      <c r="BI116" s="195">
        <v>3857</v>
      </c>
      <c r="BJ116" s="195" t="s">
        <v>5859</v>
      </c>
      <c r="BK116" s="195">
        <v>214452</v>
      </c>
      <c r="BL116" s="194" t="s">
        <v>139</v>
      </c>
      <c r="BM116" s="194" t="s">
        <v>139</v>
      </c>
      <c r="BN116" s="194" t="s">
        <v>139</v>
      </c>
      <c r="BO116" s="194" t="s">
        <v>139</v>
      </c>
      <c r="BP116" s="194">
        <v>69101</v>
      </c>
      <c r="BQ116" s="194" t="s">
        <v>139</v>
      </c>
      <c r="BR116" s="194"/>
      <c r="BS116" s="194">
        <v>12</v>
      </c>
      <c r="BT116" s="194" t="s">
        <v>139</v>
      </c>
      <c r="BU116" s="194"/>
      <c r="BV116" s="194">
        <v>12</v>
      </c>
      <c r="BW116" s="194" t="s">
        <v>140</v>
      </c>
      <c r="BX116" s="194" t="s">
        <v>139</v>
      </c>
      <c r="BY116" s="194"/>
      <c r="BZ116" s="194"/>
      <c r="CA116" s="215">
        <v>46080</v>
      </c>
      <c r="CB116" s="220"/>
      <c r="CC116" s="225">
        <v>23354</v>
      </c>
      <c r="CD116" s="221" t="s">
        <v>141</v>
      </c>
      <c r="CE116" s="222">
        <v>46086</v>
      </c>
      <c r="CF116" s="221"/>
    </row>
    <row r="117" spans="1:84" s="223" customFormat="1" ht="12" x14ac:dyDescent="0.3">
      <c r="A117" s="204"/>
      <c r="B117" s="224" t="s">
        <v>6129</v>
      </c>
      <c r="C117" s="211" t="s">
        <v>6133</v>
      </c>
      <c r="D117" s="194">
        <v>2</v>
      </c>
      <c r="E117" s="194">
        <v>2026</v>
      </c>
      <c r="F117" s="194" t="s">
        <v>442</v>
      </c>
      <c r="G117" s="194">
        <v>1121045684</v>
      </c>
      <c r="H117" s="212" t="s">
        <v>6131</v>
      </c>
      <c r="I117" s="213" t="s">
        <v>183</v>
      </c>
      <c r="J117" s="214" t="s">
        <v>184</v>
      </c>
      <c r="K117" s="215">
        <v>46039</v>
      </c>
      <c r="L117" s="215">
        <v>46040</v>
      </c>
      <c r="M117" s="194" t="s">
        <v>137</v>
      </c>
      <c r="N117" s="215">
        <v>46040</v>
      </c>
      <c r="O117" s="194" t="s">
        <v>6132</v>
      </c>
      <c r="P117" s="220">
        <v>33126</v>
      </c>
      <c r="Q117" s="215">
        <v>46041</v>
      </c>
      <c r="R117" s="220">
        <v>56826</v>
      </c>
      <c r="S117" s="215">
        <v>46034</v>
      </c>
      <c r="T117" s="215">
        <v>46041</v>
      </c>
      <c r="U117" s="215">
        <v>46283</v>
      </c>
      <c r="V117" s="215" t="s">
        <v>5632</v>
      </c>
      <c r="W117" s="215" t="s">
        <v>5628</v>
      </c>
      <c r="X117" s="216"/>
      <c r="Y117" s="217">
        <v>36946512</v>
      </c>
      <c r="Z117" s="218" t="s">
        <v>5858</v>
      </c>
      <c r="AA117" s="218">
        <v>36946512</v>
      </c>
      <c r="AB117" s="218" t="s">
        <v>5858</v>
      </c>
      <c r="AC117" s="219">
        <v>1</v>
      </c>
      <c r="AD117" s="219">
        <v>30</v>
      </c>
      <c r="AE117" s="219">
        <v>2</v>
      </c>
      <c r="AF117" s="219">
        <v>2026</v>
      </c>
      <c r="AG117" s="218">
        <v>4618314</v>
      </c>
      <c r="AH117" s="218">
        <v>4618314</v>
      </c>
      <c r="AI117" s="194"/>
      <c r="AJ117" s="192">
        <v>4618314</v>
      </c>
      <c r="AK117" s="193" t="s">
        <v>5859</v>
      </c>
      <c r="AL117" s="193" t="s">
        <v>5859</v>
      </c>
      <c r="AM117" s="193" t="s">
        <v>5859</v>
      </c>
      <c r="AN117" s="193" t="s">
        <v>5859</v>
      </c>
      <c r="AO117" s="193">
        <v>4618314</v>
      </c>
      <c r="AP117" s="193">
        <v>1154578.5</v>
      </c>
      <c r="AQ117" s="193">
        <v>515711730</v>
      </c>
      <c r="AR117" s="193">
        <v>3463735.5</v>
      </c>
      <c r="AS117" s="193">
        <v>1154578.5</v>
      </c>
      <c r="AT117" s="193">
        <v>66.13</v>
      </c>
      <c r="AU117" s="193" t="s">
        <v>5859</v>
      </c>
      <c r="AV117" s="193" t="s">
        <v>5859</v>
      </c>
      <c r="AW117" s="193" t="s">
        <v>5859</v>
      </c>
      <c r="AX117" s="193">
        <v>4618314</v>
      </c>
      <c r="AY117" s="194" t="s">
        <v>139</v>
      </c>
      <c r="AZ117" s="194" t="s">
        <v>143</v>
      </c>
      <c r="BA117" s="194">
        <v>1</v>
      </c>
      <c r="BB117" s="194" t="s">
        <v>139</v>
      </c>
      <c r="BC117" s="194"/>
      <c r="BD117" s="194"/>
      <c r="BE117" s="194"/>
      <c r="BF117" s="195"/>
      <c r="BG117" s="195" t="s">
        <v>5866</v>
      </c>
      <c r="BH117" s="195" t="s">
        <v>5859</v>
      </c>
      <c r="BI117" s="195" t="s">
        <v>5859</v>
      </c>
      <c r="BJ117" s="195" t="s">
        <v>5859</v>
      </c>
      <c r="BK117" s="195" t="s">
        <v>5859</v>
      </c>
      <c r="BL117" s="194" t="s">
        <v>139</v>
      </c>
      <c r="BM117" s="194" t="s">
        <v>139</v>
      </c>
      <c r="BN117" s="194" t="s">
        <v>139</v>
      </c>
      <c r="BO117" s="194" t="s">
        <v>139</v>
      </c>
      <c r="BP117" s="194">
        <v>69101</v>
      </c>
      <c r="BQ117" s="194" t="s">
        <v>139</v>
      </c>
      <c r="BR117" s="194"/>
      <c r="BS117" s="194">
        <v>12</v>
      </c>
      <c r="BT117" s="194" t="s">
        <v>139</v>
      </c>
      <c r="BU117" s="194"/>
      <c r="BV117" s="194">
        <v>12</v>
      </c>
      <c r="BW117" s="194" t="s">
        <v>140</v>
      </c>
      <c r="BX117" s="194" t="s">
        <v>139</v>
      </c>
      <c r="BY117" s="194"/>
      <c r="BZ117" s="194"/>
      <c r="CA117" s="215">
        <v>46100</v>
      </c>
      <c r="CB117" s="220"/>
      <c r="CC117" s="225">
        <v>30342</v>
      </c>
      <c r="CD117" s="221" t="s">
        <v>141</v>
      </c>
      <c r="CE117" s="222">
        <v>46105</v>
      </c>
      <c r="CF117" s="221"/>
    </row>
    <row r="118" spans="1:84" s="223" customFormat="1" ht="12" x14ac:dyDescent="0.3">
      <c r="A118" s="204"/>
      <c r="B118" s="224" t="s">
        <v>6134</v>
      </c>
      <c r="C118" s="211" t="s">
        <v>6135</v>
      </c>
      <c r="D118" s="194">
        <v>2</v>
      </c>
      <c r="E118" s="194">
        <v>2026</v>
      </c>
      <c r="F118" s="194" t="s">
        <v>6136</v>
      </c>
      <c r="G118" s="194">
        <v>1090425146</v>
      </c>
      <c r="H118" s="212" t="s">
        <v>6137</v>
      </c>
      <c r="I118" s="213" t="s">
        <v>183</v>
      </c>
      <c r="J118" s="214" t="s">
        <v>184</v>
      </c>
      <c r="K118" s="215">
        <v>46041</v>
      </c>
      <c r="L118" s="215">
        <v>46043</v>
      </c>
      <c r="M118" s="194" t="s">
        <v>137</v>
      </c>
      <c r="N118" s="215">
        <v>46045</v>
      </c>
      <c r="O118" s="194" t="s">
        <v>6138</v>
      </c>
      <c r="P118" s="220">
        <v>37826</v>
      </c>
      <c r="Q118" s="215">
        <v>46042</v>
      </c>
      <c r="R118" s="220">
        <v>56726</v>
      </c>
      <c r="S118" s="215">
        <v>46034</v>
      </c>
      <c r="T118" s="215">
        <v>46045</v>
      </c>
      <c r="U118" s="215">
        <v>46287</v>
      </c>
      <c r="V118" s="215" t="s">
        <v>5632</v>
      </c>
      <c r="W118" s="215" t="s">
        <v>5628</v>
      </c>
      <c r="X118" s="216"/>
      <c r="Y118" s="217">
        <v>36946512</v>
      </c>
      <c r="Z118" s="218" t="s">
        <v>5858</v>
      </c>
      <c r="AA118" s="218">
        <v>36946512</v>
      </c>
      <c r="AB118" s="218" t="s">
        <v>5858</v>
      </c>
      <c r="AC118" s="219">
        <v>1</v>
      </c>
      <c r="AD118" s="219">
        <v>30</v>
      </c>
      <c r="AE118" s="219">
        <v>2</v>
      </c>
      <c r="AF118" s="219">
        <v>2026</v>
      </c>
      <c r="AG118" s="218">
        <v>4618314</v>
      </c>
      <c r="AH118" s="218">
        <v>4618314</v>
      </c>
      <c r="AI118" s="194"/>
      <c r="AJ118" s="192">
        <v>4082183</v>
      </c>
      <c r="AK118" s="193" t="s">
        <v>5859</v>
      </c>
      <c r="AL118" s="193" t="s">
        <v>5859</v>
      </c>
      <c r="AM118" s="193" t="s">
        <v>5859</v>
      </c>
      <c r="AN118" s="193" t="s">
        <v>5859</v>
      </c>
      <c r="AO118" s="193">
        <v>4082183.16</v>
      </c>
      <c r="AP118" s="193">
        <v>1020545.79</v>
      </c>
      <c r="AQ118" s="193">
        <v>455843787</v>
      </c>
      <c r="AR118" s="193">
        <v>3061637.37</v>
      </c>
      <c r="AS118" s="193">
        <v>1020545.79</v>
      </c>
      <c r="AT118" s="193">
        <v>58.46</v>
      </c>
      <c r="AU118" s="193" t="s">
        <v>5859</v>
      </c>
      <c r="AV118" s="193" t="s">
        <v>5859</v>
      </c>
      <c r="AW118" s="193" t="s">
        <v>5859</v>
      </c>
      <c r="AX118" s="193">
        <v>4618314</v>
      </c>
      <c r="AY118" s="194" t="s">
        <v>139</v>
      </c>
      <c r="AZ118" s="194" t="s">
        <v>139</v>
      </c>
      <c r="BA118" s="194">
        <v>1</v>
      </c>
      <c r="BB118" s="194" t="s">
        <v>139</v>
      </c>
      <c r="BC118" s="194"/>
      <c r="BD118" s="194"/>
      <c r="BE118" s="194"/>
      <c r="BF118" s="195">
        <v>1847326</v>
      </c>
      <c r="BG118" s="195">
        <v>230916</v>
      </c>
      <c r="BH118" s="195">
        <v>295572</v>
      </c>
      <c r="BI118" s="195">
        <v>9643</v>
      </c>
      <c r="BJ118" s="195" t="s">
        <v>5859</v>
      </c>
      <c r="BK118" s="195">
        <v>536131</v>
      </c>
      <c r="BL118" s="194" t="s">
        <v>139</v>
      </c>
      <c r="BM118" s="194" t="s">
        <v>139</v>
      </c>
      <c r="BN118" s="194" t="s">
        <v>139</v>
      </c>
      <c r="BO118" s="194" t="s">
        <v>139</v>
      </c>
      <c r="BP118" s="194">
        <v>8211</v>
      </c>
      <c r="BQ118" s="194" t="s">
        <v>139</v>
      </c>
      <c r="BR118" s="194"/>
      <c r="BS118" s="194">
        <v>12</v>
      </c>
      <c r="BT118" s="194" t="s">
        <v>139</v>
      </c>
      <c r="BU118" s="194"/>
      <c r="BV118" s="194">
        <v>12</v>
      </c>
      <c r="BW118" s="194" t="s">
        <v>140</v>
      </c>
      <c r="BX118" s="194" t="s">
        <v>139</v>
      </c>
      <c r="BY118" s="194"/>
      <c r="BZ118" s="194"/>
      <c r="CA118" s="215">
        <v>46091</v>
      </c>
      <c r="CB118" s="220"/>
      <c r="CC118" s="225">
        <v>27245</v>
      </c>
      <c r="CD118" s="221" t="s">
        <v>141</v>
      </c>
      <c r="CE118" s="222">
        <v>46094</v>
      </c>
      <c r="CF118" s="221"/>
    </row>
    <row r="119" spans="1:84" s="223" customFormat="1" ht="12" x14ac:dyDescent="0.3">
      <c r="A119" s="204"/>
      <c r="B119" s="224" t="s">
        <v>5805</v>
      </c>
      <c r="C119" s="211" t="s">
        <v>6139</v>
      </c>
      <c r="D119" s="194">
        <v>2</v>
      </c>
      <c r="E119" s="194">
        <v>2026</v>
      </c>
      <c r="F119" s="194" t="s">
        <v>134</v>
      </c>
      <c r="G119" s="194">
        <v>52315089</v>
      </c>
      <c r="H119" s="212" t="s">
        <v>5806</v>
      </c>
      <c r="I119" s="213" t="s">
        <v>5635</v>
      </c>
      <c r="J119" s="214" t="s">
        <v>193</v>
      </c>
      <c r="K119" s="215">
        <v>46043</v>
      </c>
      <c r="L119" s="215">
        <v>46045</v>
      </c>
      <c r="M119" s="194" t="s">
        <v>137</v>
      </c>
      <c r="N119" s="215">
        <v>46044</v>
      </c>
      <c r="O119" s="194" t="s">
        <v>5808</v>
      </c>
      <c r="P119" s="220">
        <v>41026</v>
      </c>
      <c r="Q119" s="215">
        <v>46043</v>
      </c>
      <c r="R119" s="220">
        <v>31326</v>
      </c>
      <c r="S119" s="215">
        <v>46030</v>
      </c>
      <c r="T119" s="215">
        <v>46045</v>
      </c>
      <c r="U119" s="215">
        <v>46287</v>
      </c>
      <c r="V119" s="215" t="s">
        <v>5632</v>
      </c>
      <c r="W119" s="215" t="s">
        <v>5628</v>
      </c>
      <c r="X119" s="216" t="s">
        <v>138</v>
      </c>
      <c r="Y119" s="217">
        <v>36946512</v>
      </c>
      <c r="Z119" s="218" t="s">
        <v>5858</v>
      </c>
      <c r="AA119" s="218">
        <v>36946512</v>
      </c>
      <c r="AB119" s="218" t="s">
        <v>5858</v>
      </c>
      <c r="AC119" s="219">
        <v>1</v>
      </c>
      <c r="AD119" s="219">
        <v>30</v>
      </c>
      <c r="AE119" s="219">
        <v>2</v>
      </c>
      <c r="AF119" s="219">
        <v>2026</v>
      </c>
      <c r="AG119" s="218">
        <v>4618314</v>
      </c>
      <c r="AH119" s="218">
        <v>4618314</v>
      </c>
      <c r="AI119" s="194"/>
      <c r="AJ119" s="192">
        <v>4618314</v>
      </c>
      <c r="AK119" s="193" t="s">
        <v>5859</v>
      </c>
      <c r="AL119" s="193" t="s">
        <v>5859</v>
      </c>
      <c r="AM119" s="193" t="s">
        <v>5859</v>
      </c>
      <c r="AN119" s="193" t="s">
        <v>5859</v>
      </c>
      <c r="AO119" s="193">
        <v>4618314</v>
      </c>
      <c r="AP119" s="193">
        <v>1154578.5</v>
      </c>
      <c r="AQ119" s="193">
        <v>515711730</v>
      </c>
      <c r="AR119" s="193">
        <v>3463735.5</v>
      </c>
      <c r="AS119" s="193">
        <v>1154578.5</v>
      </c>
      <c r="AT119" s="193">
        <v>66.13</v>
      </c>
      <c r="AU119" s="193" t="s">
        <v>5859</v>
      </c>
      <c r="AV119" s="193">
        <v>44612.91</v>
      </c>
      <c r="AW119" s="193" t="s">
        <v>5859</v>
      </c>
      <c r="AX119" s="193">
        <v>4573701</v>
      </c>
      <c r="AY119" s="194" t="s">
        <v>139</v>
      </c>
      <c r="AZ119" s="194" t="s">
        <v>143</v>
      </c>
      <c r="BA119" s="194">
        <v>1</v>
      </c>
      <c r="BB119" s="194" t="s">
        <v>139</v>
      </c>
      <c r="BC119" s="194"/>
      <c r="BD119" s="194"/>
      <c r="BE119" s="194"/>
      <c r="BF119" s="195"/>
      <c r="BG119" s="195" t="s">
        <v>5866</v>
      </c>
      <c r="BH119" s="195" t="s">
        <v>5859</v>
      </c>
      <c r="BI119" s="195" t="s">
        <v>5859</v>
      </c>
      <c r="BJ119" s="195" t="s">
        <v>5859</v>
      </c>
      <c r="BK119" s="195" t="s">
        <v>5859</v>
      </c>
      <c r="BL119" s="194" t="s">
        <v>139</v>
      </c>
      <c r="BM119" s="194" t="s">
        <v>139</v>
      </c>
      <c r="BN119" s="194" t="s">
        <v>139</v>
      </c>
      <c r="BO119" s="194" t="s">
        <v>139</v>
      </c>
      <c r="BP119" s="194">
        <v>8299</v>
      </c>
      <c r="BQ119" s="194" t="s">
        <v>139</v>
      </c>
      <c r="BR119" s="194"/>
      <c r="BS119" s="194">
        <v>12</v>
      </c>
      <c r="BT119" s="194" t="s">
        <v>139</v>
      </c>
      <c r="BU119" s="194"/>
      <c r="BV119" s="194">
        <v>12</v>
      </c>
      <c r="BW119" s="194" t="s">
        <v>140</v>
      </c>
      <c r="BX119" s="194" t="s">
        <v>139</v>
      </c>
      <c r="BY119" s="194"/>
      <c r="BZ119" s="194"/>
      <c r="CA119" s="215">
        <v>46090</v>
      </c>
      <c r="CB119" s="220"/>
      <c r="CC119" s="225">
        <v>26495</v>
      </c>
      <c r="CD119" s="221" t="s">
        <v>141</v>
      </c>
      <c r="CE119" s="222">
        <v>46090</v>
      </c>
      <c r="CF119" s="221"/>
    </row>
    <row r="120" spans="1:84" s="223" customFormat="1" ht="14.4" customHeight="1" x14ac:dyDescent="0.3">
      <c r="A120" s="204"/>
      <c r="B120" s="224" t="s">
        <v>6140</v>
      </c>
      <c r="C120" s="211" t="s">
        <v>6141</v>
      </c>
      <c r="D120" s="194">
        <v>1</v>
      </c>
      <c r="E120" s="194">
        <v>2026</v>
      </c>
      <c r="F120" s="194" t="s">
        <v>6142</v>
      </c>
      <c r="G120" s="194">
        <v>1020716281</v>
      </c>
      <c r="H120" s="212" t="s">
        <v>6143</v>
      </c>
      <c r="I120" s="213" t="s">
        <v>183</v>
      </c>
      <c r="J120" s="214" t="s">
        <v>184</v>
      </c>
      <c r="K120" s="215">
        <v>46039</v>
      </c>
      <c r="L120" s="215">
        <v>46040</v>
      </c>
      <c r="M120" s="194" t="s">
        <v>137</v>
      </c>
      <c r="N120" s="215">
        <v>46042</v>
      </c>
      <c r="O120" s="194" t="s">
        <v>6144</v>
      </c>
      <c r="P120" s="220">
        <v>32126</v>
      </c>
      <c r="Q120" s="215">
        <v>46040</v>
      </c>
      <c r="R120" s="220">
        <v>60826</v>
      </c>
      <c r="S120" s="215">
        <v>46034</v>
      </c>
      <c r="T120" s="215">
        <v>46042</v>
      </c>
      <c r="U120" s="215">
        <v>46284</v>
      </c>
      <c r="V120" s="215" t="s">
        <v>5632</v>
      </c>
      <c r="W120" s="215" t="s">
        <v>5628</v>
      </c>
      <c r="X120" s="216"/>
      <c r="Y120" s="217">
        <v>36946512</v>
      </c>
      <c r="Z120" s="218" t="s">
        <v>5858</v>
      </c>
      <c r="AA120" s="218">
        <v>36946512</v>
      </c>
      <c r="AB120" s="218">
        <v>1693382</v>
      </c>
      <c r="AC120" s="219">
        <v>20</v>
      </c>
      <c r="AD120" s="219">
        <v>30</v>
      </c>
      <c r="AE120" s="219">
        <v>1</v>
      </c>
      <c r="AF120" s="219">
        <v>2026</v>
      </c>
      <c r="AG120" s="218">
        <v>4618314</v>
      </c>
      <c r="AH120" s="218">
        <v>1693382</v>
      </c>
      <c r="AI120" s="194"/>
      <c r="AJ120" s="192">
        <v>1496801</v>
      </c>
      <c r="AK120" s="193" t="s">
        <v>5859</v>
      </c>
      <c r="AL120" s="193" t="s">
        <v>5859</v>
      </c>
      <c r="AM120" s="193" t="s">
        <v>5859</v>
      </c>
      <c r="AN120" s="193" t="s">
        <v>5859</v>
      </c>
      <c r="AO120" s="193">
        <v>1496800.7</v>
      </c>
      <c r="AP120" s="193">
        <v>374200.18</v>
      </c>
      <c r="AQ120" s="193">
        <v>167142745</v>
      </c>
      <c r="AR120" s="193">
        <v>1122600.53</v>
      </c>
      <c r="AS120" s="193">
        <v>374200.18</v>
      </c>
      <c r="AT120" s="193">
        <v>21.43</v>
      </c>
      <c r="AU120" s="193" t="s">
        <v>5859</v>
      </c>
      <c r="AV120" s="193" t="s">
        <v>5859</v>
      </c>
      <c r="AW120" s="193" t="s">
        <v>5859</v>
      </c>
      <c r="AX120" s="193">
        <v>1693382</v>
      </c>
      <c r="AY120" s="194" t="s">
        <v>139</v>
      </c>
      <c r="AZ120" s="194" t="s">
        <v>139</v>
      </c>
      <c r="BA120" s="194">
        <v>1</v>
      </c>
      <c r="BB120" s="194" t="s">
        <v>143</v>
      </c>
      <c r="BC120" s="194"/>
      <c r="BD120" s="194">
        <v>677352</v>
      </c>
      <c r="BE120" s="194">
        <v>0</v>
      </c>
      <c r="BF120" s="195">
        <v>677352</v>
      </c>
      <c r="BG120" s="195">
        <v>84669</v>
      </c>
      <c r="BH120" s="195">
        <v>108376</v>
      </c>
      <c r="BI120" s="195">
        <v>3536</v>
      </c>
      <c r="BJ120" s="195" t="s">
        <v>5859</v>
      </c>
      <c r="BK120" s="195">
        <v>196581</v>
      </c>
      <c r="BL120" s="194" t="s">
        <v>139</v>
      </c>
      <c r="BM120" s="194" t="s">
        <v>139</v>
      </c>
      <c r="BN120" s="194" t="s">
        <v>139</v>
      </c>
      <c r="BO120" s="194" t="s">
        <v>139</v>
      </c>
      <c r="BP120" s="194">
        <v>69201</v>
      </c>
      <c r="BQ120" s="194" t="s">
        <v>139</v>
      </c>
      <c r="BR120" s="194"/>
      <c r="BS120" s="194">
        <v>12</v>
      </c>
      <c r="BT120" s="194" t="s">
        <v>139</v>
      </c>
      <c r="BU120" s="194"/>
      <c r="BV120" s="194">
        <v>12</v>
      </c>
      <c r="BW120" s="194" t="s">
        <v>140</v>
      </c>
      <c r="BX120" s="194" t="s">
        <v>139</v>
      </c>
      <c r="BY120" s="194"/>
      <c r="BZ120" s="194"/>
      <c r="CA120" s="215">
        <v>46096</v>
      </c>
      <c r="CB120" s="220" t="s">
        <v>6145</v>
      </c>
      <c r="CC120" s="225">
        <v>28732</v>
      </c>
      <c r="CD120" s="221" t="s">
        <v>141</v>
      </c>
      <c r="CE120" s="222">
        <v>46100</v>
      </c>
      <c r="CF120" s="221"/>
    </row>
    <row r="121" spans="1:84" s="223" customFormat="1" ht="14.4" customHeight="1" x14ac:dyDescent="0.3">
      <c r="A121" s="204"/>
      <c r="B121" s="224" t="s">
        <v>6140</v>
      </c>
      <c r="C121" s="211" t="s">
        <v>6146</v>
      </c>
      <c r="D121" s="194">
        <v>2</v>
      </c>
      <c r="E121" s="194">
        <v>2026</v>
      </c>
      <c r="F121" s="194" t="s">
        <v>6142</v>
      </c>
      <c r="G121" s="194">
        <v>1020716281</v>
      </c>
      <c r="H121" s="212" t="s">
        <v>6143</v>
      </c>
      <c r="I121" s="213" t="s">
        <v>183</v>
      </c>
      <c r="J121" s="214" t="s">
        <v>184</v>
      </c>
      <c r="K121" s="215">
        <v>46039</v>
      </c>
      <c r="L121" s="215">
        <v>46040</v>
      </c>
      <c r="M121" s="194" t="s">
        <v>137</v>
      </c>
      <c r="N121" s="215">
        <v>46042</v>
      </c>
      <c r="O121" s="194" t="s">
        <v>6144</v>
      </c>
      <c r="P121" s="220">
        <v>32126</v>
      </c>
      <c r="Q121" s="215">
        <v>46040</v>
      </c>
      <c r="R121" s="220">
        <v>60826</v>
      </c>
      <c r="S121" s="215">
        <v>46034</v>
      </c>
      <c r="T121" s="215">
        <v>46042</v>
      </c>
      <c r="U121" s="215">
        <v>46284</v>
      </c>
      <c r="V121" s="215" t="s">
        <v>5632</v>
      </c>
      <c r="W121" s="215" t="s">
        <v>5628</v>
      </c>
      <c r="X121" s="216"/>
      <c r="Y121" s="217">
        <v>36946512</v>
      </c>
      <c r="Z121" s="218" t="s">
        <v>5858</v>
      </c>
      <c r="AA121" s="218">
        <v>36946512</v>
      </c>
      <c r="AB121" s="218" t="s">
        <v>5858</v>
      </c>
      <c r="AC121" s="219">
        <v>1</v>
      </c>
      <c r="AD121" s="219">
        <v>30</v>
      </c>
      <c r="AE121" s="219">
        <v>2</v>
      </c>
      <c r="AF121" s="219">
        <v>2026</v>
      </c>
      <c r="AG121" s="218">
        <v>4618314</v>
      </c>
      <c r="AH121" s="218">
        <v>4618314</v>
      </c>
      <c r="AI121" s="194"/>
      <c r="AJ121" s="192">
        <v>4082183</v>
      </c>
      <c r="AK121" s="193" t="s">
        <v>5859</v>
      </c>
      <c r="AL121" s="193" t="s">
        <v>5859</v>
      </c>
      <c r="AM121" s="193" t="s">
        <v>5859</v>
      </c>
      <c r="AN121" s="193" t="s">
        <v>5859</v>
      </c>
      <c r="AO121" s="193">
        <v>4082183.16</v>
      </c>
      <c r="AP121" s="193">
        <v>1020545.79</v>
      </c>
      <c r="AQ121" s="193">
        <v>455843787</v>
      </c>
      <c r="AR121" s="193">
        <v>3061637.37</v>
      </c>
      <c r="AS121" s="193">
        <v>1020545.79</v>
      </c>
      <c r="AT121" s="193">
        <v>58.46</v>
      </c>
      <c r="AU121" s="193" t="s">
        <v>5859</v>
      </c>
      <c r="AV121" s="193" t="s">
        <v>5859</v>
      </c>
      <c r="AW121" s="193" t="s">
        <v>5859</v>
      </c>
      <c r="AX121" s="193">
        <v>4618314</v>
      </c>
      <c r="AY121" s="194" t="s">
        <v>139</v>
      </c>
      <c r="AZ121" s="194" t="s">
        <v>139</v>
      </c>
      <c r="BA121" s="194">
        <v>1</v>
      </c>
      <c r="BB121" s="194" t="s">
        <v>5686</v>
      </c>
      <c r="BC121" s="194"/>
      <c r="BD121" s="194"/>
      <c r="BE121" s="194"/>
      <c r="BF121" s="195">
        <v>1847326</v>
      </c>
      <c r="BG121" s="195">
        <v>230916</v>
      </c>
      <c r="BH121" s="195">
        <v>295572</v>
      </c>
      <c r="BI121" s="195">
        <v>9643</v>
      </c>
      <c r="BJ121" s="195" t="s">
        <v>5859</v>
      </c>
      <c r="BK121" s="195">
        <v>536131</v>
      </c>
      <c r="BL121" s="194" t="s">
        <v>139</v>
      </c>
      <c r="BM121" s="194" t="s">
        <v>139</v>
      </c>
      <c r="BN121" s="194" t="s">
        <v>139</v>
      </c>
      <c r="BO121" s="194" t="s">
        <v>139</v>
      </c>
      <c r="BP121" s="194">
        <v>69201</v>
      </c>
      <c r="BQ121" s="194" t="s">
        <v>139</v>
      </c>
      <c r="BR121" s="194"/>
      <c r="BS121" s="194">
        <v>12</v>
      </c>
      <c r="BT121" s="194" t="s">
        <v>139</v>
      </c>
      <c r="BU121" s="194"/>
      <c r="BV121" s="194">
        <v>12</v>
      </c>
      <c r="BW121" s="194" t="s">
        <v>140</v>
      </c>
      <c r="BX121" s="194" t="s">
        <v>139</v>
      </c>
      <c r="BY121" s="194"/>
      <c r="BZ121" s="194"/>
      <c r="CA121" s="215">
        <v>46096</v>
      </c>
      <c r="CB121" s="220" t="s">
        <v>6147</v>
      </c>
      <c r="CC121" s="225">
        <v>28733</v>
      </c>
      <c r="CD121" s="221" t="s">
        <v>141</v>
      </c>
      <c r="CE121" s="222">
        <v>46100</v>
      </c>
      <c r="CF121" s="221"/>
    </row>
    <row r="122" spans="1:84" s="223" customFormat="1" ht="14.4" customHeight="1" x14ac:dyDescent="0.3">
      <c r="A122" s="204"/>
      <c r="B122" s="224" t="s">
        <v>5788</v>
      </c>
      <c r="C122" s="211" t="s">
        <v>6148</v>
      </c>
      <c r="D122" s="194">
        <v>2</v>
      </c>
      <c r="E122" s="194">
        <v>2026</v>
      </c>
      <c r="F122" s="194" t="s">
        <v>134</v>
      </c>
      <c r="G122" s="194">
        <v>1069944447</v>
      </c>
      <c r="H122" s="212" t="s">
        <v>3140</v>
      </c>
      <c r="I122" s="213" t="s">
        <v>5710</v>
      </c>
      <c r="J122" s="214" t="s">
        <v>146</v>
      </c>
      <c r="K122" s="215">
        <v>46039</v>
      </c>
      <c r="L122" s="215">
        <v>46042</v>
      </c>
      <c r="M122" s="194" t="s">
        <v>137</v>
      </c>
      <c r="N122" s="215">
        <v>46041</v>
      </c>
      <c r="O122" s="194" t="s">
        <v>6149</v>
      </c>
      <c r="P122" s="220">
        <v>35926</v>
      </c>
      <c r="Q122" s="215">
        <v>46041</v>
      </c>
      <c r="R122" s="220">
        <v>49326</v>
      </c>
      <c r="S122" s="215">
        <v>46031</v>
      </c>
      <c r="T122" s="215">
        <v>46042</v>
      </c>
      <c r="U122" s="215">
        <v>46284</v>
      </c>
      <c r="V122" s="215" t="s">
        <v>5632</v>
      </c>
      <c r="W122" s="215" t="s">
        <v>5628</v>
      </c>
      <c r="X122" s="216" t="s">
        <v>138</v>
      </c>
      <c r="Y122" s="217">
        <v>36946512</v>
      </c>
      <c r="Z122" s="218" t="s">
        <v>5858</v>
      </c>
      <c r="AA122" s="218">
        <v>36946512</v>
      </c>
      <c r="AB122" s="218" t="s">
        <v>5858</v>
      </c>
      <c r="AC122" s="219">
        <v>1</v>
      </c>
      <c r="AD122" s="219">
        <v>30</v>
      </c>
      <c r="AE122" s="219">
        <v>2</v>
      </c>
      <c r="AF122" s="219">
        <v>2026</v>
      </c>
      <c r="AG122" s="218">
        <v>4618314</v>
      </c>
      <c r="AH122" s="218">
        <v>4618314</v>
      </c>
      <c r="AI122" s="194"/>
      <c r="AJ122" s="192">
        <v>4082183</v>
      </c>
      <c r="AK122" s="193" t="s">
        <v>5859</v>
      </c>
      <c r="AL122" s="193" t="s">
        <v>5859</v>
      </c>
      <c r="AM122" s="193" t="s">
        <v>5859</v>
      </c>
      <c r="AN122" s="193" t="s">
        <v>5859</v>
      </c>
      <c r="AO122" s="193">
        <v>4082183.16</v>
      </c>
      <c r="AP122" s="193">
        <v>1020545.79</v>
      </c>
      <c r="AQ122" s="193">
        <v>455843787</v>
      </c>
      <c r="AR122" s="193">
        <v>3061637.37</v>
      </c>
      <c r="AS122" s="193">
        <v>1020545.79</v>
      </c>
      <c r="AT122" s="193">
        <v>58.46</v>
      </c>
      <c r="AU122" s="193" t="s">
        <v>5859</v>
      </c>
      <c r="AV122" s="193">
        <v>39433.89</v>
      </c>
      <c r="AW122" s="193" t="s">
        <v>5859</v>
      </c>
      <c r="AX122" s="193">
        <v>4578880</v>
      </c>
      <c r="AY122" s="194" t="s">
        <v>139</v>
      </c>
      <c r="AZ122" s="194" t="s">
        <v>139</v>
      </c>
      <c r="BA122" s="194">
        <v>1</v>
      </c>
      <c r="BB122" s="194" t="s">
        <v>139</v>
      </c>
      <c r="BC122" s="194"/>
      <c r="BD122" s="194"/>
      <c r="BE122" s="194"/>
      <c r="BF122" s="195">
        <v>1847326</v>
      </c>
      <c r="BG122" s="195">
        <v>230916</v>
      </c>
      <c r="BH122" s="195">
        <v>295572</v>
      </c>
      <c r="BI122" s="195">
        <v>9643</v>
      </c>
      <c r="BJ122" s="195" t="s">
        <v>5859</v>
      </c>
      <c r="BK122" s="195">
        <v>536131</v>
      </c>
      <c r="BL122" s="194" t="s">
        <v>139</v>
      </c>
      <c r="BM122" s="194" t="s">
        <v>139</v>
      </c>
      <c r="BN122" s="194" t="s">
        <v>139</v>
      </c>
      <c r="BO122" s="194" t="s">
        <v>139</v>
      </c>
      <c r="BP122" s="194">
        <v>8299</v>
      </c>
      <c r="BQ122" s="194" t="s">
        <v>139</v>
      </c>
      <c r="BR122" s="194"/>
      <c r="BS122" s="194">
        <v>12</v>
      </c>
      <c r="BT122" s="194" t="s">
        <v>139</v>
      </c>
      <c r="BU122" s="194"/>
      <c r="BV122" s="194">
        <v>12</v>
      </c>
      <c r="BW122" s="194" t="s">
        <v>140</v>
      </c>
      <c r="BX122" s="194" t="s">
        <v>139</v>
      </c>
      <c r="BY122" s="194"/>
      <c r="BZ122" s="194"/>
      <c r="CA122" s="215">
        <v>46080</v>
      </c>
      <c r="CB122" s="220"/>
      <c r="CC122" s="225">
        <v>23363</v>
      </c>
      <c r="CD122" s="221" t="s">
        <v>141</v>
      </c>
      <c r="CE122" s="222">
        <v>46087</v>
      </c>
      <c r="CF122" s="221"/>
    </row>
    <row r="123" spans="1:84" s="223" customFormat="1" ht="14.4" customHeight="1" x14ac:dyDescent="0.3">
      <c r="A123" s="204"/>
      <c r="B123" s="224" t="s">
        <v>6150</v>
      </c>
      <c r="C123" s="211" t="s">
        <v>6151</v>
      </c>
      <c r="D123" s="194">
        <v>2</v>
      </c>
      <c r="E123" s="194">
        <v>2026</v>
      </c>
      <c r="F123" s="194" t="s">
        <v>134</v>
      </c>
      <c r="G123" s="194">
        <v>79270105</v>
      </c>
      <c r="H123" s="212" t="s">
        <v>2645</v>
      </c>
      <c r="I123" s="213" t="s">
        <v>192</v>
      </c>
      <c r="J123" s="214" t="s">
        <v>5636</v>
      </c>
      <c r="K123" s="215">
        <v>46044</v>
      </c>
      <c r="L123" s="215">
        <v>46046</v>
      </c>
      <c r="M123" s="194" t="s">
        <v>137</v>
      </c>
      <c r="N123" s="215">
        <v>46045</v>
      </c>
      <c r="O123" s="194" t="s">
        <v>6152</v>
      </c>
      <c r="P123" s="220">
        <v>46626</v>
      </c>
      <c r="Q123" s="215">
        <v>46044</v>
      </c>
      <c r="R123" s="220">
        <v>13726</v>
      </c>
      <c r="S123" s="215">
        <v>46029</v>
      </c>
      <c r="T123" s="215">
        <v>46046</v>
      </c>
      <c r="U123" s="215">
        <v>46288</v>
      </c>
      <c r="V123" s="215" t="s">
        <v>5632</v>
      </c>
      <c r="W123" s="215" t="s">
        <v>5628</v>
      </c>
      <c r="X123" s="216" t="s">
        <v>138</v>
      </c>
      <c r="Y123" s="217">
        <v>48213888</v>
      </c>
      <c r="Z123" s="218" t="s">
        <v>5858</v>
      </c>
      <c r="AA123" s="218">
        <v>48213888</v>
      </c>
      <c r="AB123" s="218" t="s">
        <v>5858</v>
      </c>
      <c r="AC123" s="219">
        <v>1</v>
      </c>
      <c r="AD123" s="219">
        <v>30</v>
      </c>
      <c r="AE123" s="219">
        <v>2</v>
      </c>
      <c r="AF123" s="219">
        <v>2026</v>
      </c>
      <c r="AG123" s="218">
        <v>6026736</v>
      </c>
      <c r="AH123" s="218">
        <v>6026736</v>
      </c>
      <c r="AI123" s="194"/>
      <c r="AJ123" s="192">
        <v>5712815</v>
      </c>
      <c r="AK123" s="193" t="s">
        <v>5859</v>
      </c>
      <c r="AL123" s="193" t="s">
        <v>5859</v>
      </c>
      <c r="AM123" s="193" t="s">
        <v>5859</v>
      </c>
      <c r="AN123" s="193" t="s">
        <v>5859</v>
      </c>
      <c r="AO123" s="193">
        <v>5712815.3799999999</v>
      </c>
      <c r="AP123" s="193">
        <v>1428203.84</v>
      </c>
      <c r="AQ123" s="193">
        <v>637931050</v>
      </c>
      <c r="AR123" s="193">
        <v>4284611.53</v>
      </c>
      <c r="AS123" s="193">
        <v>1428203.84</v>
      </c>
      <c r="AT123" s="193">
        <v>81.81</v>
      </c>
      <c r="AU123" s="193" t="s">
        <v>5859</v>
      </c>
      <c r="AV123" s="193">
        <v>49472.98</v>
      </c>
      <c r="AW123" s="193" t="s">
        <v>5859</v>
      </c>
      <c r="AX123" s="193">
        <v>5977263</v>
      </c>
      <c r="AY123" s="194" t="s">
        <v>143</v>
      </c>
      <c r="AZ123" s="194" t="s">
        <v>139</v>
      </c>
      <c r="BA123" s="194">
        <v>1</v>
      </c>
      <c r="BB123" s="194" t="s">
        <v>139</v>
      </c>
      <c r="BC123" s="194"/>
      <c r="BD123" s="194"/>
      <c r="BE123" s="194"/>
      <c r="BF123" s="195">
        <v>2410694</v>
      </c>
      <c r="BG123" s="195">
        <v>301337</v>
      </c>
      <c r="BH123" s="195" t="s">
        <v>5859</v>
      </c>
      <c r="BI123" s="195">
        <v>12584</v>
      </c>
      <c r="BJ123" s="195" t="s">
        <v>5859</v>
      </c>
      <c r="BK123" s="195">
        <v>313921</v>
      </c>
      <c r="BL123" s="194" t="s">
        <v>139</v>
      </c>
      <c r="BM123" s="194" t="s">
        <v>139</v>
      </c>
      <c r="BN123" s="194" t="s">
        <v>139</v>
      </c>
      <c r="BO123" s="194" t="s">
        <v>139</v>
      </c>
      <c r="BP123" s="194">
        <v>69101</v>
      </c>
      <c r="BQ123" s="194" t="s">
        <v>139</v>
      </c>
      <c r="BR123" s="194"/>
      <c r="BS123" s="194">
        <v>12</v>
      </c>
      <c r="BT123" s="194" t="s">
        <v>139</v>
      </c>
      <c r="BU123" s="194"/>
      <c r="BV123" s="194">
        <v>12</v>
      </c>
      <c r="BW123" s="194" t="s">
        <v>140</v>
      </c>
      <c r="BX123" s="194" t="s">
        <v>139</v>
      </c>
      <c r="BY123" s="194"/>
      <c r="BZ123" s="194"/>
      <c r="CA123" s="215">
        <v>46080</v>
      </c>
      <c r="CB123" s="220"/>
      <c r="CC123" s="225">
        <v>23385</v>
      </c>
      <c r="CD123" s="221" t="s">
        <v>141</v>
      </c>
      <c r="CE123" s="222">
        <v>46087</v>
      </c>
      <c r="CF123" s="221"/>
    </row>
    <row r="124" spans="1:84" s="223" customFormat="1" ht="14.4" customHeight="1" x14ac:dyDescent="0.3">
      <c r="A124" s="204"/>
      <c r="B124" s="224" t="s">
        <v>6153</v>
      </c>
      <c r="C124" s="211" t="s">
        <v>6154</v>
      </c>
      <c r="D124" s="194">
        <v>2</v>
      </c>
      <c r="E124" s="194">
        <v>2026</v>
      </c>
      <c r="F124" s="194" t="s">
        <v>134</v>
      </c>
      <c r="G124" s="194">
        <v>52153275</v>
      </c>
      <c r="H124" s="212" t="s">
        <v>6155</v>
      </c>
      <c r="I124" s="213" t="s">
        <v>5860</v>
      </c>
      <c r="J124" s="214" t="s">
        <v>136</v>
      </c>
      <c r="K124" s="215">
        <v>46030</v>
      </c>
      <c r="L124" s="215">
        <v>46030</v>
      </c>
      <c r="M124" s="194" t="s">
        <v>137</v>
      </c>
      <c r="N124" s="215">
        <v>46030</v>
      </c>
      <c r="O124" s="194" t="s">
        <v>6156</v>
      </c>
      <c r="P124" s="220">
        <v>5926</v>
      </c>
      <c r="Q124" s="215">
        <v>46030</v>
      </c>
      <c r="R124" s="220">
        <v>5726</v>
      </c>
      <c r="S124" s="215">
        <v>46028</v>
      </c>
      <c r="T124" s="215">
        <v>46030</v>
      </c>
      <c r="U124" s="215">
        <v>46272</v>
      </c>
      <c r="V124" s="215" t="s">
        <v>5632</v>
      </c>
      <c r="W124" s="215" t="s">
        <v>5628</v>
      </c>
      <c r="X124" s="216" t="s">
        <v>138</v>
      </c>
      <c r="Y124" s="217">
        <v>25266160</v>
      </c>
      <c r="Z124" s="218" t="s">
        <v>5858</v>
      </c>
      <c r="AA124" s="218">
        <v>25266160</v>
      </c>
      <c r="AB124" s="218" t="s">
        <v>5858</v>
      </c>
      <c r="AC124" s="219">
        <v>1</v>
      </c>
      <c r="AD124" s="219">
        <v>30</v>
      </c>
      <c r="AE124" s="219">
        <v>2</v>
      </c>
      <c r="AF124" s="219">
        <v>2026</v>
      </c>
      <c r="AG124" s="218">
        <v>3158270</v>
      </c>
      <c r="AH124" s="218">
        <v>3158270</v>
      </c>
      <c r="AI124" s="194"/>
      <c r="AJ124" s="192">
        <v>3158270</v>
      </c>
      <c r="AK124" s="193" t="s">
        <v>5859</v>
      </c>
      <c r="AL124" s="193" t="s">
        <v>5859</v>
      </c>
      <c r="AM124" s="193" t="s">
        <v>5859</v>
      </c>
      <c r="AN124" s="193" t="s">
        <v>5859</v>
      </c>
      <c r="AO124" s="193">
        <v>3158270</v>
      </c>
      <c r="AP124" s="193">
        <v>789567.5</v>
      </c>
      <c r="AQ124" s="193">
        <v>352673483</v>
      </c>
      <c r="AR124" s="193">
        <v>2368702.5</v>
      </c>
      <c r="AS124" s="193">
        <v>789567.5</v>
      </c>
      <c r="AT124" s="193">
        <v>45.23</v>
      </c>
      <c r="AU124" s="193" t="s">
        <v>5859</v>
      </c>
      <c r="AV124" s="193">
        <v>30508.89</v>
      </c>
      <c r="AW124" s="193" t="s">
        <v>5859</v>
      </c>
      <c r="AX124" s="193">
        <v>3127761</v>
      </c>
      <c r="AY124" s="194" t="s">
        <v>139</v>
      </c>
      <c r="AZ124" s="194" t="s">
        <v>143</v>
      </c>
      <c r="BA124" s="194">
        <v>1</v>
      </c>
      <c r="BB124" s="194" t="s">
        <v>139</v>
      </c>
      <c r="BC124" s="194"/>
      <c r="BD124" s="194"/>
      <c r="BE124" s="194"/>
      <c r="BF124" s="195"/>
      <c r="BG124" s="195" t="s">
        <v>5866</v>
      </c>
      <c r="BH124" s="195" t="s">
        <v>5859</v>
      </c>
      <c r="BI124" s="195" t="s">
        <v>5859</v>
      </c>
      <c r="BJ124" s="195" t="s">
        <v>5859</v>
      </c>
      <c r="BK124" s="195" t="s">
        <v>5859</v>
      </c>
      <c r="BL124" s="194" t="s">
        <v>139</v>
      </c>
      <c r="BM124" s="194" t="s">
        <v>139</v>
      </c>
      <c r="BN124" s="194" t="s">
        <v>139</v>
      </c>
      <c r="BO124" s="194" t="s">
        <v>139</v>
      </c>
      <c r="BP124" s="194">
        <v>8299</v>
      </c>
      <c r="BQ124" s="194" t="s">
        <v>139</v>
      </c>
      <c r="BR124" s="194"/>
      <c r="BS124" s="194">
        <v>12</v>
      </c>
      <c r="BT124" s="194" t="s">
        <v>139</v>
      </c>
      <c r="BU124" s="194"/>
      <c r="BV124" s="194">
        <v>12</v>
      </c>
      <c r="BW124" s="194" t="s">
        <v>140</v>
      </c>
      <c r="BX124" s="194" t="s">
        <v>139</v>
      </c>
      <c r="BY124" s="194"/>
      <c r="BZ124" s="194"/>
      <c r="CA124" s="215">
        <v>46095</v>
      </c>
      <c r="CB124" s="220"/>
      <c r="CC124" s="225">
        <v>28678</v>
      </c>
      <c r="CD124" s="221" t="s">
        <v>141</v>
      </c>
      <c r="CE124" s="222">
        <v>46099</v>
      </c>
      <c r="CF124" s="221"/>
    </row>
    <row r="125" spans="1:84" s="223" customFormat="1" ht="14.4" customHeight="1" x14ac:dyDescent="0.3">
      <c r="A125" s="204"/>
      <c r="B125" s="224" t="s">
        <v>6157</v>
      </c>
      <c r="C125" s="211" t="s">
        <v>6158</v>
      </c>
      <c r="D125" s="194">
        <v>2</v>
      </c>
      <c r="E125" s="194">
        <v>2026</v>
      </c>
      <c r="F125" s="194" t="s">
        <v>185</v>
      </c>
      <c r="G125" s="194">
        <v>80412988</v>
      </c>
      <c r="H125" s="212" t="s">
        <v>2589</v>
      </c>
      <c r="I125" s="213" t="s">
        <v>207</v>
      </c>
      <c r="J125" s="214" t="s">
        <v>157</v>
      </c>
      <c r="K125" s="215">
        <v>46039</v>
      </c>
      <c r="L125" s="215">
        <v>46043</v>
      </c>
      <c r="M125" s="194" t="s">
        <v>137</v>
      </c>
      <c r="N125" s="215">
        <v>46044</v>
      </c>
      <c r="O125" s="194" t="s">
        <v>6159</v>
      </c>
      <c r="P125" s="220">
        <v>33526</v>
      </c>
      <c r="Q125" s="215">
        <v>46041</v>
      </c>
      <c r="R125" s="220">
        <v>30726</v>
      </c>
      <c r="S125" s="215">
        <v>46030</v>
      </c>
      <c r="T125" s="215">
        <v>46044</v>
      </c>
      <c r="U125" s="215">
        <v>46286</v>
      </c>
      <c r="V125" s="215" t="s">
        <v>5632</v>
      </c>
      <c r="W125" s="215" t="s">
        <v>5628</v>
      </c>
      <c r="X125" s="216" t="s">
        <v>138</v>
      </c>
      <c r="Y125" s="217">
        <v>48213888</v>
      </c>
      <c r="Z125" s="218" t="s">
        <v>5858</v>
      </c>
      <c r="AA125" s="218">
        <v>48213888</v>
      </c>
      <c r="AB125" s="218" t="s">
        <v>5858</v>
      </c>
      <c r="AC125" s="219">
        <v>1</v>
      </c>
      <c r="AD125" s="219">
        <v>30</v>
      </c>
      <c r="AE125" s="219">
        <v>2</v>
      </c>
      <c r="AF125" s="219">
        <v>2026</v>
      </c>
      <c r="AG125" s="218">
        <v>6026736</v>
      </c>
      <c r="AH125" s="218">
        <v>6026736</v>
      </c>
      <c r="AI125" s="194"/>
      <c r="AJ125" s="192">
        <v>6026736</v>
      </c>
      <c r="AK125" s="193" t="s">
        <v>5859</v>
      </c>
      <c r="AL125" s="193" t="s">
        <v>5859</v>
      </c>
      <c r="AM125" s="193" t="s">
        <v>5859</v>
      </c>
      <c r="AN125" s="193" t="s">
        <v>5859</v>
      </c>
      <c r="AO125" s="193">
        <v>6026736</v>
      </c>
      <c r="AP125" s="193">
        <v>1506684</v>
      </c>
      <c r="AQ125" s="193">
        <v>672985520</v>
      </c>
      <c r="AR125" s="193">
        <v>4520052</v>
      </c>
      <c r="AS125" s="193">
        <v>1506684</v>
      </c>
      <c r="AT125" s="193">
        <v>86.3</v>
      </c>
      <c r="AU125" s="193" t="s">
        <v>5859</v>
      </c>
      <c r="AV125" s="193" t="s">
        <v>5859</v>
      </c>
      <c r="AW125" s="193" t="s">
        <v>5859</v>
      </c>
      <c r="AX125" s="193">
        <v>6026736</v>
      </c>
      <c r="AY125" s="194" t="s">
        <v>139</v>
      </c>
      <c r="AZ125" s="194" t="s">
        <v>143</v>
      </c>
      <c r="BA125" s="194">
        <v>1</v>
      </c>
      <c r="BB125" s="194" t="s">
        <v>139</v>
      </c>
      <c r="BC125" s="194"/>
      <c r="BD125" s="194"/>
      <c r="BE125" s="194"/>
      <c r="BF125" s="195">
        <v>1750905</v>
      </c>
      <c r="BG125" s="195">
        <v>218863</v>
      </c>
      <c r="BH125" s="195">
        <v>280145</v>
      </c>
      <c r="BI125" s="195">
        <v>9140</v>
      </c>
      <c r="BJ125" s="195" t="s">
        <v>5859</v>
      </c>
      <c r="BK125" s="195">
        <v>508148</v>
      </c>
      <c r="BL125" s="194" t="s">
        <v>139</v>
      </c>
      <c r="BM125" s="194" t="s">
        <v>139</v>
      </c>
      <c r="BN125" s="194" t="s">
        <v>139</v>
      </c>
      <c r="BO125" s="194" t="s">
        <v>139</v>
      </c>
      <c r="BP125" s="194">
        <v>69101</v>
      </c>
      <c r="BQ125" s="194" t="s">
        <v>139</v>
      </c>
      <c r="BR125" s="194"/>
      <c r="BS125" s="194">
        <v>12</v>
      </c>
      <c r="BT125" s="194" t="s">
        <v>139</v>
      </c>
      <c r="BU125" s="194"/>
      <c r="BV125" s="194">
        <v>12</v>
      </c>
      <c r="BW125" s="194" t="s">
        <v>140</v>
      </c>
      <c r="BX125" s="194" t="s">
        <v>139</v>
      </c>
      <c r="BY125" s="194"/>
      <c r="BZ125" s="194"/>
      <c r="CA125" s="215">
        <v>46090</v>
      </c>
      <c r="CB125" s="220" t="s">
        <v>6160</v>
      </c>
      <c r="CC125" s="225">
        <v>26471</v>
      </c>
      <c r="CD125" s="221" t="s">
        <v>141</v>
      </c>
      <c r="CE125" s="222">
        <v>46098</v>
      </c>
      <c r="CF125" s="221"/>
    </row>
    <row r="126" spans="1:84" s="223" customFormat="1" ht="14.4" customHeight="1" x14ac:dyDescent="0.3">
      <c r="A126" s="204"/>
      <c r="B126" s="224" t="s">
        <v>5785</v>
      </c>
      <c r="C126" s="211" t="s">
        <v>6161</v>
      </c>
      <c r="D126" s="194">
        <v>2</v>
      </c>
      <c r="E126" s="194">
        <v>2026</v>
      </c>
      <c r="F126" s="194" t="s">
        <v>456</v>
      </c>
      <c r="G126" s="194">
        <v>74181453</v>
      </c>
      <c r="H126" s="212" t="s">
        <v>5565</v>
      </c>
      <c r="I126" s="213" t="s">
        <v>183</v>
      </c>
      <c r="J126" s="214" t="s">
        <v>184</v>
      </c>
      <c r="K126" s="215">
        <v>46039</v>
      </c>
      <c r="L126" s="215">
        <v>46040</v>
      </c>
      <c r="M126" s="194" t="s">
        <v>137</v>
      </c>
      <c r="N126" s="215">
        <v>46043</v>
      </c>
      <c r="O126" s="194" t="s">
        <v>6162</v>
      </c>
      <c r="P126" s="220">
        <v>33626</v>
      </c>
      <c r="Q126" s="215">
        <v>46041</v>
      </c>
      <c r="R126" s="220">
        <v>64626</v>
      </c>
      <c r="S126" s="215">
        <v>46038</v>
      </c>
      <c r="T126" s="215">
        <v>46043</v>
      </c>
      <c r="U126" s="215">
        <v>46285</v>
      </c>
      <c r="V126" s="215" t="s">
        <v>5632</v>
      </c>
      <c r="W126" s="215" t="s">
        <v>5628</v>
      </c>
      <c r="X126" s="216" t="s">
        <v>138</v>
      </c>
      <c r="Y126" s="217">
        <v>87521984</v>
      </c>
      <c r="Z126" s="218" t="s">
        <v>5858</v>
      </c>
      <c r="AA126" s="218">
        <v>87521984</v>
      </c>
      <c r="AB126" s="218" t="s">
        <v>5858</v>
      </c>
      <c r="AC126" s="219">
        <v>1</v>
      </c>
      <c r="AD126" s="219">
        <v>30</v>
      </c>
      <c r="AE126" s="219">
        <v>2</v>
      </c>
      <c r="AF126" s="219">
        <v>2026</v>
      </c>
      <c r="AG126" s="218">
        <v>10940248</v>
      </c>
      <c r="AH126" s="218">
        <v>10940248</v>
      </c>
      <c r="AI126" s="194"/>
      <c r="AJ126" s="192">
        <v>9670216</v>
      </c>
      <c r="AK126" s="193" t="s">
        <v>5859</v>
      </c>
      <c r="AL126" s="193" t="s">
        <v>5859</v>
      </c>
      <c r="AM126" s="193" t="s">
        <v>5859</v>
      </c>
      <c r="AN126" s="193" t="s">
        <v>5859</v>
      </c>
      <c r="AO126" s="193">
        <v>9670216.4900000002</v>
      </c>
      <c r="AP126" s="193">
        <v>2417554.12</v>
      </c>
      <c r="AQ126" s="193">
        <v>1079840841</v>
      </c>
      <c r="AR126" s="193">
        <v>7252662.3700000001</v>
      </c>
      <c r="AS126" s="193">
        <v>2417554.12</v>
      </c>
      <c r="AT126" s="193">
        <v>138.47999999999999</v>
      </c>
      <c r="AU126" s="193">
        <v>432655</v>
      </c>
      <c r="AV126" s="193" t="s">
        <v>5859</v>
      </c>
      <c r="AW126" s="193" t="s">
        <v>5859</v>
      </c>
      <c r="AX126" s="193">
        <v>10507593</v>
      </c>
      <c r="AY126" s="194" t="s">
        <v>139</v>
      </c>
      <c r="AZ126" s="194" t="s">
        <v>139</v>
      </c>
      <c r="BA126" s="194">
        <v>1</v>
      </c>
      <c r="BB126" s="194" t="s">
        <v>139</v>
      </c>
      <c r="BC126" s="194"/>
      <c r="BD126" s="194"/>
      <c r="BE126" s="194"/>
      <c r="BF126" s="195">
        <v>4376099</v>
      </c>
      <c r="BG126" s="195">
        <v>547012</v>
      </c>
      <c r="BH126" s="195">
        <v>700176</v>
      </c>
      <c r="BI126" s="195">
        <v>22843</v>
      </c>
      <c r="BJ126" s="195" t="s">
        <v>5859</v>
      </c>
      <c r="BK126" s="195">
        <v>1270032</v>
      </c>
      <c r="BL126" s="194" t="s">
        <v>139</v>
      </c>
      <c r="BM126" s="194" t="s">
        <v>139</v>
      </c>
      <c r="BN126" s="194" t="s">
        <v>139</v>
      </c>
      <c r="BO126" s="194" t="s">
        <v>139</v>
      </c>
      <c r="BP126" s="194">
        <v>6209</v>
      </c>
      <c r="BQ126" s="194" t="s">
        <v>139</v>
      </c>
      <c r="BR126" s="194"/>
      <c r="BS126" s="194">
        <v>12</v>
      </c>
      <c r="BT126" s="194" t="s">
        <v>139</v>
      </c>
      <c r="BU126" s="194"/>
      <c r="BV126" s="194">
        <v>12</v>
      </c>
      <c r="BW126" s="194" t="s">
        <v>140</v>
      </c>
      <c r="BX126" s="194" t="s">
        <v>139</v>
      </c>
      <c r="BY126" s="194"/>
      <c r="BZ126" s="194"/>
      <c r="CA126" s="215">
        <v>46090</v>
      </c>
      <c r="CB126" s="220"/>
      <c r="CC126" s="225">
        <v>26258</v>
      </c>
      <c r="CD126" s="221" t="s">
        <v>141</v>
      </c>
      <c r="CE126" s="222">
        <v>46094</v>
      </c>
      <c r="CF126" s="221"/>
    </row>
    <row r="127" spans="1:84" s="223" customFormat="1" ht="14.4" customHeight="1" x14ac:dyDescent="0.3">
      <c r="A127" s="204"/>
      <c r="B127" s="224" t="s">
        <v>6163</v>
      </c>
      <c r="C127" s="211" t="s">
        <v>6164</v>
      </c>
      <c r="D127" s="194">
        <v>2</v>
      </c>
      <c r="E127" s="194">
        <v>2026</v>
      </c>
      <c r="F127" s="194" t="s">
        <v>285</v>
      </c>
      <c r="G127" s="194">
        <v>1116662739</v>
      </c>
      <c r="H127" s="212" t="s">
        <v>6165</v>
      </c>
      <c r="I127" s="213" t="s">
        <v>183</v>
      </c>
      <c r="J127" s="214" t="s">
        <v>184</v>
      </c>
      <c r="K127" s="215">
        <v>46043</v>
      </c>
      <c r="L127" s="215">
        <v>46046</v>
      </c>
      <c r="M127" s="194" t="s">
        <v>137</v>
      </c>
      <c r="N127" s="215">
        <v>46045</v>
      </c>
      <c r="O127" s="194" t="s">
        <v>6166</v>
      </c>
      <c r="P127" s="220">
        <v>44426</v>
      </c>
      <c r="Q127" s="215">
        <v>46044</v>
      </c>
      <c r="R127" s="220">
        <v>55926</v>
      </c>
      <c r="S127" s="215">
        <v>46034</v>
      </c>
      <c r="T127" s="215">
        <v>46046</v>
      </c>
      <c r="U127" s="215">
        <v>46288</v>
      </c>
      <c r="V127" s="215" t="s">
        <v>5632</v>
      </c>
      <c r="W127" s="215" t="s">
        <v>5628</v>
      </c>
      <c r="X127" s="216"/>
      <c r="Y127" s="217">
        <v>36946512</v>
      </c>
      <c r="Z127" s="218" t="s">
        <v>5858</v>
      </c>
      <c r="AA127" s="218">
        <v>36946512</v>
      </c>
      <c r="AB127" s="218" t="s">
        <v>5858</v>
      </c>
      <c r="AC127" s="219">
        <v>1</v>
      </c>
      <c r="AD127" s="219">
        <v>30</v>
      </c>
      <c r="AE127" s="219">
        <v>2</v>
      </c>
      <c r="AF127" s="219">
        <v>2026</v>
      </c>
      <c r="AG127" s="218">
        <v>4618314</v>
      </c>
      <c r="AH127" s="218">
        <v>4618314</v>
      </c>
      <c r="AI127" s="194"/>
      <c r="AJ127" s="192">
        <v>4082183</v>
      </c>
      <c r="AK127" s="193" t="s">
        <v>5859</v>
      </c>
      <c r="AL127" s="193" t="s">
        <v>5859</v>
      </c>
      <c r="AM127" s="193" t="s">
        <v>5859</v>
      </c>
      <c r="AN127" s="193" t="s">
        <v>5859</v>
      </c>
      <c r="AO127" s="193">
        <v>4082183.16</v>
      </c>
      <c r="AP127" s="193">
        <v>1020545.79</v>
      </c>
      <c r="AQ127" s="193">
        <v>455843787</v>
      </c>
      <c r="AR127" s="193">
        <v>3061637.37</v>
      </c>
      <c r="AS127" s="193">
        <v>1020545.79</v>
      </c>
      <c r="AT127" s="193">
        <v>58.46</v>
      </c>
      <c r="AU127" s="193" t="s">
        <v>5859</v>
      </c>
      <c r="AV127" s="193" t="s">
        <v>5859</v>
      </c>
      <c r="AW127" s="193" t="s">
        <v>5859</v>
      </c>
      <c r="AX127" s="193">
        <v>4618314</v>
      </c>
      <c r="AY127" s="194" t="s">
        <v>139</v>
      </c>
      <c r="AZ127" s="194" t="s">
        <v>139</v>
      </c>
      <c r="BA127" s="194">
        <v>1</v>
      </c>
      <c r="BB127" s="194" t="s">
        <v>139</v>
      </c>
      <c r="BC127" s="194"/>
      <c r="BD127" s="194"/>
      <c r="BE127" s="194"/>
      <c r="BF127" s="195">
        <v>1847326</v>
      </c>
      <c r="BG127" s="195">
        <v>230916</v>
      </c>
      <c r="BH127" s="195">
        <v>295572</v>
      </c>
      <c r="BI127" s="195">
        <v>9643</v>
      </c>
      <c r="BJ127" s="195" t="s">
        <v>5859</v>
      </c>
      <c r="BK127" s="195">
        <v>536131</v>
      </c>
      <c r="BL127" s="194" t="s">
        <v>139</v>
      </c>
      <c r="BM127" s="194" t="s">
        <v>139</v>
      </c>
      <c r="BN127" s="194" t="s">
        <v>139</v>
      </c>
      <c r="BO127" s="194" t="s">
        <v>139</v>
      </c>
      <c r="BP127" s="194">
        <v>69101</v>
      </c>
      <c r="BQ127" s="194" t="s">
        <v>139</v>
      </c>
      <c r="BR127" s="194"/>
      <c r="BS127" s="194">
        <v>12</v>
      </c>
      <c r="BT127" s="194" t="s">
        <v>139</v>
      </c>
      <c r="BU127" s="194"/>
      <c r="BV127" s="194">
        <v>12</v>
      </c>
      <c r="BW127" s="194" t="s">
        <v>140</v>
      </c>
      <c r="BX127" s="194" t="s">
        <v>139</v>
      </c>
      <c r="BY127" s="194"/>
      <c r="BZ127" s="194"/>
      <c r="CA127" s="215">
        <v>46086</v>
      </c>
      <c r="CB127" s="220"/>
      <c r="CC127" s="225">
        <v>25129</v>
      </c>
      <c r="CD127" s="221" t="s">
        <v>141</v>
      </c>
      <c r="CE127" s="222">
        <v>46092</v>
      </c>
      <c r="CF127" s="221"/>
    </row>
    <row r="128" spans="1:84" s="223" customFormat="1" ht="14.4" customHeight="1" x14ac:dyDescent="0.3">
      <c r="A128" s="204"/>
      <c r="B128" s="224" t="s">
        <v>6167</v>
      </c>
      <c r="C128" s="211" t="s">
        <v>6168</v>
      </c>
      <c r="D128" s="194">
        <v>2</v>
      </c>
      <c r="E128" s="194">
        <v>2026</v>
      </c>
      <c r="F128" s="194" t="s">
        <v>134</v>
      </c>
      <c r="G128" s="194">
        <v>80239897</v>
      </c>
      <c r="H128" s="212" t="s">
        <v>6169</v>
      </c>
      <c r="I128" s="213" t="s">
        <v>183</v>
      </c>
      <c r="J128" s="214" t="s">
        <v>184</v>
      </c>
      <c r="K128" s="215">
        <v>46041</v>
      </c>
      <c r="L128" s="215">
        <v>46040</v>
      </c>
      <c r="M128" s="194" t="s">
        <v>137</v>
      </c>
      <c r="N128" s="215">
        <v>46050</v>
      </c>
      <c r="O128" s="194" t="s">
        <v>6170</v>
      </c>
      <c r="P128" s="220">
        <v>34426</v>
      </c>
      <c r="Q128" s="215">
        <v>46041</v>
      </c>
      <c r="R128" s="220">
        <v>56526</v>
      </c>
      <c r="S128" s="215">
        <v>46034</v>
      </c>
      <c r="T128" s="215">
        <v>46050</v>
      </c>
      <c r="U128" s="215">
        <v>46292</v>
      </c>
      <c r="V128" s="215" t="s">
        <v>5632</v>
      </c>
      <c r="W128" s="215" t="s">
        <v>5628</v>
      </c>
      <c r="X128" s="216"/>
      <c r="Y128" s="217">
        <v>36946512</v>
      </c>
      <c r="Z128" s="218" t="s">
        <v>5858</v>
      </c>
      <c r="AA128" s="218">
        <v>36946512</v>
      </c>
      <c r="AB128" s="218" t="s">
        <v>5858</v>
      </c>
      <c r="AC128" s="219">
        <v>1</v>
      </c>
      <c r="AD128" s="219">
        <v>30</v>
      </c>
      <c r="AE128" s="219">
        <v>2</v>
      </c>
      <c r="AF128" s="219">
        <v>2026</v>
      </c>
      <c r="AG128" s="218">
        <v>4618314</v>
      </c>
      <c r="AH128" s="218">
        <v>4618314</v>
      </c>
      <c r="AI128" s="194"/>
      <c r="AJ128" s="192">
        <v>4082183</v>
      </c>
      <c r="AK128" s="193" t="s">
        <v>5859</v>
      </c>
      <c r="AL128" s="193" t="s">
        <v>5859</v>
      </c>
      <c r="AM128" s="193" t="s">
        <v>5859</v>
      </c>
      <c r="AN128" s="193" t="s">
        <v>5859</v>
      </c>
      <c r="AO128" s="193">
        <v>4082183.16</v>
      </c>
      <c r="AP128" s="193">
        <v>1020545.79</v>
      </c>
      <c r="AQ128" s="193">
        <v>455843787</v>
      </c>
      <c r="AR128" s="193">
        <v>3061637.37</v>
      </c>
      <c r="AS128" s="193">
        <v>1020545.79</v>
      </c>
      <c r="AT128" s="193">
        <v>58.46</v>
      </c>
      <c r="AU128" s="193" t="s">
        <v>5859</v>
      </c>
      <c r="AV128" s="193">
        <v>39433.89</v>
      </c>
      <c r="AW128" s="193" t="s">
        <v>5859</v>
      </c>
      <c r="AX128" s="193">
        <v>4578880</v>
      </c>
      <c r="AY128" s="194" t="s">
        <v>139</v>
      </c>
      <c r="AZ128" s="194" t="s">
        <v>139</v>
      </c>
      <c r="BA128" s="194">
        <v>1</v>
      </c>
      <c r="BB128" s="194" t="s">
        <v>139</v>
      </c>
      <c r="BC128" s="194"/>
      <c r="BD128" s="194"/>
      <c r="BE128" s="194"/>
      <c r="BF128" s="195">
        <v>1847326</v>
      </c>
      <c r="BG128" s="195">
        <v>230916</v>
      </c>
      <c r="BH128" s="195">
        <v>295572</v>
      </c>
      <c r="BI128" s="195">
        <v>9643</v>
      </c>
      <c r="BJ128" s="195" t="s">
        <v>5859</v>
      </c>
      <c r="BK128" s="195">
        <v>536131</v>
      </c>
      <c r="BL128" s="194" t="s">
        <v>139</v>
      </c>
      <c r="BM128" s="194" t="s">
        <v>139</v>
      </c>
      <c r="BN128" s="194" t="s">
        <v>139</v>
      </c>
      <c r="BO128" s="194" t="s">
        <v>139</v>
      </c>
      <c r="BP128" s="194">
        <v>8299</v>
      </c>
      <c r="BQ128" s="194" t="s">
        <v>139</v>
      </c>
      <c r="BR128" s="194"/>
      <c r="BS128" s="194">
        <v>12</v>
      </c>
      <c r="BT128" s="194" t="s">
        <v>139</v>
      </c>
      <c r="BU128" s="194"/>
      <c r="BV128" s="194">
        <v>12</v>
      </c>
      <c r="BW128" s="194" t="s">
        <v>140</v>
      </c>
      <c r="BX128" s="194" t="s">
        <v>139</v>
      </c>
      <c r="BY128" s="194"/>
      <c r="BZ128" s="194"/>
      <c r="CA128" s="215">
        <v>46086</v>
      </c>
      <c r="CB128" s="220"/>
      <c r="CC128" s="225">
        <v>25216</v>
      </c>
      <c r="CD128" s="221" t="s">
        <v>141</v>
      </c>
      <c r="CE128" s="222">
        <v>46093</v>
      </c>
      <c r="CF128" s="221"/>
    </row>
    <row r="129" spans="1:84" s="223" customFormat="1" ht="14.4" customHeight="1" x14ac:dyDescent="0.3">
      <c r="A129" s="204"/>
      <c r="B129" s="224" t="s">
        <v>5667</v>
      </c>
      <c r="C129" s="211" t="s">
        <v>6171</v>
      </c>
      <c r="D129" s="194">
        <v>2</v>
      </c>
      <c r="E129" s="194">
        <v>2026</v>
      </c>
      <c r="F129" s="194" t="s">
        <v>134</v>
      </c>
      <c r="G129" s="194">
        <v>1032462879</v>
      </c>
      <c r="H129" s="212" t="s">
        <v>2091</v>
      </c>
      <c r="I129" s="213" t="s">
        <v>164</v>
      </c>
      <c r="J129" s="214" t="s">
        <v>163</v>
      </c>
      <c r="K129" s="215">
        <v>46030</v>
      </c>
      <c r="L129" s="215">
        <v>46030</v>
      </c>
      <c r="M129" s="194" t="s">
        <v>137</v>
      </c>
      <c r="N129" s="215">
        <v>46031</v>
      </c>
      <c r="O129" s="194" t="s">
        <v>6172</v>
      </c>
      <c r="P129" s="220">
        <v>5526</v>
      </c>
      <c r="Q129" s="215">
        <v>46030</v>
      </c>
      <c r="R129" s="220">
        <v>10626</v>
      </c>
      <c r="S129" s="215">
        <v>46028</v>
      </c>
      <c r="T129" s="215">
        <v>46031</v>
      </c>
      <c r="U129" s="215">
        <v>46273</v>
      </c>
      <c r="V129" s="215" t="s">
        <v>5632</v>
      </c>
      <c r="W129" s="215" t="s">
        <v>5628</v>
      </c>
      <c r="X129" s="216" t="s">
        <v>138</v>
      </c>
      <c r="Y129" s="217">
        <v>30919776</v>
      </c>
      <c r="Z129" s="218" t="s">
        <v>5858</v>
      </c>
      <c r="AA129" s="218">
        <v>30919776</v>
      </c>
      <c r="AB129" s="218" t="s">
        <v>5858</v>
      </c>
      <c r="AC129" s="219">
        <v>1</v>
      </c>
      <c r="AD129" s="219">
        <v>30</v>
      </c>
      <c r="AE129" s="219">
        <v>2</v>
      </c>
      <c r="AF129" s="219">
        <v>2026</v>
      </c>
      <c r="AG129" s="218">
        <v>3864972</v>
      </c>
      <c r="AH129" s="218">
        <v>3864972</v>
      </c>
      <c r="AI129" s="194"/>
      <c r="AJ129" s="192">
        <v>3864972</v>
      </c>
      <c r="AK129" s="193" t="s">
        <v>5859</v>
      </c>
      <c r="AL129" s="193" t="s">
        <v>5859</v>
      </c>
      <c r="AM129" s="193" t="s">
        <v>5859</v>
      </c>
      <c r="AN129" s="193" t="s">
        <v>5859</v>
      </c>
      <c r="AO129" s="193">
        <v>3864972</v>
      </c>
      <c r="AP129" s="193">
        <v>966243</v>
      </c>
      <c r="AQ129" s="193">
        <v>431588540</v>
      </c>
      <c r="AR129" s="193">
        <v>2898729</v>
      </c>
      <c r="AS129" s="193">
        <v>966243</v>
      </c>
      <c r="AT129" s="193">
        <v>55.35</v>
      </c>
      <c r="AU129" s="193" t="s">
        <v>5859</v>
      </c>
      <c r="AV129" s="193">
        <v>37335.629999999997</v>
      </c>
      <c r="AW129" s="193" t="s">
        <v>5859</v>
      </c>
      <c r="AX129" s="193">
        <v>3827636</v>
      </c>
      <c r="AY129" s="194" t="s">
        <v>139</v>
      </c>
      <c r="AZ129" s="194" t="s">
        <v>143</v>
      </c>
      <c r="BA129" s="194">
        <v>1</v>
      </c>
      <c r="BB129" s="194" t="s">
        <v>139</v>
      </c>
      <c r="BC129" s="194"/>
      <c r="BD129" s="194">
        <v>1545988</v>
      </c>
      <c r="BE129" s="194" t="s">
        <v>5668</v>
      </c>
      <c r="BF129" s="195">
        <v>1545988</v>
      </c>
      <c r="BG129" s="195">
        <v>218863</v>
      </c>
      <c r="BH129" s="195">
        <v>280145</v>
      </c>
      <c r="BI129" s="195">
        <v>9140</v>
      </c>
      <c r="BJ129" s="195" t="s">
        <v>5859</v>
      </c>
      <c r="BK129" s="195">
        <v>508148</v>
      </c>
      <c r="BL129" s="194" t="s">
        <v>139</v>
      </c>
      <c r="BM129" s="194" t="s">
        <v>139</v>
      </c>
      <c r="BN129" s="194" t="s">
        <v>139</v>
      </c>
      <c r="BO129" s="194" t="s">
        <v>139</v>
      </c>
      <c r="BP129" s="194">
        <v>8299</v>
      </c>
      <c r="BQ129" s="194" t="s">
        <v>139</v>
      </c>
      <c r="BR129" s="194"/>
      <c r="BS129" s="194">
        <v>12</v>
      </c>
      <c r="BT129" s="194" t="s">
        <v>139</v>
      </c>
      <c r="BU129" s="194"/>
      <c r="BV129" s="194">
        <v>12</v>
      </c>
      <c r="BW129" s="194" t="s">
        <v>140</v>
      </c>
      <c r="BX129" s="194" t="s">
        <v>139</v>
      </c>
      <c r="BY129" s="194"/>
      <c r="BZ129" s="194"/>
      <c r="CA129" s="215">
        <v>46080</v>
      </c>
      <c r="CB129" s="220"/>
      <c r="CC129" s="225">
        <v>22768</v>
      </c>
      <c r="CD129" s="221" t="s">
        <v>141</v>
      </c>
      <c r="CE129" s="222">
        <v>46080</v>
      </c>
      <c r="CF129" s="221"/>
    </row>
    <row r="130" spans="1:84" s="223" customFormat="1" ht="14.4" customHeight="1" x14ac:dyDescent="0.3">
      <c r="A130" s="204"/>
      <c r="B130" s="224" t="s">
        <v>5822</v>
      </c>
      <c r="C130" s="211" t="s">
        <v>6173</v>
      </c>
      <c r="D130" s="194">
        <v>2</v>
      </c>
      <c r="E130" s="194">
        <v>2026</v>
      </c>
      <c r="F130" s="194" t="s">
        <v>134</v>
      </c>
      <c r="G130" s="194">
        <v>11002533</v>
      </c>
      <c r="H130" s="212" t="s">
        <v>2280</v>
      </c>
      <c r="I130" s="213" t="s">
        <v>179</v>
      </c>
      <c r="J130" s="214" t="s">
        <v>180</v>
      </c>
      <c r="K130" s="215">
        <v>46041</v>
      </c>
      <c r="L130" s="215">
        <v>46042</v>
      </c>
      <c r="M130" s="194" t="s">
        <v>137</v>
      </c>
      <c r="N130" s="215">
        <v>46043</v>
      </c>
      <c r="O130" s="194" t="s">
        <v>6174</v>
      </c>
      <c r="P130" s="220">
        <v>43726</v>
      </c>
      <c r="Q130" s="215">
        <v>46044</v>
      </c>
      <c r="R130" s="220">
        <v>16626</v>
      </c>
      <c r="S130" s="215">
        <v>46029</v>
      </c>
      <c r="T130" s="215">
        <v>46044</v>
      </c>
      <c r="U130" s="215">
        <v>46286</v>
      </c>
      <c r="V130" s="215" t="s">
        <v>5632</v>
      </c>
      <c r="W130" s="215" t="s">
        <v>5628</v>
      </c>
      <c r="X130" s="216" t="s">
        <v>138</v>
      </c>
      <c r="Y130" s="217">
        <v>41663088</v>
      </c>
      <c r="Z130" s="218" t="s">
        <v>5858</v>
      </c>
      <c r="AA130" s="218">
        <v>41663088</v>
      </c>
      <c r="AB130" s="218" t="s">
        <v>5858</v>
      </c>
      <c r="AC130" s="219">
        <v>1</v>
      </c>
      <c r="AD130" s="219">
        <v>30</v>
      </c>
      <c r="AE130" s="219">
        <v>2</v>
      </c>
      <c r="AF130" s="219">
        <v>2026</v>
      </c>
      <c r="AG130" s="218">
        <v>5207886</v>
      </c>
      <c r="AH130" s="218">
        <v>5207886</v>
      </c>
      <c r="AI130" s="194"/>
      <c r="AJ130" s="192">
        <v>4603313</v>
      </c>
      <c r="AK130" s="193" t="s">
        <v>5859</v>
      </c>
      <c r="AL130" s="193" t="s">
        <v>5859</v>
      </c>
      <c r="AM130" s="193" t="s">
        <v>5859</v>
      </c>
      <c r="AN130" s="193" t="s">
        <v>5859</v>
      </c>
      <c r="AO130" s="193">
        <v>4603312.93</v>
      </c>
      <c r="AP130" s="193">
        <v>1150828.23</v>
      </c>
      <c r="AQ130" s="193">
        <v>514036611</v>
      </c>
      <c r="AR130" s="193">
        <v>3452484.7</v>
      </c>
      <c r="AS130" s="193">
        <v>1150828.23</v>
      </c>
      <c r="AT130" s="193">
        <v>65.92</v>
      </c>
      <c r="AU130" s="193" t="s">
        <v>5859</v>
      </c>
      <c r="AV130" s="193">
        <v>39864.69</v>
      </c>
      <c r="AW130" s="193" t="s">
        <v>5859</v>
      </c>
      <c r="AX130" s="193">
        <v>5168021</v>
      </c>
      <c r="AY130" s="194" t="s">
        <v>139</v>
      </c>
      <c r="AZ130" s="194" t="s">
        <v>139</v>
      </c>
      <c r="BA130" s="194">
        <v>1</v>
      </c>
      <c r="BB130" s="194" t="s">
        <v>5686</v>
      </c>
      <c r="BC130" s="194"/>
      <c r="BD130" s="194"/>
      <c r="BE130" s="194"/>
      <c r="BF130" s="195">
        <v>2083154</v>
      </c>
      <c r="BG130" s="195">
        <v>260394</v>
      </c>
      <c r="BH130" s="195">
        <v>333305</v>
      </c>
      <c r="BI130" s="195">
        <v>10874</v>
      </c>
      <c r="BJ130" s="195" t="s">
        <v>5859</v>
      </c>
      <c r="BK130" s="195">
        <v>604573</v>
      </c>
      <c r="BL130" s="194" t="s">
        <v>139</v>
      </c>
      <c r="BM130" s="194" t="s">
        <v>139</v>
      </c>
      <c r="BN130" s="194" t="s">
        <v>139</v>
      </c>
      <c r="BO130" s="194" t="s">
        <v>139</v>
      </c>
      <c r="BP130" s="194">
        <v>69101</v>
      </c>
      <c r="BQ130" s="194" t="s">
        <v>139</v>
      </c>
      <c r="BR130" s="194"/>
      <c r="BS130" s="194">
        <v>12</v>
      </c>
      <c r="BT130" s="194" t="s">
        <v>139</v>
      </c>
      <c r="BU130" s="194"/>
      <c r="BV130" s="194">
        <v>12</v>
      </c>
      <c r="BW130" s="194" t="s">
        <v>140</v>
      </c>
      <c r="BX130" s="194" t="s">
        <v>139</v>
      </c>
      <c r="BY130" s="194"/>
      <c r="BZ130" s="194"/>
      <c r="CA130" s="215">
        <v>46086</v>
      </c>
      <c r="CB130" s="220"/>
      <c r="CC130" s="225">
        <v>25282</v>
      </c>
      <c r="CD130" s="221" t="s">
        <v>141</v>
      </c>
      <c r="CE130" s="222">
        <v>46093</v>
      </c>
      <c r="CF130" s="221"/>
    </row>
    <row r="131" spans="1:84" s="223" customFormat="1" ht="14.4" customHeight="1" x14ac:dyDescent="0.3">
      <c r="A131" s="204"/>
      <c r="B131" s="224" t="s">
        <v>6175</v>
      </c>
      <c r="C131" s="211" t="s">
        <v>6176</v>
      </c>
      <c r="D131" s="194">
        <v>2</v>
      </c>
      <c r="E131" s="194">
        <v>2026</v>
      </c>
      <c r="F131" s="194" t="s">
        <v>134</v>
      </c>
      <c r="G131" s="194">
        <v>80830811</v>
      </c>
      <c r="H131" s="212" t="s">
        <v>5318</v>
      </c>
      <c r="I131" s="213" t="s">
        <v>301</v>
      </c>
      <c r="J131" s="214" t="s">
        <v>302</v>
      </c>
      <c r="K131" s="215">
        <v>46041</v>
      </c>
      <c r="L131" s="215">
        <v>46042</v>
      </c>
      <c r="M131" s="194" t="s">
        <v>137</v>
      </c>
      <c r="N131" s="215">
        <v>46042</v>
      </c>
      <c r="O131" s="194" t="s">
        <v>6177</v>
      </c>
      <c r="P131" s="220">
        <v>35026</v>
      </c>
      <c r="Q131" s="215">
        <v>46041</v>
      </c>
      <c r="R131" s="220">
        <v>15826</v>
      </c>
      <c r="S131" s="215">
        <v>46029</v>
      </c>
      <c r="T131" s="215">
        <v>46042</v>
      </c>
      <c r="U131" s="215">
        <v>46284</v>
      </c>
      <c r="V131" s="215" t="s">
        <v>5632</v>
      </c>
      <c r="W131" s="215" t="s">
        <v>5628</v>
      </c>
      <c r="X131" s="216" t="s">
        <v>138</v>
      </c>
      <c r="Y131" s="217">
        <v>25766480</v>
      </c>
      <c r="Z131" s="218" t="s">
        <v>5858</v>
      </c>
      <c r="AA131" s="218">
        <v>25766480</v>
      </c>
      <c r="AB131" s="218" t="s">
        <v>5858</v>
      </c>
      <c r="AC131" s="219">
        <v>1</v>
      </c>
      <c r="AD131" s="219">
        <v>30</v>
      </c>
      <c r="AE131" s="219">
        <v>2</v>
      </c>
      <c r="AF131" s="219">
        <v>2026</v>
      </c>
      <c r="AG131" s="218">
        <v>3220810</v>
      </c>
      <c r="AH131" s="218">
        <v>3220810</v>
      </c>
      <c r="AI131" s="194"/>
      <c r="AJ131" s="192">
        <v>3220810</v>
      </c>
      <c r="AK131" s="193" t="s">
        <v>5859</v>
      </c>
      <c r="AL131" s="193" t="s">
        <v>5859</v>
      </c>
      <c r="AM131" s="193" t="s">
        <v>5859</v>
      </c>
      <c r="AN131" s="193" t="s">
        <v>5859</v>
      </c>
      <c r="AO131" s="193">
        <v>3220810</v>
      </c>
      <c r="AP131" s="193">
        <v>805202.5</v>
      </c>
      <c r="AQ131" s="193">
        <v>359657117</v>
      </c>
      <c r="AR131" s="193">
        <v>2415607.5</v>
      </c>
      <c r="AS131" s="193">
        <v>805202.5</v>
      </c>
      <c r="AT131" s="193">
        <v>46.12</v>
      </c>
      <c r="AU131" s="193" t="s">
        <v>5859</v>
      </c>
      <c r="AV131" s="193">
        <v>24671.4</v>
      </c>
      <c r="AW131" s="193" t="s">
        <v>5859</v>
      </c>
      <c r="AX131" s="193">
        <v>3196139</v>
      </c>
      <c r="AY131" s="194" t="s">
        <v>139</v>
      </c>
      <c r="AZ131" s="194" t="s">
        <v>143</v>
      </c>
      <c r="BA131" s="194">
        <v>1</v>
      </c>
      <c r="BB131" s="194" t="s">
        <v>139</v>
      </c>
      <c r="BC131" s="194"/>
      <c r="BD131" s="194"/>
      <c r="BE131" s="194"/>
      <c r="BF131" s="195"/>
      <c r="BG131" s="195" t="s">
        <v>5866</v>
      </c>
      <c r="BH131" s="195" t="s">
        <v>5859</v>
      </c>
      <c r="BI131" s="195" t="s">
        <v>5859</v>
      </c>
      <c r="BJ131" s="195" t="s">
        <v>5859</v>
      </c>
      <c r="BK131" s="195" t="s">
        <v>5859</v>
      </c>
      <c r="BL131" s="194" t="s">
        <v>139</v>
      </c>
      <c r="BM131" s="194" t="s">
        <v>139</v>
      </c>
      <c r="BN131" s="194" t="s">
        <v>139</v>
      </c>
      <c r="BO131" s="194" t="s">
        <v>139</v>
      </c>
      <c r="BP131" s="194">
        <v>69102</v>
      </c>
      <c r="BQ131" s="194" t="s">
        <v>139</v>
      </c>
      <c r="BR131" s="194"/>
      <c r="BS131" s="194">
        <v>12</v>
      </c>
      <c r="BT131" s="194" t="s">
        <v>139</v>
      </c>
      <c r="BU131" s="194"/>
      <c r="BV131" s="194">
        <v>12</v>
      </c>
      <c r="BW131" s="194" t="s">
        <v>140</v>
      </c>
      <c r="BX131" s="194" t="s">
        <v>139</v>
      </c>
      <c r="BY131" s="194">
        <v>205187.88</v>
      </c>
      <c r="BZ131" s="194"/>
      <c r="CA131" s="215">
        <v>46084</v>
      </c>
      <c r="CB131" s="220"/>
      <c r="CC131" s="225">
        <v>24508</v>
      </c>
      <c r="CD131" s="221" t="s">
        <v>141</v>
      </c>
      <c r="CE131" s="222">
        <v>46092</v>
      </c>
      <c r="CF131" s="221"/>
    </row>
    <row r="132" spans="1:84" s="223" customFormat="1" ht="14.4" customHeight="1" x14ac:dyDescent="0.3">
      <c r="A132" s="204"/>
      <c r="B132" s="224" t="s">
        <v>5789</v>
      </c>
      <c r="C132" s="211" t="s">
        <v>6178</v>
      </c>
      <c r="D132" s="194">
        <v>2</v>
      </c>
      <c r="E132" s="194">
        <v>2026</v>
      </c>
      <c r="F132" s="194" t="s">
        <v>134</v>
      </c>
      <c r="G132" s="194">
        <v>1007645739</v>
      </c>
      <c r="H132" s="212" t="s">
        <v>2988</v>
      </c>
      <c r="I132" s="213" t="s">
        <v>301</v>
      </c>
      <c r="J132" s="214" t="s">
        <v>302</v>
      </c>
      <c r="K132" s="215">
        <v>46041</v>
      </c>
      <c r="L132" s="215">
        <v>46042</v>
      </c>
      <c r="M132" s="194" t="s">
        <v>137</v>
      </c>
      <c r="N132" s="215">
        <v>46041</v>
      </c>
      <c r="O132" s="194" t="s">
        <v>5792</v>
      </c>
      <c r="P132" s="220">
        <v>36026</v>
      </c>
      <c r="Q132" s="215">
        <v>46042</v>
      </c>
      <c r="R132" s="220">
        <v>15726</v>
      </c>
      <c r="S132" s="215">
        <v>46060</v>
      </c>
      <c r="T132" s="215">
        <v>46042</v>
      </c>
      <c r="U132" s="215">
        <v>46284</v>
      </c>
      <c r="V132" s="215" t="s">
        <v>5632</v>
      </c>
      <c r="W132" s="215" t="s">
        <v>5628</v>
      </c>
      <c r="X132" s="216" t="s">
        <v>138</v>
      </c>
      <c r="Y132" s="217">
        <v>23670224</v>
      </c>
      <c r="Z132" s="218" t="s">
        <v>5858</v>
      </c>
      <c r="AA132" s="218">
        <v>23670224</v>
      </c>
      <c r="AB132" s="218" t="s">
        <v>5858</v>
      </c>
      <c r="AC132" s="219">
        <v>1</v>
      </c>
      <c r="AD132" s="219">
        <v>30</v>
      </c>
      <c r="AE132" s="219">
        <v>2</v>
      </c>
      <c r="AF132" s="219">
        <v>2026</v>
      </c>
      <c r="AG132" s="218">
        <v>2958778</v>
      </c>
      <c r="AH132" s="218">
        <v>2958778</v>
      </c>
      <c r="AI132" s="194"/>
      <c r="AJ132" s="192">
        <v>2958778</v>
      </c>
      <c r="AK132" s="193" t="s">
        <v>5859</v>
      </c>
      <c r="AL132" s="193" t="s">
        <v>5859</v>
      </c>
      <c r="AM132" s="193" t="s">
        <v>5859</v>
      </c>
      <c r="AN132" s="193" t="s">
        <v>5859</v>
      </c>
      <c r="AO132" s="193">
        <v>2958778</v>
      </c>
      <c r="AP132" s="193">
        <v>739694.5</v>
      </c>
      <c r="AQ132" s="193">
        <v>330396877</v>
      </c>
      <c r="AR132" s="193">
        <v>2219083.5</v>
      </c>
      <c r="AS132" s="193">
        <v>739694.5</v>
      </c>
      <c r="AT132" s="193">
        <v>42.37</v>
      </c>
      <c r="AU132" s="193" t="s">
        <v>5859</v>
      </c>
      <c r="AV132" s="193">
        <v>28581.8</v>
      </c>
      <c r="AW132" s="193" t="s">
        <v>5859</v>
      </c>
      <c r="AX132" s="193">
        <v>2930196</v>
      </c>
      <c r="AY132" s="194" t="s">
        <v>139</v>
      </c>
      <c r="AZ132" s="194" t="s">
        <v>5719</v>
      </c>
      <c r="BA132" s="194">
        <v>1</v>
      </c>
      <c r="BB132" s="194" t="s">
        <v>143</v>
      </c>
      <c r="BC132" s="194"/>
      <c r="BD132" s="194"/>
      <c r="BE132" s="194"/>
      <c r="BF132" s="195"/>
      <c r="BG132" s="195" t="s">
        <v>5866</v>
      </c>
      <c r="BH132" s="195" t="s">
        <v>5859</v>
      </c>
      <c r="BI132" s="195" t="s">
        <v>5859</v>
      </c>
      <c r="BJ132" s="195" t="s">
        <v>5859</v>
      </c>
      <c r="BK132" s="195" t="s">
        <v>5859</v>
      </c>
      <c r="BL132" s="194" t="s">
        <v>139</v>
      </c>
      <c r="BM132" s="194" t="s">
        <v>139</v>
      </c>
      <c r="BN132" s="194" t="s">
        <v>139</v>
      </c>
      <c r="BO132" s="194" t="s">
        <v>139</v>
      </c>
      <c r="BP132" s="194">
        <v>8899</v>
      </c>
      <c r="BQ132" s="194" t="s">
        <v>139</v>
      </c>
      <c r="BR132" s="194"/>
      <c r="BS132" s="194">
        <v>12</v>
      </c>
      <c r="BT132" s="194" t="s">
        <v>139</v>
      </c>
      <c r="BU132" s="194"/>
      <c r="BV132" s="194">
        <v>12</v>
      </c>
      <c r="BW132" s="194" t="s">
        <v>140</v>
      </c>
      <c r="BX132" s="194" t="s">
        <v>139</v>
      </c>
      <c r="BY132" s="194"/>
      <c r="BZ132" s="194"/>
      <c r="CA132" s="215">
        <v>46080</v>
      </c>
      <c r="CB132" s="220"/>
      <c r="CC132" s="225">
        <v>23159</v>
      </c>
      <c r="CD132" s="221" t="s">
        <v>141</v>
      </c>
      <c r="CE132" s="222">
        <v>46085</v>
      </c>
      <c r="CF132" s="221"/>
    </row>
    <row r="133" spans="1:84" s="223" customFormat="1" ht="14.4" customHeight="1" x14ac:dyDescent="0.3">
      <c r="A133" s="204"/>
      <c r="B133" s="224" t="s">
        <v>6179</v>
      </c>
      <c r="C133" s="211" t="s">
        <v>6180</v>
      </c>
      <c r="D133" s="194">
        <v>2</v>
      </c>
      <c r="E133" s="194">
        <v>2026</v>
      </c>
      <c r="F133" s="194" t="s">
        <v>134</v>
      </c>
      <c r="G133" s="194">
        <v>1091669868</v>
      </c>
      <c r="H133" s="212" t="s">
        <v>5485</v>
      </c>
      <c r="I133" s="213" t="s">
        <v>5637</v>
      </c>
      <c r="J133" s="214" t="s">
        <v>168</v>
      </c>
      <c r="K133" s="215">
        <v>46039</v>
      </c>
      <c r="L133" s="215">
        <v>46041</v>
      </c>
      <c r="M133" s="194" t="s">
        <v>137</v>
      </c>
      <c r="N133" s="215">
        <v>46042</v>
      </c>
      <c r="O133" s="194" t="s">
        <v>6181</v>
      </c>
      <c r="P133" s="220">
        <v>32726</v>
      </c>
      <c r="Q133" s="215">
        <v>46041</v>
      </c>
      <c r="R133" s="220">
        <v>47326</v>
      </c>
      <c r="S133" s="215">
        <v>46031</v>
      </c>
      <c r="T133" s="215">
        <v>46042</v>
      </c>
      <c r="U133" s="215">
        <v>46284</v>
      </c>
      <c r="V133" s="215" t="s">
        <v>5632</v>
      </c>
      <c r="W133" s="215" t="s">
        <v>5628</v>
      </c>
      <c r="X133" s="216" t="s">
        <v>138</v>
      </c>
      <c r="Y133" s="217">
        <v>25766480</v>
      </c>
      <c r="Z133" s="218" t="s">
        <v>5858</v>
      </c>
      <c r="AA133" s="218">
        <v>25766480</v>
      </c>
      <c r="AB133" s="218" t="s">
        <v>5858</v>
      </c>
      <c r="AC133" s="219">
        <v>1</v>
      </c>
      <c r="AD133" s="219">
        <v>30</v>
      </c>
      <c r="AE133" s="219">
        <v>2</v>
      </c>
      <c r="AF133" s="219">
        <v>2026</v>
      </c>
      <c r="AG133" s="218">
        <v>3220810</v>
      </c>
      <c r="AH133" s="218">
        <v>3220810</v>
      </c>
      <c r="AI133" s="194"/>
      <c r="AJ133" s="192">
        <v>2712662</v>
      </c>
      <c r="AK133" s="193" t="s">
        <v>5859</v>
      </c>
      <c r="AL133" s="193" t="s">
        <v>5859</v>
      </c>
      <c r="AM133" s="193" t="s">
        <v>5859</v>
      </c>
      <c r="AN133" s="193" t="s">
        <v>5859</v>
      </c>
      <c r="AO133" s="193">
        <v>2712662.35</v>
      </c>
      <c r="AP133" s="193">
        <v>678165.59</v>
      </c>
      <c r="AQ133" s="193">
        <v>302913963</v>
      </c>
      <c r="AR133" s="193">
        <v>2034496.76</v>
      </c>
      <c r="AS133" s="193">
        <v>678165.59</v>
      </c>
      <c r="AT133" s="193">
        <v>38.85</v>
      </c>
      <c r="AU133" s="193" t="s">
        <v>5859</v>
      </c>
      <c r="AV133" s="193">
        <v>23491.66</v>
      </c>
      <c r="AW133" s="193" t="s">
        <v>5859</v>
      </c>
      <c r="AX133" s="193">
        <v>3197318</v>
      </c>
      <c r="AY133" s="194" t="s">
        <v>139</v>
      </c>
      <c r="AZ133" s="194" t="s">
        <v>139</v>
      </c>
      <c r="BA133" s="194">
        <v>1</v>
      </c>
      <c r="BB133" s="194" t="s">
        <v>139</v>
      </c>
      <c r="BC133" s="194"/>
      <c r="BD133" s="194"/>
      <c r="BE133" s="194"/>
      <c r="BF133" s="195">
        <v>1750905</v>
      </c>
      <c r="BG133" s="195">
        <v>218863</v>
      </c>
      <c r="BH133" s="195">
        <v>280145</v>
      </c>
      <c r="BI133" s="195">
        <v>9140</v>
      </c>
      <c r="BJ133" s="195" t="s">
        <v>5859</v>
      </c>
      <c r="BK133" s="195">
        <v>508148</v>
      </c>
      <c r="BL133" s="194" t="s">
        <v>139</v>
      </c>
      <c r="BM133" s="194" t="s">
        <v>139</v>
      </c>
      <c r="BN133" s="194" t="s">
        <v>139</v>
      </c>
      <c r="BO133" s="194" t="s">
        <v>139</v>
      </c>
      <c r="BP133" s="194">
        <v>69101</v>
      </c>
      <c r="BQ133" s="194" t="s">
        <v>139</v>
      </c>
      <c r="BR133" s="194"/>
      <c r="BS133" s="194">
        <v>12</v>
      </c>
      <c r="BT133" s="194" t="s">
        <v>139</v>
      </c>
      <c r="BU133" s="194"/>
      <c r="BV133" s="194">
        <v>12</v>
      </c>
      <c r="BW133" s="194" t="s">
        <v>140</v>
      </c>
      <c r="BX133" s="194" t="s">
        <v>139</v>
      </c>
      <c r="BY133" s="194"/>
      <c r="BZ133" s="194"/>
      <c r="CA133" s="215">
        <v>46086</v>
      </c>
      <c r="CB133" s="220"/>
      <c r="CC133" s="225">
        <v>25206</v>
      </c>
      <c r="CD133" s="221" t="s">
        <v>141</v>
      </c>
      <c r="CE133" s="222">
        <v>46093</v>
      </c>
      <c r="CF133" s="221"/>
    </row>
    <row r="134" spans="1:84" s="223" customFormat="1" ht="14.4" customHeight="1" x14ac:dyDescent="0.3">
      <c r="A134" s="204"/>
      <c r="B134" s="224" t="s">
        <v>5780</v>
      </c>
      <c r="C134" s="211" t="s">
        <v>6182</v>
      </c>
      <c r="D134" s="194">
        <v>2</v>
      </c>
      <c r="E134" s="194">
        <v>2026</v>
      </c>
      <c r="F134" s="194" t="s">
        <v>134</v>
      </c>
      <c r="G134" s="194">
        <v>53095596</v>
      </c>
      <c r="H134" s="212" t="s">
        <v>5781</v>
      </c>
      <c r="I134" s="213" t="s">
        <v>5637</v>
      </c>
      <c r="J134" s="214" t="s">
        <v>168</v>
      </c>
      <c r="K134" s="215">
        <v>46039</v>
      </c>
      <c r="L134" s="215">
        <v>46041</v>
      </c>
      <c r="M134" s="194" t="s">
        <v>137</v>
      </c>
      <c r="N134" s="215">
        <v>46040</v>
      </c>
      <c r="O134" s="194" t="s">
        <v>5783</v>
      </c>
      <c r="P134" s="220">
        <v>32826</v>
      </c>
      <c r="Q134" s="215">
        <v>46041</v>
      </c>
      <c r="R134" s="220">
        <v>47526</v>
      </c>
      <c r="S134" s="215">
        <v>46031</v>
      </c>
      <c r="T134" s="215">
        <v>46041</v>
      </c>
      <c r="U134" s="215">
        <v>46283</v>
      </c>
      <c r="V134" s="215" t="s">
        <v>5632</v>
      </c>
      <c r="W134" s="215" t="s">
        <v>5628</v>
      </c>
      <c r="X134" s="216" t="s">
        <v>138</v>
      </c>
      <c r="Y134" s="217">
        <v>25766480</v>
      </c>
      <c r="Z134" s="218" t="s">
        <v>5858</v>
      </c>
      <c r="AA134" s="218">
        <v>25766480</v>
      </c>
      <c r="AB134" s="218" t="s">
        <v>5858</v>
      </c>
      <c r="AC134" s="219">
        <v>1</v>
      </c>
      <c r="AD134" s="219">
        <v>30</v>
      </c>
      <c r="AE134" s="219">
        <v>2</v>
      </c>
      <c r="AF134" s="219">
        <v>2026</v>
      </c>
      <c r="AG134" s="218">
        <v>3220810</v>
      </c>
      <c r="AH134" s="218">
        <v>3220810</v>
      </c>
      <c r="AI134" s="194"/>
      <c r="AJ134" s="192">
        <v>2712662</v>
      </c>
      <c r="AK134" s="193" t="s">
        <v>5859</v>
      </c>
      <c r="AL134" s="193" t="s">
        <v>5859</v>
      </c>
      <c r="AM134" s="193" t="s">
        <v>5859</v>
      </c>
      <c r="AN134" s="193" t="s">
        <v>5859</v>
      </c>
      <c r="AO134" s="193">
        <v>2712662.35</v>
      </c>
      <c r="AP134" s="193">
        <v>678165.59</v>
      </c>
      <c r="AQ134" s="193">
        <v>302913963</v>
      </c>
      <c r="AR134" s="193">
        <v>2034496.76</v>
      </c>
      <c r="AS134" s="193">
        <v>678165.59</v>
      </c>
      <c r="AT134" s="193">
        <v>38.85</v>
      </c>
      <c r="AU134" s="193" t="s">
        <v>5859</v>
      </c>
      <c r="AV134" s="193">
        <v>26204.32</v>
      </c>
      <c r="AW134" s="193" t="s">
        <v>5859</v>
      </c>
      <c r="AX134" s="193">
        <v>3194606</v>
      </c>
      <c r="AY134" s="194" t="s">
        <v>139</v>
      </c>
      <c r="AZ134" s="194" t="s">
        <v>139</v>
      </c>
      <c r="BA134" s="194">
        <v>1</v>
      </c>
      <c r="BB134" s="194" t="s">
        <v>5686</v>
      </c>
      <c r="BC134" s="194"/>
      <c r="BD134" s="194"/>
      <c r="BE134" s="194"/>
      <c r="BF134" s="195">
        <v>1750905</v>
      </c>
      <c r="BG134" s="195">
        <v>218863</v>
      </c>
      <c r="BH134" s="195">
        <v>280145</v>
      </c>
      <c r="BI134" s="195">
        <v>9140</v>
      </c>
      <c r="BJ134" s="195" t="s">
        <v>5859</v>
      </c>
      <c r="BK134" s="195">
        <v>508148</v>
      </c>
      <c r="BL134" s="194" t="s">
        <v>139</v>
      </c>
      <c r="BM134" s="194" t="s">
        <v>139</v>
      </c>
      <c r="BN134" s="194" t="s">
        <v>139</v>
      </c>
      <c r="BO134" s="194" t="s">
        <v>139</v>
      </c>
      <c r="BP134" s="194">
        <v>8299</v>
      </c>
      <c r="BQ134" s="194" t="s">
        <v>139</v>
      </c>
      <c r="BR134" s="194"/>
      <c r="BS134" s="194">
        <v>12</v>
      </c>
      <c r="BT134" s="194" t="s">
        <v>139</v>
      </c>
      <c r="BU134" s="194"/>
      <c r="BV134" s="194">
        <v>12</v>
      </c>
      <c r="BW134" s="194" t="s">
        <v>140</v>
      </c>
      <c r="BX134" s="194" t="s">
        <v>139</v>
      </c>
      <c r="BY134" s="194"/>
      <c r="BZ134" s="194"/>
      <c r="CA134" s="215">
        <v>46080</v>
      </c>
      <c r="CB134" s="220"/>
      <c r="CC134" s="225">
        <v>23158</v>
      </c>
      <c r="CD134" s="221" t="s">
        <v>141</v>
      </c>
      <c r="CE134" s="222">
        <v>46085</v>
      </c>
      <c r="CF134" s="221"/>
    </row>
    <row r="135" spans="1:84" s="223" customFormat="1" ht="14.4" customHeight="1" x14ac:dyDescent="0.3">
      <c r="A135" s="204"/>
      <c r="B135" s="224" t="s">
        <v>5782</v>
      </c>
      <c r="C135" s="211" t="s">
        <v>6183</v>
      </c>
      <c r="D135" s="194">
        <v>2</v>
      </c>
      <c r="E135" s="194">
        <v>2026</v>
      </c>
      <c r="F135" s="194" t="s">
        <v>134</v>
      </c>
      <c r="G135" s="194">
        <v>1068670143</v>
      </c>
      <c r="H135" s="212" t="s">
        <v>2621</v>
      </c>
      <c r="I135" s="213" t="s">
        <v>5637</v>
      </c>
      <c r="J135" s="214" t="s">
        <v>168</v>
      </c>
      <c r="K135" s="215">
        <v>46039</v>
      </c>
      <c r="L135" s="215">
        <v>46041</v>
      </c>
      <c r="M135" s="194" t="s">
        <v>137</v>
      </c>
      <c r="N135" s="215">
        <v>46040</v>
      </c>
      <c r="O135" s="194" t="s">
        <v>5784</v>
      </c>
      <c r="P135" s="220">
        <v>32926</v>
      </c>
      <c r="Q135" s="215">
        <v>46041</v>
      </c>
      <c r="R135" s="220">
        <v>47626</v>
      </c>
      <c r="S135" s="215">
        <v>46031</v>
      </c>
      <c r="T135" s="215">
        <v>46041</v>
      </c>
      <c r="U135" s="215">
        <v>46283</v>
      </c>
      <c r="V135" s="215" t="s">
        <v>5632</v>
      </c>
      <c r="W135" s="215" t="s">
        <v>5628</v>
      </c>
      <c r="X135" s="216" t="s">
        <v>138</v>
      </c>
      <c r="Y135" s="217">
        <v>25766480</v>
      </c>
      <c r="Z135" s="218" t="s">
        <v>5858</v>
      </c>
      <c r="AA135" s="218">
        <v>25766480</v>
      </c>
      <c r="AB135" s="218" t="s">
        <v>5858</v>
      </c>
      <c r="AC135" s="219">
        <v>1</v>
      </c>
      <c r="AD135" s="219">
        <v>30</v>
      </c>
      <c r="AE135" s="219">
        <v>2</v>
      </c>
      <c r="AF135" s="219">
        <v>2026</v>
      </c>
      <c r="AG135" s="218">
        <v>3220810</v>
      </c>
      <c r="AH135" s="218">
        <v>3220810</v>
      </c>
      <c r="AI135" s="194"/>
      <c r="AJ135" s="192">
        <v>3220810</v>
      </c>
      <c r="AK135" s="193" t="s">
        <v>5859</v>
      </c>
      <c r="AL135" s="193" t="s">
        <v>5859</v>
      </c>
      <c r="AM135" s="193" t="s">
        <v>5859</v>
      </c>
      <c r="AN135" s="193" t="s">
        <v>5859</v>
      </c>
      <c r="AO135" s="193">
        <v>3220810</v>
      </c>
      <c r="AP135" s="193">
        <v>805202.5</v>
      </c>
      <c r="AQ135" s="193">
        <v>359657117</v>
      </c>
      <c r="AR135" s="193">
        <v>2415607.5</v>
      </c>
      <c r="AS135" s="193">
        <v>805202.5</v>
      </c>
      <c r="AT135" s="193">
        <v>46.12</v>
      </c>
      <c r="AU135" s="193" t="s">
        <v>5859</v>
      </c>
      <c r="AV135" s="193">
        <v>27892.21</v>
      </c>
      <c r="AW135" s="193" t="s">
        <v>5859</v>
      </c>
      <c r="AX135" s="193">
        <v>3192918</v>
      </c>
      <c r="AY135" s="194" t="s">
        <v>139</v>
      </c>
      <c r="AZ135" s="194" t="s">
        <v>143</v>
      </c>
      <c r="BA135" s="194">
        <v>1</v>
      </c>
      <c r="BB135" s="194" t="s">
        <v>143</v>
      </c>
      <c r="BC135" s="194"/>
      <c r="BD135" s="194"/>
      <c r="BE135" s="194"/>
      <c r="BF135" s="195"/>
      <c r="BG135" s="195" t="s">
        <v>5866</v>
      </c>
      <c r="BH135" s="195" t="s">
        <v>5859</v>
      </c>
      <c r="BI135" s="195" t="s">
        <v>5859</v>
      </c>
      <c r="BJ135" s="195" t="s">
        <v>5859</v>
      </c>
      <c r="BK135" s="195" t="s">
        <v>5859</v>
      </c>
      <c r="BL135" s="194" t="s">
        <v>139</v>
      </c>
      <c r="BM135" s="194" t="s">
        <v>139</v>
      </c>
      <c r="BN135" s="194" t="s">
        <v>139</v>
      </c>
      <c r="BO135" s="194" t="s">
        <v>139</v>
      </c>
      <c r="BP135" s="194">
        <v>69101</v>
      </c>
      <c r="BQ135" s="194" t="s">
        <v>139</v>
      </c>
      <c r="BR135" s="194"/>
      <c r="BS135" s="194">
        <v>12</v>
      </c>
      <c r="BT135" s="194" t="s">
        <v>139</v>
      </c>
      <c r="BU135" s="194"/>
      <c r="BV135" s="194">
        <v>12</v>
      </c>
      <c r="BW135" s="194" t="s">
        <v>140</v>
      </c>
      <c r="BX135" s="194" t="s">
        <v>139</v>
      </c>
      <c r="BY135" s="194"/>
      <c r="BZ135" s="194"/>
      <c r="CA135" s="215">
        <v>46080</v>
      </c>
      <c r="CB135" s="220"/>
      <c r="CC135" s="225">
        <v>23135</v>
      </c>
      <c r="CD135" s="221" t="s">
        <v>141</v>
      </c>
      <c r="CE135" s="222">
        <v>46085</v>
      </c>
      <c r="CF135" s="221"/>
    </row>
    <row r="136" spans="1:84" s="223" customFormat="1" ht="14.4" customHeight="1" x14ac:dyDescent="0.3">
      <c r="A136" s="204"/>
      <c r="B136" s="224" t="s">
        <v>6184</v>
      </c>
      <c r="C136" s="211" t="s">
        <v>6185</v>
      </c>
      <c r="D136" s="194">
        <v>2</v>
      </c>
      <c r="E136" s="194">
        <v>2026</v>
      </c>
      <c r="F136" s="194" t="s">
        <v>134</v>
      </c>
      <c r="G136" s="194">
        <v>1072192402</v>
      </c>
      <c r="H136" s="212" t="s">
        <v>6186</v>
      </c>
      <c r="I136" s="213" t="s">
        <v>5956</v>
      </c>
      <c r="J136" s="214" t="s">
        <v>215</v>
      </c>
      <c r="K136" s="215">
        <v>46041</v>
      </c>
      <c r="L136" s="215">
        <v>46042</v>
      </c>
      <c r="M136" s="194" t="s">
        <v>137</v>
      </c>
      <c r="N136" s="215">
        <v>46042</v>
      </c>
      <c r="O136" s="194" t="s">
        <v>6187</v>
      </c>
      <c r="P136" s="220">
        <v>36726</v>
      </c>
      <c r="Q136" s="215">
        <v>46042</v>
      </c>
      <c r="R136" s="220">
        <v>24726</v>
      </c>
      <c r="S136" s="215">
        <v>46029</v>
      </c>
      <c r="T136" s="215">
        <v>46042</v>
      </c>
      <c r="U136" s="215">
        <v>46284</v>
      </c>
      <c r="V136" s="215" t="s">
        <v>5632</v>
      </c>
      <c r="W136" s="215" t="s">
        <v>5628</v>
      </c>
      <c r="X136" s="216" t="s">
        <v>138</v>
      </c>
      <c r="Y136" s="217">
        <v>63761120</v>
      </c>
      <c r="Z136" s="218" t="s">
        <v>5858</v>
      </c>
      <c r="AA136" s="218">
        <v>63761120</v>
      </c>
      <c r="AB136" s="218" t="s">
        <v>5858</v>
      </c>
      <c r="AC136" s="219">
        <v>1</v>
      </c>
      <c r="AD136" s="219">
        <v>30</v>
      </c>
      <c r="AE136" s="219">
        <v>2</v>
      </c>
      <c r="AF136" s="219">
        <v>2026</v>
      </c>
      <c r="AG136" s="218">
        <v>7970140</v>
      </c>
      <c r="AH136" s="218">
        <v>7970140</v>
      </c>
      <c r="AI136" s="194"/>
      <c r="AJ136" s="192">
        <v>7044902</v>
      </c>
      <c r="AK136" s="193" t="s">
        <v>5859</v>
      </c>
      <c r="AL136" s="193" t="s">
        <v>5859</v>
      </c>
      <c r="AM136" s="193" t="s">
        <v>5859</v>
      </c>
      <c r="AN136" s="193" t="s">
        <v>5859</v>
      </c>
      <c r="AO136" s="193">
        <v>7044902.3899999997</v>
      </c>
      <c r="AP136" s="193">
        <v>1761225.6</v>
      </c>
      <c r="AQ136" s="193">
        <v>786680767</v>
      </c>
      <c r="AR136" s="193">
        <v>5283676.79</v>
      </c>
      <c r="AS136" s="193">
        <v>1761225.6</v>
      </c>
      <c r="AT136" s="193">
        <v>100.88</v>
      </c>
      <c r="AU136" s="193">
        <v>58548</v>
      </c>
      <c r="AV136" s="193">
        <v>61008.85</v>
      </c>
      <c r="AW136" s="193" t="s">
        <v>5859</v>
      </c>
      <c r="AX136" s="193">
        <v>7850583</v>
      </c>
      <c r="AY136" s="194" t="s">
        <v>139</v>
      </c>
      <c r="AZ136" s="194" t="s">
        <v>139</v>
      </c>
      <c r="BA136" s="194">
        <v>1</v>
      </c>
      <c r="BB136" s="194" t="s">
        <v>139</v>
      </c>
      <c r="BC136" s="194"/>
      <c r="BD136" s="194"/>
      <c r="BE136" s="194"/>
      <c r="BF136" s="195">
        <v>3188056</v>
      </c>
      <c r="BG136" s="195">
        <v>398507</v>
      </c>
      <c r="BH136" s="195">
        <v>510089</v>
      </c>
      <c r="BI136" s="195">
        <v>16642</v>
      </c>
      <c r="BJ136" s="195" t="s">
        <v>5859</v>
      </c>
      <c r="BK136" s="195">
        <v>925238</v>
      </c>
      <c r="BL136" s="194" t="s">
        <v>139</v>
      </c>
      <c r="BM136" s="194" t="s">
        <v>139</v>
      </c>
      <c r="BN136" s="194" t="s">
        <v>139</v>
      </c>
      <c r="BO136" s="194" t="s">
        <v>139</v>
      </c>
      <c r="BP136" s="194">
        <v>69101</v>
      </c>
      <c r="BQ136" s="194" t="s">
        <v>139</v>
      </c>
      <c r="BR136" s="194"/>
      <c r="BS136" s="194">
        <v>12</v>
      </c>
      <c r="BT136" s="194" t="s">
        <v>139</v>
      </c>
      <c r="BU136" s="194"/>
      <c r="BV136" s="194">
        <v>12</v>
      </c>
      <c r="BW136" s="194" t="s">
        <v>140</v>
      </c>
      <c r="BX136" s="194" t="s">
        <v>139</v>
      </c>
      <c r="BY136" s="194"/>
      <c r="BZ136" s="194"/>
      <c r="CA136" s="215">
        <v>46090</v>
      </c>
      <c r="CB136" s="220"/>
      <c r="CC136" s="225">
        <v>26755</v>
      </c>
      <c r="CD136" s="221" t="s">
        <v>141</v>
      </c>
      <c r="CE136" s="222">
        <v>46094</v>
      </c>
      <c r="CF136" s="221"/>
    </row>
    <row r="137" spans="1:84" s="223" customFormat="1" ht="14.4" customHeight="1" x14ac:dyDescent="0.3">
      <c r="A137" s="204"/>
      <c r="B137" s="224" t="s">
        <v>5790</v>
      </c>
      <c r="C137" s="211" t="s">
        <v>6188</v>
      </c>
      <c r="D137" s="194">
        <v>2</v>
      </c>
      <c r="E137" s="194">
        <v>2026</v>
      </c>
      <c r="F137" s="194" t="s">
        <v>134</v>
      </c>
      <c r="G137" s="194">
        <v>1143389587</v>
      </c>
      <c r="H137" s="212" t="s">
        <v>5791</v>
      </c>
      <c r="I137" s="213" t="s">
        <v>5637</v>
      </c>
      <c r="J137" s="214" t="s">
        <v>168</v>
      </c>
      <c r="K137" s="215">
        <v>46041</v>
      </c>
      <c r="L137" s="215">
        <v>46042</v>
      </c>
      <c r="M137" s="194" t="s">
        <v>137</v>
      </c>
      <c r="N137" s="215">
        <v>46042</v>
      </c>
      <c r="O137" s="194" t="s">
        <v>6189</v>
      </c>
      <c r="P137" s="220">
        <v>36326</v>
      </c>
      <c r="Q137" s="215">
        <v>46042</v>
      </c>
      <c r="R137" s="220">
        <v>61726</v>
      </c>
      <c r="S137" s="215">
        <v>46035</v>
      </c>
      <c r="T137" s="215">
        <v>46042</v>
      </c>
      <c r="U137" s="215">
        <v>46284</v>
      </c>
      <c r="V137" s="215" t="s">
        <v>5632</v>
      </c>
      <c r="W137" s="215" t="s">
        <v>5628</v>
      </c>
      <c r="X137" s="216" t="s">
        <v>138</v>
      </c>
      <c r="Y137" s="217">
        <v>27862736</v>
      </c>
      <c r="Z137" s="218" t="s">
        <v>5858</v>
      </c>
      <c r="AA137" s="218">
        <v>27862736</v>
      </c>
      <c r="AB137" s="218" t="s">
        <v>5858</v>
      </c>
      <c r="AC137" s="219">
        <v>1</v>
      </c>
      <c r="AD137" s="219">
        <v>30</v>
      </c>
      <c r="AE137" s="219">
        <v>2</v>
      </c>
      <c r="AF137" s="219">
        <v>2026</v>
      </c>
      <c r="AG137" s="218">
        <v>3482842</v>
      </c>
      <c r="AH137" s="218">
        <v>3482842</v>
      </c>
      <c r="AI137" s="194"/>
      <c r="AJ137" s="192">
        <v>2974694</v>
      </c>
      <c r="AK137" s="193" t="s">
        <v>5859</v>
      </c>
      <c r="AL137" s="193" t="s">
        <v>5859</v>
      </c>
      <c r="AM137" s="193" t="s">
        <v>5859</v>
      </c>
      <c r="AN137" s="193" t="s">
        <v>5859</v>
      </c>
      <c r="AO137" s="193">
        <v>2974694.35</v>
      </c>
      <c r="AP137" s="193">
        <v>743673.59</v>
      </c>
      <c r="AQ137" s="193">
        <v>332174203</v>
      </c>
      <c r="AR137" s="193">
        <v>2231020.7599999998</v>
      </c>
      <c r="AS137" s="193">
        <v>743673.59</v>
      </c>
      <c r="AT137" s="193">
        <v>42.6</v>
      </c>
      <c r="AU137" s="193" t="s">
        <v>5859</v>
      </c>
      <c r="AV137" s="193">
        <v>25760.85</v>
      </c>
      <c r="AW137" s="193" t="s">
        <v>5859</v>
      </c>
      <c r="AX137" s="193">
        <v>3457081</v>
      </c>
      <c r="AY137" s="194" t="s">
        <v>139</v>
      </c>
      <c r="AZ137" s="194" t="s">
        <v>139</v>
      </c>
      <c r="BA137" s="194">
        <v>1</v>
      </c>
      <c r="BB137" s="194" t="s">
        <v>139</v>
      </c>
      <c r="BC137" s="194"/>
      <c r="BD137" s="194"/>
      <c r="BE137" s="194"/>
      <c r="BF137" s="195">
        <v>1750905</v>
      </c>
      <c r="BG137" s="195">
        <v>218863</v>
      </c>
      <c r="BH137" s="195">
        <v>280145</v>
      </c>
      <c r="BI137" s="195">
        <v>9140</v>
      </c>
      <c r="BJ137" s="195" t="s">
        <v>5859</v>
      </c>
      <c r="BK137" s="195">
        <v>508148</v>
      </c>
      <c r="BL137" s="194" t="s">
        <v>139</v>
      </c>
      <c r="BM137" s="194" t="s">
        <v>139</v>
      </c>
      <c r="BN137" s="194" t="s">
        <v>139</v>
      </c>
      <c r="BO137" s="194" t="s">
        <v>139</v>
      </c>
      <c r="BP137" s="194">
        <v>69101</v>
      </c>
      <c r="BQ137" s="194" t="s">
        <v>139</v>
      </c>
      <c r="BR137" s="194"/>
      <c r="BS137" s="194">
        <v>12</v>
      </c>
      <c r="BT137" s="194" t="s">
        <v>139</v>
      </c>
      <c r="BU137" s="194"/>
      <c r="BV137" s="194">
        <v>12</v>
      </c>
      <c r="BW137" s="194" t="s">
        <v>140</v>
      </c>
      <c r="BX137" s="194" t="s">
        <v>139</v>
      </c>
      <c r="BY137" s="194"/>
      <c r="BZ137" s="194"/>
      <c r="CA137" s="215">
        <v>46080</v>
      </c>
      <c r="CB137" s="220"/>
      <c r="CC137" s="225">
        <v>23372</v>
      </c>
      <c r="CD137" s="221" t="s">
        <v>141</v>
      </c>
      <c r="CE137" s="222">
        <v>46087</v>
      </c>
      <c r="CF137" s="221"/>
    </row>
    <row r="138" spans="1:84" s="223" customFormat="1" ht="14.4" customHeight="1" x14ac:dyDescent="0.3">
      <c r="A138" s="204"/>
      <c r="B138" s="224" t="s">
        <v>6190</v>
      </c>
      <c r="C138" s="211" t="s">
        <v>6191</v>
      </c>
      <c r="D138" s="194">
        <v>1</v>
      </c>
      <c r="E138" s="194">
        <v>2026</v>
      </c>
      <c r="F138" s="194" t="s">
        <v>134</v>
      </c>
      <c r="G138" s="194">
        <v>1053834380</v>
      </c>
      <c r="H138" s="212" t="s">
        <v>3403</v>
      </c>
      <c r="I138" s="213" t="s">
        <v>5637</v>
      </c>
      <c r="J138" s="214" t="s">
        <v>168</v>
      </c>
      <c r="K138" s="215">
        <v>46041</v>
      </c>
      <c r="L138" s="215">
        <v>46043</v>
      </c>
      <c r="M138" s="194" t="s">
        <v>137</v>
      </c>
      <c r="N138" s="215">
        <v>46042</v>
      </c>
      <c r="O138" s="194" t="s">
        <v>6192</v>
      </c>
      <c r="P138" s="220">
        <v>42726</v>
      </c>
      <c r="Q138" s="215">
        <v>46043</v>
      </c>
      <c r="R138" s="220">
        <v>61826</v>
      </c>
      <c r="S138" s="215">
        <v>46035</v>
      </c>
      <c r="T138" s="215">
        <v>46043</v>
      </c>
      <c r="U138" s="215">
        <v>46285</v>
      </c>
      <c r="V138" s="215" t="s">
        <v>5632</v>
      </c>
      <c r="W138" s="215" t="s">
        <v>5628</v>
      </c>
      <c r="X138" s="216"/>
      <c r="Y138" s="217">
        <v>27862736</v>
      </c>
      <c r="Z138" s="218" t="s">
        <v>5858</v>
      </c>
      <c r="AA138" s="218">
        <v>27862736</v>
      </c>
      <c r="AB138" s="218">
        <v>1160947</v>
      </c>
      <c r="AC138" s="219">
        <v>21</v>
      </c>
      <c r="AD138" s="219">
        <v>30</v>
      </c>
      <c r="AE138" s="219">
        <v>1</v>
      </c>
      <c r="AF138" s="219">
        <v>2026</v>
      </c>
      <c r="AG138" s="218">
        <v>3482842</v>
      </c>
      <c r="AH138" s="218">
        <v>1160947</v>
      </c>
      <c r="AI138" s="194"/>
      <c r="AJ138" s="192">
        <v>991564</v>
      </c>
      <c r="AK138" s="193" t="s">
        <v>5859</v>
      </c>
      <c r="AL138" s="193" t="s">
        <v>5859</v>
      </c>
      <c r="AM138" s="193" t="s">
        <v>5859</v>
      </c>
      <c r="AN138" s="193" t="s">
        <v>5859</v>
      </c>
      <c r="AO138" s="193">
        <v>991564.33</v>
      </c>
      <c r="AP138" s="193">
        <v>247891.08</v>
      </c>
      <c r="AQ138" s="193">
        <v>110724684</v>
      </c>
      <c r="AR138" s="193">
        <v>743673.25</v>
      </c>
      <c r="AS138" s="193">
        <v>247891.08</v>
      </c>
      <c r="AT138" s="193">
        <v>14.2</v>
      </c>
      <c r="AU138" s="193" t="s">
        <v>5859</v>
      </c>
      <c r="AV138" s="193">
        <v>8586.9500000000007</v>
      </c>
      <c r="AW138" s="193" t="s">
        <v>5859</v>
      </c>
      <c r="AX138" s="193">
        <v>1152360</v>
      </c>
      <c r="AY138" s="194" t="s">
        <v>139</v>
      </c>
      <c r="AZ138" s="194" t="s">
        <v>139</v>
      </c>
      <c r="BA138" s="194">
        <v>1</v>
      </c>
      <c r="BB138" s="194" t="s">
        <v>143</v>
      </c>
      <c r="BC138" s="194"/>
      <c r="BD138" s="194">
        <v>464378</v>
      </c>
      <c r="BE138" s="194"/>
      <c r="BF138" s="195">
        <v>464378</v>
      </c>
      <c r="BG138" s="195">
        <v>72954</v>
      </c>
      <c r="BH138" s="195">
        <v>93382</v>
      </c>
      <c r="BI138" s="195">
        <v>3047</v>
      </c>
      <c r="BJ138" s="195" t="s">
        <v>5859</v>
      </c>
      <c r="BK138" s="195">
        <v>169383</v>
      </c>
      <c r="BL138" s="194" t="s">
        <v>139</v>
      </c>
      <c r="BM138" s="194" t="s">
        <v>139</v>
      </c>
      <c r="BN138" s="194" t="s">
        <v>139</v>
      </c>
      <c r="BO138" s="194" t="s">
        <v>139</v>
      </c>
      <c r="BP138" s="194">
        <v>69101</v>
      </c>
      <c r="BQ138" s="194" t="s">
        <v>139</v>
      </c>
      <c r="BR138" s="194"/>
      <c r="BS138" s="194">
        <v>12</v>
      </c>
      <c r="BT138" s="194" t="s">
        <v>139</v>
      </c>
      <c r="BU138" s="194"/>
      <c r="BV138" s="194">
        <v>12</v>
      </c>
      <c r="BW138" s="194" t="s">
        <v>140</v>
      </c>
      <c r="BX138" s="194" t="s">
        <v>139</v>
      </c>
      <c r="BY138" s="194"/>
      <c r="BZ138" s="194"/>
      <c r="CA138" s="215">
        <v>46085</v>
      </c>
      <c r="CB138" s="220"/>
      <c r="CC138" s="225">
        <v>24860</v>
      </c>
      <c r="CD138" s="221" t="s">
        <v>141</v>
      </c>
      <c r="CE138" s="222">
        <v>46092</v>
      </c>
      <c r="CF138" s="221"/>
    </row>
    <row r="139" spans="1:84" s="223" customFormat="1" ht="14.4" customHeight="1" x14ac:dyDescent="0.3">
      <c r="A139" s="204"/>
      <c r="B139" s="224" t="s">
        <v>6193</v>
      </c>
      <c r="C139" s="211" t="s">
        <v>6194</v>
      </c>
      <c r="D139" s="194">
        <v>1</v>
      </c>
      <c r="E139" s="194">
        <v>2026</v>
      </c>
      <c r="F139" s="194" t="s">
        <v>286</v>
      </c>
      <c r="G139" s="194">
        <v>37085598</v>
      </c>
      <c r="H139" s="212" t="s">
        <v>6195</v>
      </c>
      <c r="I139" s="213" t="s">
        <v>183</v>
      </c>
      <c r="J139" s="214" t="s">
        <v>184</v>
      </c>
      <c r="K139" s="215">
        <v>46041</v>
      </c>
      <c r="L139" s="215">
        <v>46042</v>
      </c>
      <c r="M139" s="194" t="s">
        <v>137</v>
      </c>
      <c r="N139" s="215">
        <v>46045</v>
      </c>
      <c r="O139" s="194" t="s">
        <v>6196</v>
      </c>
      <c r="P139" s="220">
        <v>34326</v>
      </c>
      <c r="Q139" s="215">
        <v>46041</v>
      </c>
      <c r="R139" s="220">
        <v>56126</v>
      </c>
      <c r="S139" s="215">
        <v>46034</v>
      </c>
      <c r="T139" s="215">
        <v>46045</v>
      </c>
      <c r="U139" s="215">
        <v>46287</v>
      </c>
      <c r="V139" s="215" t="s">
        <v>5632</v>
      </c>
      <c r="W139" s="215" t="s">
        <v>5628</v>
      </c>
      <c r="X139" s="216"/>
      <c r="Y139" s="217">
        <v>36946512</v>
      </c>
      <c r="Z139" s="218" t="s">
        <v>5858</v>
      </c>
      <c r="AA139" s="218">
        <v>36946512</v>
      </c>
      <c r="AB139" s="218">
        <v>1231550</v>
      </c>
      <c r="AC139" s="219">
        <v>23</v>
      </c>
      <c r="AD139" s="219">
        <v>30</v>
      </c>
      <c r="AE139" s="219">
        <v>1</v>
      </c>
      <c r="AF139" s="219">
        <v>2026</v>
      </c>
      <c r="AG139" s="218">
        <v>4618314</v>
      </c>
      <c r="AH139" s="218">
        <v>1231550</v>
      </c>
      <c r="AI139" s="194"/>
      <c r="AJ139" s="192">
        <v>1088582</v>
      </c>
      <c r="AK139" s="193" t="s">
        <v>5859</v>
      </c>
      <c r="AL139" s="193" t="s">
        <v>5859</v>
      </c>
      <c r="AM139" s="193" t="s">
        <v>5859</v>
      </c>
      <c r="AN139" s="193" t="s">
        <v>5859</v>
      </c>
      <c r="AO139" s="193">
        <v>1088582.22</v>
      </c>
      <c r="AP139" s="193">
        <v>272145.56</v>
      </c>
      <c r="AQ139" s="193">
        <v>121558348</v>
      </c>
      <c r="AR139" s="193">
        <v>816436.67</v>
      </c>
      <c r="AS139" s="193">
        <v>272145.56</v>
      </c>
      <c r="AT139" s="193">
        <v>15.59</v>
      </c>
      <c r="AU139" s="193" t="s">
        <v>5859</v>
      </c>
      <c r="AV139" s="193" t="s">
        <v>5859</v>
      </c>
      <c r="AW139" s="193" t="s">
        <v>5859</v>
      </c>
      <c r="AX139" s="193">
        <v>1231550</v>
      </c>
      <c r="AY139" s="194" t="s">
        <v>139</v>
      </c>
      <c r="AZ139" s="194" t="s">
        <v>143</v>
      </c>
      <c r="BA139" s="194">
        <v>1</v>
      </c>
      <c r="BB139" s="194" t="s">
        <v>143</v>
      </c>
      <c r="BC139" s="194"/>
      <c r="BD139" s="194">
        <v>492620</v>
      </c>
      <c r="BE139" s="194"/>
      <c r="BF139" s="195">
        <v>492620</v>
      </c>
      <c r="BG139" s="195">
        <v>61578</v>
      </c>
      <c r="BH139" s="195">
        <v>78819</v>
      </c>
      <c r="BI139" s="195">
        <v>2571</v>
      </c>
      <c r="BJ139" s="195" t="s">
        <v>5859</v>
      </c>
      <c r="BK139" s="195">
        <v>142968</v>
      </c>
      <c r="BL139" s="194" t="s">
        <v>139</v>
      </c>
      <c r="BM139" s="194" t="s">
        <v>139</v>
      </c>
      <c r="BN139" s="194" t="s">
        <v>139</v>
      </c>
      <c r="BO139" s="194" t="s">
        <v>139</v>
      </c>
      <c r="BP139" s="194">
        <v>69101</v>
      </c>
      <c r="BQ139" s="194" t="s">
        <v>139</v>
      </c>
      <c r="BR139" s="194"/>
      <c r="BS139" s="194">
        <v>12</v>
      </c>
      <c r="BT139" s="194" t="s">
        <v>139</v>
      </c>
      <c r="BU139" s="194"/>
      <c r="BV139" s="194">
        <v>12</v>
      </c>
      <c r="BW139" s="194" t="s">
        <v>140</v>
      </c>
      <c r="BX139" s="194" t="s">
        <v>139</v>
      </c>
      <c r="BY139" s="194"/>
      <c r="BZ139" s="194"/>
      <c r="CA139" s="215">
        <v>46101</v>
      </c>
      <c r="CB139" s="220"/>
      <c r="CC139" s="225">
        <v>30677</v>
      </c>
      <c r="CD139" s="221" t="s">
        <v>141</v>
      </c>
      <c r="CE139" s="222">
        <v>46105</v>
      </c>
      <c r="CF139" s="221"/>
    </row>
    <row r="140" spans="1:84" s="223" customFormat="1" ht="14.4" customHeight="1" x14ac:dyDescent="0.3">
      <c r="A140" s="204"/>
      <c r="B140" s="224" t="s">
        <v>6197</v>
      </c>
      <c r="C140" s="211" t="s">
        <v>6198</v>
      </c>
      <c r="D140" s="194">
        <v>2</v>
      </c>
      <c r="E140" s="194">
        <v>2026</v>
      </c>
      <c r="F140" s="194" t="s">
        <v>134</v>
      </c>
      <c r="G140" s="194">
        <v>79444287</v>
      </c>
      <c r="H140" s="212" t="s">
        <v>5170</v>
      </c>
      <c r="I140" s="213" t="s">
        <v>156</v>
      </c>
      <c r="J140" s="214" t="s">
        <v>189</v>
      </c>
      <c r="K140" s="215">
        <v>46042</v>
      </c>
      <c r="L140" s="215">
        <v>46044</v>
      </c>
      <c r="M140" s="194" t="s">
        <v>137</v>
      </c>
      <c r="N140" s="215">
        <v>46043</v>
      </c>
      <c r="O140" s="194" t="s">
        <v>6199</v>
      </c>
      <c r="P140" s="220">
        <v>42326</v>
      </c>
      <c r="Q140" s="215">
        <v>46043</v>
      </c>
      <c r="R140" s="220">
        <v>16726</v>
      </c>
      <c r="S140" s="215">
        <v>46029</v>
      </c>
      <c r="T140" s="215">
        <v>46044</v>
      </c>
      <c r="U140" s="215">
        <v>46286</v>
      </c>
      <c r="V140" s="215" t="s">
        <v>5632</v>
      </c>
      <c r="W140" s="215" t="s">
        <v>5628</v>
      </c>
      <c r="X140" s="216"/>
      <c r="Y140" s="217">
        <v>48213888</v>
      </c>
      <c r="Z140" s="218" t="s">
        <v>5858</v>
      </c>
      <c r="AA140" s="218">
        <v>48213888</v>
      </c>
      <c r="AB140" s="218" t="s">
        <v>5858</v>
      </c>
      <c r="AC140" s="219">
        <v>1</v>
      </c>
      <c r="AD140" s="219">
        <v>30</v>
      </c>
      <c r="AE140" s="219">
        <v>2</v>
      </c>
      <c r="AF140" s="219">
        <v>2026</v>
      </c>
      <c r="AG140" s="218">
        <v>6026736</v>
      </c>
      <c r="AH140" s="218">
        <v>6026736</v>
      </c>
      <c r="AI140" s="194"/>
      <c r="AJ140" s="192">
        <v>5327104</v>
      </c>
      <c r="AK140" s="193" t="s">
        <v>5859</v>
      </c>
      <c r="AL140" s="193" t="s">
        <v>5859</v>
      </c>
      <c r="AM140" s="193" t="s">
        <v>5859</v>
      </c>
      <c r="AN140" s="193" t="s">
        <v>5859</v>
      </c>
      <c r="AO140" s="193">
        <v>5327104.2699999996</v>
      </c>
      <c r="AP140" s="193">
        <v>1331776.07</v>
      </c>
      <c r="AQ140" s="193">
        <v>594859977</v>
      </c>
      <c r="AR140" s="193">
        <v>3995328.2</v>
      </c>
      <c r="AS140" s="193">
        <v>1331776.07</v>
      </c>
      <c r="AT140" s="193">
        <v>76.28</v>
      </c>
      <c r="AU140" s="193" t="s">
        <v>5859</v>
      </c>
      <c r="AV140" s="193">
        <v>46132.72</v>
      </c>
      <c r="AW140" s="193" t="s">
        <v>5859</v>
      </c>
      <c r="AX140" s="193">
        <v>5980603</v>
      </c>
      <c r="AY140" s="194" t="s">
        <v>139</v>
      </c>
      <c r="AZ140" s="194" t="s">
        <v>139</v>
      </c>
      <c r="BA140" s="194">
        <v>1</v>
      </c>
      <c r="BB140" s="194" t="s">
        <v>139</v>
      </c>
      <c r="BC140" s="194"/>
      <c r="BD140" s="194"/>
      <c r="BE140" s="194"/>
      <c r="BF140" s="195">
        <v>2410694</v>
      </c>
      <c r="BG140" s="195">
        <v>301337</v>
      </c>
      <c r="BH140" s="195">
        <v>385711</v>
      </c>
      <c r="BI140" s="195">
        <v>12584</v>
      </c>
      <c r="BJ140" s="195" t="s">
        <v>5859</v>
      </c>
      <c r="BK140" s="195">
        <v>699632</v>
      </c>
      <c r="BL140" s="194" t="s">
        <v>139</v>
      </c>
      <c r="BM140" s="194" t="s">
        <v>139</v>
      </c>
      <c r="BN140" s="194" t="s">
        <v>139</v>
      </c>
      <c r="BO140" s="194" t="s">
        <v>139</v>
      </c>
      <c r="BP140" s="194">
        <v>71121</v>
      </c>
      <c r="BQ140" s="194" t="s">
        <v>139</v>
      </c>
      <c r="BR140" s="194"/>
      <c r="BS140" s="194">
        <v>12</v>
      </c>
      <c r="BT140" s="194" t="s">
        <v>139</v>
      </c>
      <c r="BU140" s="194"/>
      <c r="BV140" s="194">
        <v>12</v>
      </c>
      <c r="BW140" s="194" t="s">
        <v>140</v>
      </c>
      <c r="BX140" s="194" t="s">
        <v>139</v>
      </c>
      <c r="BY140" s="194"/>
      <c r="BZ140" s="194"/>
      <c r="CA140" s="215">
        <v>46083</v>
      </c>
      <c r="CB140" s="220"/>
      <c r="CC140" s="225">
        <v>24019</v>
      </c>
      <c r="CD140" s="221" t="s">
        <v>141</v>
      </c>
      <c r="CE140" s="222">
        <v>46090</v>
      </c>
      <c r="CF140" s="221"/>
    </row>
    <row r="141" spans="1:84" s="223" customFormat="1" ht="14.4" customHeight="1" x14ac:dyDescent="0.3">
      <c r="A141" s="204"/>
      <c r="B141" s="224" t="s">
        <v>6200</v>
      </c>
      <c r="C141" s="211" t="s">
        <v>6201</v>
      </c>
      <c r="D141" s="194">
        <v>2</v>
      </c>
      <c r="E141" s="194">
        <v>2026</v>
      </c>
      <c r="F141" s="194" t="s">
        <v>134</v>
      </c>
      <c r="G141" s="194">
        <v>1007379467</v>
      </c>
      <c r="H141" s="212" t="s">
        <v>6202</v>
      </c>
      <c r="I141" s="213" t="s">
        <v>156</v>
      </c>
      <c r="J141" s="214" t="s">
        <v>157</v>
      </c>
      <c r="K141" s="215">
        <v>46042</v>
      </c>
      <c r="L141" s="215">
        <v>46044</v>
      </c>
      <c r="M141" s="194" t="s">
        <v>137</v>
      </c>
      <c r="N141" s="215">
        <v>46043</v>
      </c>
      <c r="O141" s="194" t="s">
        <v>6203</v>
      </c>
      <c r="P141" s="220">
        <v>41326</v>
      </c>
      <c r="Q141" s="215">
        <v>46043</v>
      </c>
      <c r="R141" s="220">
        <v>20026</v>
      </c>
      <c r="S141" s="215">
        <v>46029</v>
      </c>
      <c r="T141" s="215">
        <v>46044</v>
      </c>
      <c r="U141" s="215">
        <v>46286</v>
      </c>
      <c r="V141" s="215" t="s">
        <v>5632</v>
      </c>
      <c r="W141" s="215" t="s">
        <v>5628</v>
      </c>
      <c r="X141" s="216" t="s">
        <v>138</v>
      </c>
      <c r="Y141" s="217">
        <v>25766480</v>
      </c>
      <c r="Z141" s="218" t="s">
        <v>5858</v>
      </c>
      <c r="AA141" s="218">
        <v>25766480</v>
      </c>
      <c r="AB141" s="218" t="s">
        <v>5858</v>
      </c>
      <c r="AC141" s="219">
        <v>1</v>
      </c>
      <c r="AD141" s="219">
        <v>30</v>
      </c>
      <c r="AE141" s="219">
        <v>2</v>
      </c>
      <c r="AF141" s="219">
        <v>2026</v>
      </c>
      <c r="AG141" s="218">
        <v>3220810</v>
      </c>
      <c r="AH141" s="218">
        <v>3220810</v>
      </c>
      <c r="AI141" s="194"/>
      <c r="AJ141" s="192">
        <v>3220810</v>
      </c>
      <c r="AK141" s="193" t="s">
        <v>5859</v>
      </c>
      <c r="AL141" s="193" t="s">
        <v>5859</v>
      </c>
      <c r="AM141" s="193" t="s">
        <v>5859</v>
      </c>
      <c r="AN141" s="193" t="s">
        <v>5859</v>
      </c>
      <c r="AO141" s="193">
        <v>3220810</v>
      </c>
      <c r="AP141" s="193">
        <v>805202.5</v>
      </c>
      <c r="AQ141" s="193">
        <v>359657117</v>
      </c>
      <c r="AR141" s="193">
        <v>2415607.5</v>
      </c>
      <c r="AS141" s="193">
        <v>805202.5</v>
      </c>
      <c r="AT141" s="193">
        <v>46.12</v>
      </c>
      <c r="AU141" s="193" t="s">
        <v>5859</v>
      </c>
      <c r="AV141" s="193">
        <v>27892.21</v>
      </c>
      <c r="AW141" s="193" t="s">
        <v>5859</v>
      </c>
      <c r="AX141" s="193">
        <v>3192918</v>
      </c>
      <c r="AY141" s="194" t="s">
        <v>139</v>
      </c>
      <c r="AZ141" s="194" t="s">
        <v>143</v>
      </c>
      <c r="BA141" s="194">
        <v>1</v>
      </c>
      <c r="BB141" s="194" t="s">
        <v>143</v>
      </c>
      <c r="BC141" s="194"/>
      <c r="BD141" s="194"/>
      <c r="BE141" s="194"/>
      <c r="BF141" s="195"/>
      <c r="BG141" s="195" t="s">
        <v>5866</v>
      </c>
      <c r="BH141" s="195" t="s">
        <v>5859</v>
      </c>
      <c r="BI141" s="195" t="s">
        <v>5859</v>
      </c>
      <c r="BJ141" s="195" t="s">
        <v>5859</v>
      </c>
      <c r="BK141" s="195" t="s">
        <v>5859</v>
      </c>
      <c r="BL141" s="194" t="s">
        <v>139</v>
      </c>
      <c r="BM141" s="194" t="s">
        <v>139</v>
      </c>
      <c r="BN141" s="194" t="s">
        <v>139</v>
      </c>
      <c r="BO141" s="194" t="s">
        <v>139</v>
      </c>
      <c r="BP141" s="194">
        <v>72101</v>
      </c>
      <c r="BQ141" s="194" t="s">
        <v>139</v>
      </c>
      <c r="BR141" s="194"/>
      <c r="BS141" s="194">
        <v>12</v>
      </c>
      <c r="BT141" s="194" t="s">
        <v>139</v>
      </c>
      <c r="BU141" s="194"/>
      <c r="BV141" s="194">
        <v>12</v>
      </c>
      <c r="BW141" s="194" t="s">
        <v>140</v>
      </c>
      <c r="BX141" s="194" t="s">
        <v>139</v>
      </c>
      <c r="BY141" s="194"/>
      <c r="BZ141" s="194"/>
      <c r="CA141" s="215">
        <v>46080</v>
      </c>
      <c r="CB141" s="220"/>
      <c r="CC141" s="225">
        <v>22829</v>
      </c>
      <c r="CD141" s="221" t="s">
        <v>141</v>
      </c>
      <c r="CE141" s="222">
        <v>46083</v>
      </c>
      <c r="CF141" s="221"/>
    </row>
    <row r="142" spans="1:84" s="223" customFormat="1" ht="14.4" customHeight="1" x14ac:dyDescent="0.3">
      <c r="A142" s="204"/>
      <c r="B142" s="224" t="s">
        <v>6204</v>
      </c>
      <c r="C142" s="211" t="s">
        <v>6205</v>
      </c>
      <c r="D142" s="194">
        <v>2</v>
      </c>
      <c r="E142" s="194">
        <v>2026</v>
      </c>
      <c r="F142" s="194" t="s">
        <v>134</v>
      </c>
      <c r="G142" s="194">
        <v>1077032644</v>
      </c>
      <c r="H142" s="212" t="s">
        <v>6206</v>
      </c>
      <c r="I142" s="213" t="s">
        <v>164</v>
      </c>
      <c r="J142" s="214" t="s">
        <v>163</v>
      </c>
      <c r="K142" s="215">
        <v>46041</v>
      </c>
      <c r="L142" s="215">
        <v>46041</v>
      </c>
      <c r="M142" s="194" t="s">
        <v>137</v>
      </c>
      <c r="N142" s="215">
        <v>46044</v>
      </c>
      <c r="O142" s="194" t="s">
        <v>6207</v>
      </c>
      <c r="P142" s="220">
        <v>36426</v>
      </c>
      <c r="Q142" s="215">
        <v>46042</v>
      </c>
      <c r="R142" s="220">
        <v>11526</v>
      </c>
      <c r="S142" s="215">
        <v>46028</v>
      </c>
      <c r="T142" s="215">
        <v>46044</v>
      </c>
      <c r="U142" s="215">
        <v>46286</v>
      </c>
      <c r="V142" s="215" t="s">
        <v>5632</v>
      </c>
      <c r="W142" s="215" t="s">
        <v>5628</v>
      </c>
      <c r="X142" s="216" t="s">
        <v>138</v>
      </c>
      <c r="Y142" s="217">
        <v>19477712</v>
      </c>
      <c r="Z142" s="218" t="s">
        <v>5858</v>
      </c>
      <c r="AA142" s="218">
        <v>19477712</v>
      </c>
      <c r="AB142" s="218" t="s">
        <v>5858</v>
      </c>
      <c r="AC142" s="219">
        <v>1</v>
      </c>
      <c r="AD142" s="219">
        <v>30</v>
      </c>
      <c r="AE142" s="219">
        <v>2</v>
      </c>
      <c r="AF142" s="219">
        <v>2026</v>
      </c>
      <c r="AG142" s="218">
        <v>2434714</v>
      </c>
      <c r="AH142" s="218">
        <v>2434714</v>
      </c>
      <c r="AI142" s="194"/>
      <c r="AJ142" s="192">
        <v>2434714</v>
      </c>
      <c r="AK142" s="193"/>
      <c r="AL142" s="193" t="s">
        <v>5859</v>
      </c>
      <c r="AM142" s="193" t="s">
        <v>5859</v>
      </c>
      <c r="AN142" s="193" t="s">
        <v>5859</v>
      </c>
      <c r="AO142" s="193">
        <v>2434714</v>
      </c>
      <c r="AP142" s="193">
        <v>608678.5</v>
      </c>
      <c r="AQ142" s="193">
        <v>271876397</v>
      </c>
      <c r="AR142" s="193">
        <v>1826035.5</v>
      </c>
      <c r="AS142" s="193">
        <v>608678.5</v>
      </c>
      <c r="AT142" s="193">
        <v>34.869999999999997</v>
      </c>
      <c r="AU142" s="193" t="s">
        <v>5859</v>
      </c>
      <c r="AV142" s="193">
        <v>23519.34</v>
      </c>
      <c r="AW142" s="193" t="s">
        <v>5859</v>
      </c>
      <c r="AX142" s="193">
        <v>2411195</v>
      </c>
      <c r="AY142" s="194" t="s">
        <v>139</v>
      </c>
      <c r="AZ142" s="194" t="s">
        <v>5719</v>
      </c>
      <c r="BA142" s="194">
        <v>1</v>
      </c>
      <c r="BB142" s="194" t="s">
        <v>5719</v>
      </c>
      <c r="BC142" s="194"/>
      <c r="BD142" s="194"/>
      <c r="BE142" s="194"/>
      <c r="BF142" s="195"/>
      <c r="BG142" s="195" t="s">
        <v>5866</v>
      </c>
      <c r="BH142" s="195" t="s">
        <v>5859</v>
      </c>
      <c r="BI142" s="195" t="s">
        <v>5859</v>
      </c>
      <c r="BJ142" s="195" t="s">
        <v>5859</v>
      </c>
      <c r="BK142" s="195" t="s">
        <v>5859</v>
      </c>
      <c r="BL142" s="194" t="s">
        <v>139</v>
      </c>
      <c r="BM142" s="194" t="s">
        <v>139</v>
      </c>
      <c r="BN142" s="194" t="s">
        <v>139</v>
      </c>
      <c r="BO142" s="194" t="s">
        <v>139</v>
      </c>
      <c r="BP142" s="194">
        <v>8299</v>
      </c>
      <c r="BQ142" s="194" t="s">
        <v>139</v>
      </c>
      <c r="BR142" s="194"/>
      <c r="BS142" s="194">
        <v>12</v>
      </c>
      <c r="BT142" s="194" t="s">
        <v>139</v>
      </c>
      <c r="BU142" s="194"/>
      <c r="BV142" s="194">
        <v>12</v>
      </c>
      <c r="BW142" s="194" t="s">
        <v>140</v>
      </c>
      <c r="BX142" s="194" t="s">
        <v>139</v>
      </c>
      <c r="BY142" s="194"/>
      <c r="BZ142" s="194"/>
      <c r="CA142" s="215">
        <v>46080</v>
      </c>
      <c r="CB142" s="220"/>
      <c r="CC142" s="225">
        <v>23118</v>
      </c>
      <c r="CD142" s="221" t="s">
        <v>141</v>
      </c>
      <c r="CE142" s="222">
        <v>46085</v>
      </c>
      <c r="CF142" s="221"/>
    </row>
    <row r="143" spans="1:84" s="223" customFormat="1" ht="14.4" customHeight="1" x14ac:dyDescent="0.3">
      <c r="A143" s="204"/>
      <c r="B143" s="224" t="s">
        <v>5793</v>
      </c>
      <c r="C143" s="211" t="s">
        <v>6208</v>
      </c>
      <c r="D143" s="194">
        <v>2</v>
      </c>
      <c r="E143" s="194">
        <v>2026</v>
      </c>
      <c r="F143" s="194" t="s">
        <v>134</v>
      </c>
      <c r="G143" s="194">
        <v>1024502645</v>
      </c>
      <c r="H143" s="212" t="s">
        <v>5794</v>
      </c>
      <c r="I143" s="213" t="s">
        <v>164</v>
      </c>
      <c r="J143" s="214" t="s">
        <v>163</v>
      </c>
      <c r="K143" s="215">
        <v>46041</v>
      </c>
      <c r="L143" s="215">
        <v>46041</v>
      </c>
      <c r="M143" s="194" t="s">
        <v>137</v>
      </c>
      <c r="N143" s="215">
        <v>46042</v>
      </c>
      <c r="O143" s="194" t="s">
        <v>6209</v>
      </c>
      <c r="P143" s="220">
        <v>36526</v>
      </c>
      <c r="Q143" s="215">
        <v>46042</v>
      </c>
      <c r="R143" s="220">
        <v>11126</v>
      </c>
      <c r="S143" s="215">
        <v>46028</v>
      </c>
      <c r="T143" s="215">
        <v>46042</v>
      </c>
      <c r="U143" s="215">
        <v>46284</v>
      </c>
      <c r="V143" s="215" t="s">
        <v>5632</v>
      </c>
      <c r="W143" s="215" t="s">
        <v>5628</v>
      </c>
      <c r="X143" s="216" t="s">
        <v>138</v>
      </c>
      <c r="Y143" s="217">
        <v>25766480</v>
      </c>
      <c r="Z143" s="218" t="s">
        <v>5858</v>
      </c>
      <c r="AA143" s="218">
        <v>25766480</v>
      </c>
      <c r="AB143" s="218" t="s">
        <v>5858</v>
      </c>
      <c r="AC143" s="219">
        <v>1</v>
      </c>
      <c r="AD143" s="219">
        <v>30</v>
      </c>
      <c r="AE143" s="219">
        <v>2</v>
      </c>
      <c r="AF143" s="219">
        <v>2026</v>
      </c>
      <c r="AG143" s="218">
        <v>3220810</v>
      </c>
      <c r="AH143" s="218">
        <v>3220810</v>
      </c>
      <c r="AI143" s="194"/>
      <c r="AJ143" s="192">
        <v>2712662</v>
      </c>
      <c r="AK143" s="193" t="s">
        <v>5859</v>
      </c>
      <c r="AL143" s="193" t="s">
        <v>5859</v>
      </c>
      <c r="AM143" s="193" t="s">
        <v>5859</v>
      </c>
      <c r="AN143" s="193" t="s">
        <v>5859</v>
      </c>
      <c r="AO143" s="193">
        <v>2712662.35</v>
      </c>
      <c r="AP143" s="193">
        <v>678165.59</v>
      </c>
      <c r="AQ143" s="193">
        <v>302913963</v>
      </c>
      <c r="AR143" s="193">
        <v>2034496.76</v>
      </c>
      <c r="AS143" s="193">
        <v>678165.59</v>
      </c>
      <c r="AT143" s="193">
        <v>38.85</v>
      </c>
      <c r="AU143" s="193" t="s">
        <v>5859</v>
      </c>
      <c r="AV143" s="193">
        <v>26204.32</v>
      </c>
      <c r="AW143" s="193" t="s">
        <v>5859</v>
      </c>
      <c r="AX143" s="193">
        <v>3194606</v>
      </c>
      <c r="AY143" s="194" t="s">
        <v>139</v>
      </c>
      <c r="AZ143" s="194" t="s">
        <v>139</v>
      </c>
      <c r="BA143" s="194">
        <v>1</v>
      </c>
      <c r="BB143" s="194" t="s">
        <v>139</v>
      </c>
      <c r="BC143" s="194"/>
      <c r="BD143" s="194"/>
      <c r="BE143" s="194"/>
      <c r="BF143" s="195">
        <v>1750905</v>
      </c>
      <c r="BG143" s="195">
        <v>218863</v>
      </c>
      <c r="BH143" s="195">
        <v>280145</v>
      </c>
      <c r="BI143" s="195">
        <v>9140</v>
      </c>
      <c r="BJ143" s="195" t="s">
        <v>5859</v>
      </c>
      <c r="BK143" s="195">
        <v>508148</v>
      </c>
      <c r="BL143" s="194" t="s">
        <v>139</v>
      </c>
      <c r="BM143" s="194" t="s">
        <v>139</v>
      </c>
      <c r="BN143" s="194" t="s">
        <v>139</v>
      </c>
      <c r="BO143" s="194" t="s">
        <v>139</v>
      </c>
      <c r="BP143" s="194">
        <v>8299</v>
      </c>
      <c r="BQ143" s="194" t="s">
        <v>139</v>
      </c>
      <c r="BR143" s="194"/>
      <c r="BS143" s="194">
        <v>12</v>
      </c>
      <c r="BT143" s="194" t="s">
        <v>139</v>
      </c>
      <c r="BU143" s="194"/>
      <c r="BV143" s="194">
        <v>12</v>
      </c>
      <c r="BW143" s="194" t="s">
        <v>140</v>
      </c>
      <c r="BX143" s="194" t="s">
        <v>139</v>
      </c>
      <c r="BY143" s="194"/>
      <c r="BZ143" s="194"/>
      <c r="CA143" s="215">
        <v>46080</v>
      </c>
      <c r="CB143" s="220"/>
      <c r="CC143" s="225">
        <v>23129</v>
      </c>
      <c r="CD143" s="221" t="s">
        <v>141</v>
      </c>
      <c r="CE143" s="222">
        <v>46085</v>
      </c>
      <c r="CF143" s="221"/>
    </row>
    <row r="144" spans="1:84" s="223" customFormat="1" ht="14.4" customHeight="1" x14ac:dyDescent="0.3">
      <c r="A144" s="204"/>
      <c r="B144" s="224" t="s">
        <v>6210</v>
      </c>
      <c r="C144" s="211" t="s">
        <v>6211</v>
      </c>
      <c r="D144" s="194">
        <v>2</v>
      </c>
      <c r="E144" s="194">
        <v>2026</v>
      </c>
      <c r="F144" s="194" t="s">
        <v>134</v>
      </c>
      <c r="G144" s="194">
        <v>1013661467</v>
      </c>
      <c r="H144" s="212" t="s">
        <v>6212</v>
      </c>
      <c r="I144" s="213" t="s">
        <v>164</v>
      </c>
      <c r="J144" s="214" t="s">
        <v>163</v>
      </c>
      <c r="K144" s="215">
        <v>46041</v>
      </c>
      <c r="L144" s="215">
        <v>46041</v>
      </c>
      <c r="M144" s="194" t="s">
        <v>137</v>
      </c>
      <c r="N144" s="215">
        <v>46042</v>
      </c>
      <c r="O144" s="194" t="s">
        <v>6213</v>
      </c>
      <c r="P144" s="220">
        <v>36626</v>
      </c>
      <c r="Q144" s="215">
        <v>46042</v>
      </c>
      <c r="R144" s="220">
        <v>13326</v>
      </c>
      <c r="S144" s="215">
        <v>46029</v>
      </c>
      <c r="T144" s="215">
        <v>46042</v>
      </c>
      <c r="U144" s="215">
        <v>46284</v>
      </c>
      <c r="V144" s="215" t="s">
        <v>5632</v>
      </c>
      <c r="W144" s="215" t="s">
        <v>5628</v>
      </c>
      <c r="X144" s="216" t="s">
        <v>138</v>
      </c>
      <c r="Y144" s="217">
        <v>41663088</v>
      </c>
      <c r="Z144" s="218" t="s">
        <v>5858</v>
      </c>
      <c r="AA144" s="218">
        <v>41663088</v>
      </c>
      <c r="AB144" s="218" t="s">
        <v>5858</v>
      </c>
      <c r="AC144" s="219">
        <v>1</v>
      </c>
      <c r="AD144" s="219">
        <v>30</v>
      </c>
      <c r="AE144" s="219">
        <v>2</v>
      </c>
      <c r="AF144" s="219">
        <v>2026</v>
      </c>
      <c r="AG144" s="218">
        <v>5207886</v>
      </c>
      <c r="AH144" s="218">
        <v>5207886</v>
      </c>
      <c r="AI144" s="194"/>
      <c r="AJ144" s="192">
        <v>4603313</v>
      </c>
      <c r="AK144" s="193" t="s">
        <v>5859</v>
      </c>
      <c r="AL144" s="193" t="s">
        <v>5859</v>
      </c>
      <c r="AM144" s="193" t="s">
        <v>5859</v>
      </c>
      <c r="AN144" s="193" t="s">
        <v>5859</v>
      </c>
      <c r="AO144" s="193">
        <v>4603312.93</v>
      </c>
      <c r="AP144" s="193">
        <v>1150828.23</v>
      </c>
      <c r="AQ144" s="193">
        <v>514036611</v>
      </c>
      <c r="AR144" s="193">
        <v>3452484.7</v>
      </c>
      <c r="AS144" s="193">
        <v>1150828.23</v>
      </c>
      <c r="AT144" s="193">
        <v>65.92</v>
      </c>
      <c r="AU144" s="193" t="s">
        <v>5859</v>
      </c>
      <c r="AV144" s="193">
        <v>39864.69</v>
      </c>
      <c r="AW144" s="193" t="s">
        <v>5859</v>
      </c>
      <c r="AX144" s="193">
        <v>5168021</v>
      </c>
      <c r="AY144" s="194" t="s">
        <v>139</v>
      </c>
      <c r="AZ144" s="194" t="s">
        <v>5686</v>
      </c>
      <c r="BA144" s="194">
        <v>1</v>
      </c>
      <c r="BB144" s="194" t="s">
        <v>139</v>
      </c>
      <c r="BC144" s="194"/>
      <c r="BD144" s="194"/>
      <c r="BE144" s="194"/>
      <c r="BF144" s="195">
        <v>2083154</v>
      </c>
      <c r="BG144" s="195">
        <v>260394</v>
      </c>
      <c r="BH144" s="195">
        <v>333305</v>
      </c>
      <c r="BI144" s="195">
        <v>10874</v>
      </c>
      <c r="BJ144" s="195" t="s">
        <v>5859</v>
      </c>
      <c r="BK144" s="195">
        <v>604573</v>
      </c>
      <c r="BL144" s="194" t="s">
        <v>139</v>
      </c>
      <c r="BM144" s="194" t="s">
        <v>139</v>
      </c>
      <c r="BN144" s="194" t="s">
        <v>139</v>
      </c>
      <c r="BO144" s="194" t="s">
        <v>139</v>
      </c>
      <c r="BP144" s="194">
        <v>71121</v>
      </c>
      <c r="BQ144" s="194" t="s">
        <v>139</v>
      </c>
      <c r="BR144" s="194"/>
      <c r="BS144" s="194">
        <v>12</v>
      </c>
      <c r="BT144" s="194" t="s">
        <v>139</v>
      </c>
      <c r="BU144" s="194"/>
      <c r="BV144" s="194">
        <v>12</v>
      </c>
      <c r="BW144" s="194" t="s">
        <v>140</v>
      </c>
      <c r="BX144" s="194" t="s">
        <v>139</v>
      </c>
      <c r="BY144" s="194"/>
      <c r="BZ144" s="194"/>
      <c r="CA144" s="215">
        <v>46080</v>
      </c>
      <c r="CB144" s="220"/>
      <c r="CC144" s="225">
        <v>22837</v>
      </c>
      <c r="CD144" s="221" t="s">
        <v>141</v>
      </c>
      <c r="CE144" s="222">
        <v>46083</v>
      </c>
      <c r="CF144" s="221"/>
    </row>
    <row r="145" spans="1:84" s="223" customFormat="1" ht="14.4" customHeight="1" x14ac:dyDescent="0.3">
      <c r="A145" s="204"/>
      <c r="B145" s="224" t="s">
        <v>5795</v>
      </c>
      <c r="C145" s="211" t="s">
        <v>6214</v>
      </c>
      <c r="D145" s="194">
        <v>2</v>
      </c>
      <c r="E145" s="194">
        <v>2026</v>
      </c>
      <c r="F145" s="194" t="s">
        <v>134</v>
      </c>
      <c r="G145" s="194">
        <v>1010211668</v>
      </c>
      <c r="H145" s="212" t="s">
        <v>1566</v>
      </c>
      <c r="I145" s="213" t="s">
        <v>5622</v>
      </c>
      <c r="J145" s="214" t="s">
        <v>191</v>
      </c>
      <c r="K145" s="215">
        <v>46041</v>
      </c>
      <c r="L145" s="215">
        <v>46042</v>
      </c>
      <c r="M145" s="194" t="s">
        <v>137</v>
      </c>
      <c r="N145" s="215">
        <v>46042</v>
      </c>
      <c r="O145" s="194">
        <v>4434457</v>
      </c>
      <c r="P145" s="220">
        <v>37026</v>
      </c>
      <c r="Q145" s="215">
        <v>46042</v>
      </c>
      <c r="R145" s="220">
        <v>32326</v>
      </c>
      <c r="S145" s="215">
        <v>46030</v>
      </c>
      <c r="T145" s="215">
        <v>46042</v>
      </c>
      <c r="U145" s="215">
        <v>46284</v>
      </c>
      <c r="V145" s="215" t="s">
        <v>5632</v>
      </c>
      <c r="W145" s="215" t="s">
        <v>5628</v>
      </c>
      <c r="X145" s="216"/>
      <c r="Y145" s="217">
        <v>36946512</v>
      </c>
      <c r="Z145" s="218" t="s">
        <v>5858</v>
      </c>
      <c r="AA145" s="218">
        <v>36946512</v>
      </c>
      <c r="AB145" s="218" t="s">
        <v>5858</v>
      </c>
      <c r="AC145" s="219">
        <v>1</v>
      </c>
      <c r="AD145" s="219">
        <v>30</v>
      </c>
      <c r="AE145" s="219">
        <v>2</v>
      </c>
      <c r="AF145" s="219">
        <v>2026</v>
      </c>
      <c r="AG145" s="218">
        <v>4618314</v>
      </c>
      <c r="AH145" s="218">
        <v>4618314</v>
      </c>
      <c r="AI145" s="194"/>
      <c r="AJ145" s="192">
        <v>4082183</v>
      </c>
      <c r="AK145" s="193" t="s">
        <v>5859</v>
      </c>
      <c r="AL145" s="193" t="s">
        <v>5859</v>
      </c>
      <c r="AM145" s="193" t="s">
        <v>5859</v>
      </c>
      <c r="AN145" s="193" t="s">
        <v>5859</v>
      </c>
      <c r="AO145" s="193">
        <v>4082183.16</v>
      </c>
      <c r="AP145" s="193">
        <v>1020545.79</v>
      </c>
      <c r="AQ145" s="193">
        <v>455843787</v>
      </c>
      <c r="AR145" s="193">
        <v>3061637.37</v>
      </c>
      <c r="AS145" s="193">
        <v>1020545.79</v>
      </c>
      <c r="AT145" s="193">
        <v>58.46</v>
      </c>
      <c r="AU145" s="193" t="s">
        <v>5859</v>
      </c>
      <c r="AV145" s="193">
        <v>39433.89</v>
      </c>
      <c r="AW145" s="193" t="s">
        <v>5859</v>
      </c>
      <c r="AX145" s="193">
        <v>4578880</v>
      </c>
      <c r="AY145" s="194" t="s">
        <v>139</v>
      </c>
      <c r="AZ145" s="194" t="s">
        <v>139</v>
      </c>
      <c r="BA145" s="194">
        <v>1</v>
      </c>
      <c r="BB145" s="194" t="s">
        <v>139</v>
      </c>
      <c r="BC145" s="194"/>
      <c r="BD145" s="194"/>
      <c r="BE145" s="194"/>
      <c r="BF145" s="195">
        <v>1847326</v>
      </c>
      <c r="BG145" s="195">
        <v>230916</v>
      </c>
      <c r="BH145" s="195">
        <v>295572</v>
      </c>
      <c r="BI145" s="195">
        <v>9643</v>
      </c>
      <c r="BJ145" s="195" t="s">
        <v>5859</v>
      </c>
      <c r="BK145" s="195">
        <v>536131</v>
      </c>
      <c r="BL145" s="194" t="s">
        <v>139</v>
      </c>
      <c r="BM145" s="194" t="s">
        <v>139</v>
      </c>
      <c r="BN145" s="194" t="s">
        <v>139</v>
      </c>
      <c r="BO145" s="194" t="s">
        <v>139</v>
      </c>
      <c r="BP145" s="194">
        <v>8299</v>
      </c>
      <c r="BQ145" s="194" t="s">
        <v>139</v>
      </c>
      <c r="BR145" s="194"/>
      <c r="BS145" s="194">
        <v>12</v>
      </c>
      <c r="BT145" s="194" t="s">
        <v>139</v>
      </c>
      <c r="BU145" s="194"/>
      <c r="BV145" s="194">
        <v>12</v>
      </c>
      <c r="BW145" s="194" t="s">
        <v>140</v>
      </c>
      <c r="BX145" s="194" t="s">
        <v>139</v>
      </c>
      <c r="BY145" s="194"/>
      <c r="BZ145" s="194"/>
      <c r="CA145" s="215">
        <v>46098</v>
      </c>
      <c r="CB145" s="220"/>
      <c r="CC145" s="225">
        <v>29686</v>
      </c>
      <c r="CD145" s="221" t="s">
        <v>141</v>
      </c>
      <c r="CE145" s="222">
        <v>46101</v>
      </c>
      <c r="CF145" s="221"/>
    </row>
    <row r="146" spans="1:84" s="223" customFormat="1" ht="14.4" customHeight="1" x14ac:dyDescent="0.3">
      <c r="A146" s="204"/>
      <c r="B146" s="224" t="s">
        <v>5670</v>
      </c>
      <c r="C146" s="211" t="s">
        <v>6215</v>
      </c>
      <c r="D146" s="194">
        <v>2</v>
      </c>
      <c r="E146" s="194">
        <v>2026</v>
      </c>
      <c r="F146" s="194" t="s">
        <v>134</v>
      </c>
      <c r="G146" s="194">
        <v>1022977381</v>
      </c>
      <c r="H146" s="212" t="s">
        <v>2955</v>
      </c>
      <c r="I146" s="213" t="s">
        <v>164</v>
      </c>
      <c r="J146" s="214" t="s">
        <v>163</v>
      </c>
      <c r="K146" s="215">
        <v>46030</v>
      </c>
      <c r="L146" s="215">
        <v>46030</v>
      </c>
      <c r="M146" s="194" t="s">
        <v>137</v>
      </c>
      <c r="N146" s="215">
        <v>46030</v>
      </c>
      <c r="O146" s="194" t="s">
        <v>5672</v>
      </c>
      <c r="P146" s="220">
        <v>6326</v>
      </c>
      <c r="Q146" s="215">
        <v>46030</v>
      </c>
      <c r="R146" s="220">
        <v>11326</v>
      </c>
      <c r="S146" s="215">
        <v>46028</v>
      </c>
      <c r="T146" s="215">
        <v>46030</v>
      </c>
      <c r="U146" s="215">
        <v>46272</v>
      </c>
      <c r="V146" s="215" t="s">
        <v>5632</v>
      </c>
      <c r="W146" s="215" t="s">
        <v>5628</v>
      </c>
      <c r="X146" s="216" t="s">
        <v>138</v>
      </c>
      <c r="Y146" s="217">
        <v>19477712</v>
      </c>
      <c r="Z146" s="218" t="s">
        <v>5858</v>
      </c>
      <c r="AA146" s="218">
        <v>19477712</v>
      </c>
      <c r="AB146" s="218" t="s">
        <v>5858</v>
      </c>
      <c r="AC146" s="219">
        <v>1</v>
      </c>
      <c r="AD146" s="219">
        <v>30</v>
      </c>
      <c r="AE146" s="219">
        <v>2</v>
      </c>
      <c r="AF146" s="219">
        <v>2026</v>
      </c>
      <c r="AG146" s="218">
        <v>2434714</v>
      </c>
      <c r="AH146" s="218">
        <v>2434714</v>
      </c>
      <c r="AI146" s="194"/>
      <c r="AJ146" s="192">
        <v>2434714</v>
      </c>
      <c r="AK146" s="193" t="s">
        <v>5859</v>
      </c>
      <c r="AL146" s="193" t="s">
        <v>5859</v>
      </c>
      <c r="AM146" s="193" t="s">
        <v>5859</v>
      </c>
      <c r="AN146" s="193" t="s">
        <v>5859</v>
      </c>
      <c r="AO146" s="193">
        <v>2434714</v>
      </c>
      <c r="AP146" s="193">
        <v>608678.5</v>
      </c>
      <c r="AQ146" s="193">
        <v>271876397</v>
      </c>
      <c r="AR146" s="193">
        <v>1826035.5</v>
      </c>
      <c r="AS146" s="193">
        <v>608678.5</v>
      </c>
      <c r="AT146" s="193">
        <v>34.869999999999997</v>
      </c>
      <c r="AU146" s="193" t="s">
        <v>5859</v>
      </c>
      <c r="AV146" s="193">
        <v>23519.34</v>
      </c>
      <c r="AW146" s="193" t="s">
        <v>5859</v>
      </c>
      <c r="AX146" s="193">
        <v>2411195</v>
      </c>
      <c r="AY146" s="194" t="s">
        <v>139</v>
      </c>
      <c r="AZ146" s="194" t="s">
        <v>143</v>
      </c>
      <c r="BA146" s="194">
        <v>1</v>
      </c>
      <c r="BB146" s="194" t="s">
        <v>143</v>
      </c>
      <c r="BC146" s="194"/>
      <c r="BD146" s="194"/>
      <c r="BE146" s="194"/>
      <c r="BF146" s="195"/>
      <c r="BG146" s="195" t="s">
        <v>5866</v>
      </c>
      <c r="BH146" s="195" t="s">
        <v>5859</v>
      </c>
      <c r="BI146" s="195" t="s">
        <v>5859</v>
      </c>
      <c r="BJ146" s="195" t="s">
        <v>5859</v>
      </c>
      <c r="BK146" s="195" t="s">
        <v>5859</v>
      </c>
      <c r="BL146" s="194" t="s">
        <v>139</v>
      </c>
      <c r="BM146" s="194" t="s">
        <v>139</v>
      </c>
      <c r="BN146" s="194" t="s">
        <v>139</v>
      </c>
      <c r="BO146" s="194" t="s">
        <v>139</v>
      </c>
      <c r="BP146" s="194">
        <v>8211</v>
      </c>
      <c r="BQ146" s="194" t="s">
        <v>139</v>
      </c>
      <c r="BR146" s="194"/>
      <c r="BS146" s="194">
        <v>12</v>
      </c>
      <c r="BT146" s="194" t="s">
        <v>139</v>
      </c>
      <c r="BU146" s="194"/>
      <c r="BV146" s="194">
        <v>12</v>
      </c>
      <c r="BW146" s="194" t="s">
        <v>140</v>
      </c>
      <c r="BX146" s="194" t="s">
        <v>139</v>
      </c>
      <c r="BY146" s="194"/>
      <c r="BZ146" s="194"/>
      <c r="CA146" s="215">
        <v>46080</v>
      </c>
      <c r="CB146" s="220"/>
      <c r="CC146" s="225">
        <v>22893</v>
      </c>
      <c r="CD146" s="221" t="s">
        <v>141</v>
      </c>
      <c r="CE146" s="222">
        <v>46083</v>
      </c>
      <c r="CF146" s="221"/>
    </row>
    <row r="147" spans="1:84" s="223" customFormat="1" ht="14.4" customHeight="1" x14ac:dyDescent="0.3">
      <c r="A147" s="204"/>
      <c r="B147" s="224" t="s">
        <v>6216</v>
      </c>
      <c r="C147" s="211" t="s">
        <v>6217</v>
      </c>
      <c r="D147" s="194">
        <v>2</v>
      </c>
      <c r="E147" s="194">
        <v>2026</v>
      </c>
      <c r="F147" s="194" t="s">
        <v>134</v>
      </c>
      <c r="G147" s="194">
        <v>1016073743</v>
      </c>
      <c r="H147" s="212" t="s">
        <v>2809</v>
      </c>
      <c r="I147" s="213" t="s">
        <v>5637</v>
      </c>
      <c r="J147" s="214" t="s">
        <v>189</v>
      </c>
      <c r="K147" s="215">
        <v>46041</v>
      </c>
      <c r="L147" s="215">
        <v>46042</v>
      </c>
      <c r="M147" s="194" t="s">
        <v>137</v>
      </c>
      <c r="N147" s="215">
        <v>46041</v>
      </c>
      <c r="O147" s="194" t="s">
        <v>6218</v>
      </c>
      <c r="P147" s="220">
        <v>39026</v>
      </c>
      <c r="Q147" s="215">
        <v>46043</v>
      </c>
      <c r="R147" s="220">
        <v>63226</v>
      </c>
      <c r="S147" s="215">
        <v>46035</v>
      </c>
      <c r="T147" s="215">
        <v>46043</v>
      </c>
      <c r="U147" s="215">
        <v>46285</v>
      </c>
      <c r="V147" s="215" t="s">
        <v>5632</v>
      </c>
      <c r="W147" s="215" t="s">
        <v>5628</v>
      </c>
      <c r="X147" s="216" t="s">
        <v>138</v>
      </c>
      <c r="Y147" s="217">
        <v>36946512</v>
      </c>
      <c r="Z147" s="218" t="s">
        <v>5858</v>
      </c>
      <c r="AA147" s="218">
        <v>36946512</v>
      </c>
      <c r="AB147" s="218" t="s">
        <v>5858</v>
      </c>
      <c r="AC147" s="219">
        <v>1</v>
      </c>
      <c r="AD147" s="219">
        <v>30</v>
      </c>
      <c r="AE147" s="219">
        <v>2</v>
      </c>
      <c r="AF147" s="219">
        <v>2026</v>
      </c>
      <c r="AG147" s="218">
        <v>4618314</v>
      </c>
      <c r="AH147" s="218">
        <v>4618314</v>
      </c>
      <c r="AI147" s="194"/>
      <c r="AJ147" s="192">
        <v>4618314</v>
      </c>
      <c r="AK147" s="193" t="s">
        <v>5859</v>
      </c>
      <c r="AL147" s="193" t="s">
        <v>5859</v>
      </c>
      <c r="AM147" s="193" t="s">
        <v>5859</v>
      </c>
      <c r="AN147" s="193" t="s">
        <v>5859</v>
      </c>
      <c r="AO147" s="193">
        <v>4618314</v>
      </c>
      <c r="AP147" s="193">
        <v>1154578.5</v>
      </c>
      <c r="AQ147" s="193">
        <v>515711730</v>
      </c>
      <c r="AR147" s="193">
        <v>3463735.5</v>
      </c>
      <c r="AS147" s="193">
        <v>1154578.5</v>
      </c>
      <c r="AT147" s="193">
        <v>66.13</v>
      </c>
      <c r="AU147" s="193" t="s">
        <v>5859</v>
      </c>
      <c r="AV147" s="193">
        <v>39994.6</v>
      </c>
      <c r="AW147" s="193" t="s">
        <v>5859</v>
      </c>
      <c r="AX147" s="193">
        <v>4578319</v>
      </c>
      <c r="AY147" s="194" t="s">
        <v>139</v>
      </c>
      <c r="AZ147" s="194" t="s">
        <v>143</v>
      </c>
      <c r="BA147" s="194">
        <v>1</v>
      </c>
      <c r="BB147" s="194" t="s">
        <v>143</v>
      </c>
      <c r="BC147" s="194"/>
      <c r="BD147" s="194"/>
      <c r="BE147" s="194"/>
      <c r="BF147" s="195"/>
      <c r="BG147" s="195" t="s">
        <v>5866</v>
      </c>
      <c r="BH147" s="195" t="s">
        <v>5859</v>
      </c>
      <c r="BI147" s="195" t="s">
        <v>5859</v>
      </c>
      <c r="BJ147" s="195" t="s">
        <v>5859</v>
      </c>
      <c r="BK147" s="195" t="s">
        <v>5859</v>
      </c>
      <c r="BL147" s="194" t="s">
        <v>139</v>
      </c>
      <c r="BM147" s="194" t="s">
        <v>139</v>
      </c>
      <c r="BN147" s="194" t="s">
        <v>139</v>
      </c>
      <c r="BO147" s="194" t="s">
        <v>139</v>
      </c>
      <c r="BP147" s="194">
        <v>69101</v>
      </c>
      <c r="BQ147" s="194" t="s">
        <v>139</v>
      </c>
      <c r="BR147" s="194"/>
      <c r="BS147" s="194">
        <v>12</v>
      </c>
      <c r="BT147" s="194" t="s">
        <v>139</v>
      </c>
      <c r="BU147" s="194"/>
      <c r="BV147" s="194">
        <v>12</v>
      </c>
      <c r="BW147" s="194" t="s">
        <v>140</v>
      </c>
      <c r="BX147" s="194" t="s">
        <v>139</v>
      </c>
      <c r="BY147" s="194"/>
      <c r="BZ147" s="194"/>
      <c r="CA147" s="215">
        <v>46085</v>
      </c>
      <c r="CB147" s="220"/>
      <c r="CC147" s="225">
        <v>25085</v>
      </c>
      <c r="CD147" s="221" t="s">
        <v>141</v>
      </c>
      <c r="CE147" s="222">
        <v>46092</v>
      </c>
      <c r="CF147" s="221"/>
    </row>
    <row r="148" spans="1:84" s="223" customFormat="1" ht="14.4" customHeight="1" x14ac:dyDescent="0.3">
      <c r="A148" s="204"/>
      <c r="B148" s="224" t="s">
        <v>5815</v>
      </c>
      <c r="C148" s="211" t="s">
        <v>6219</v>
      </c>
      <c r="D148" s="194">
        <v>2</v>
      </c>
      <c r="E148" s="194">
        <v>2026</v>
      </c>
      <c r="F148" s="194" t="s">
        <v>134</v>
      </c>
      <c r="G148" s="194">
        <v>52265119</v>
      </c>
      <c r="H148" s="212" t="s">
        <v>2861</v>
      </c>
      <c r="I148" s="213" t="s">
        <v>5637</v>
      </c>
      <c r="J148" s="214" t="s">
        <v>168</v>
      </c>
      <c r="K148" s="215">
        <v>46041</v>
      </c>
      <c r="L148" s="215">
        <v>46043</v>
      </c>
      <c r="M148" s="194" t="s">
        <v>137</v>
      </c>
      <c r="N148" s="215">
        <v>46042</v>
      </c>
      <c r="O148" s="194" t="s">
        <v>5816</v>
      </c>
      <c r="P148" s="220">
        <v>43026</v>
      </c>
      <c r="Q148" s="215">
        <v>46043</v>
      </c>
      <c r="R148" s="220">
        <v>63326</v>
      </c>
      <c r="S148" s="215">
        <v>46035</v>
      </c>
      <c r="T148" s="215">
        <v>46043</v>
      </c>
      <c r="U148" s="215">
        <v>46285</v>
      </c>
      <c r="V148" s="215" t="s">
        <v>5632</v>
      </c>
      <c r="W148" s="215" t="s">
        <v>5628</v>
      </c>
      <c r="X148" s="216" t="s">
        <v>138</v>
      </c>
      <c r="Y148" s="217">
        <v>36946512</v>
      </c>
      <c r="Z148" s="218" t="s">
        <v>5858</v>
      </c>
      <c r="AA148" s="218">
        <v>36946512</v>
      </c>
      <c r="AB148" s="218" t="s">
        <v>5858</v>
      </c>
      <c r="AC148" s="219">
        <v>1</v>
      </c>
      <c r="AD148" s="219">
        <v>30</v>
      </c>
      <c r="AE148" s="219">
        <v>2</v>
      </c>
      <c r="AF148" s="219">
        <v>2026</v>
      </c>
      <c r="AG148" s="218">
        <v>4618314</v>
      </c>
      <c r="AH148" s="218">
        <v>4618314</v>
      </c>
      <c r="AI148" s="194"/>
      <c r="AJ148" s="192">
        <v>4082183</v>
      </c>
      <c r="AK148" s="193" t="s">
        <v>5859</v>
      </c>
      <c r="AL148" s="193" t="s">
        <v>5859</v>
      </c>
      <c r="AM148" s="193" t="s">
        <v>5859</v>
      </c>
      <c r="AN148" s="193" t="s">
        <v>5859</v>
      </c>
      <c r="AO148" s="193">
        <v>4082183.16</v>
      </c>
      <c r="AP148" s="193">
        <v>1020545.79</v>
      </c>
      <c r="AQ148" s="193">
        <v>455843787</v>
      </c>
      <c r="AR148" s="193">
        <v>3061637.37</v>
      </c>
      <c r="AS148" s="193">
        <v>1020545.79</v>
      </c>
      <c r="AT148" s="193">
        <v>58.46</v>
      </c>
      <c r="AU148" s="193" t="s">
        <v>5859</v>
      </c>
      <c r="AV148" s="193">
        <v>35351.71</v>
      </c>
      <c r="AW148" s="193" t="s">
        <v>5859</v>
      </c>
      <c r="AX148" s="193">
        <v>4582962</v>
      </c>
      <c r="AY148" s="194" t="s">
        <v>139</v>
      </c>
      <c r="AZ148" s="194" t="s">
        <v>139</v>
      </c>
      <c r="BA148" s="194">
        <v>1</v>
      </c>
      <c r="BB148" s="194" t="s">
        <v>139</v>
      </c>
      <c r="BC148" s="194"/>
      <c r="BD148" s="194"/>
      <c r="BE148" s="194"/>
      <c r="BF148" s="195">
        <v>1847326</v>
      </c>
      <c r="BG148" s="195">
        <v>230916</v>
      </c>
      <c r="BH148" s="195">
        <v>295572</v>
      </c>
      <c r="BI148" s="195">
        <v>9643</v>
      </c>
      <c r="BJ148" s="195" t="s">
        <v>5859</v>
      </c>
      <c r="BK148" s="195">
        <v>536131</v>
      </c>
      <c r="BL148" s="194" t="s">
        <v>139</v>
      </c>
      <c r="BM148" s="194" t="s">
        <v>139</v>
      </c>
      <c r="BN148" s="194" t="s">
        <v>139</v>
      </c>
      <c r="BO148" s="194" t="s">
        <v>139</v>
      </c>
      <c r="BP148" s="194">
        <v>69101</v>
      </c>
      <c r="BQ148" s="194" t="s">
        <v>139</v>
      </c>
      <c r="BR148" s="194"/>
      <c r="BS148" s="194">
        <v>12</v>
      </c>
      <c r="BT148" s="194" t="s">
        <v>139</v>
      </c>
      <c r="BU148" s="194"/>
      <c r="BV148" s="194">
        <v>12</v>
      </c>
      <c r="BW148" s="194" t="s">
        <v>140</v>
      </c>
      <c r="BX148" s="194" t="s">
        <v>139</v>
      </c>
      <c r="BY148" s="194"/>
      <c r="BZ148" s="194"/>
      <c r="CA148" s="215">
        <v>46084</v>
      </c>
      <c r="CB148" s="220"/>
      <c r="CC148" s="225">
        <v>24418</v>
      </c>
      <c r="CD148" s="221" t="s">
        <v>141</v>
      </c>
      <c r="CE148" s="222">
        <v>46092</v>
      </c>
      <c r="CF148" s="221"/>
    </row>
    <row r="149" spans="1:84" s="223" customFormat="1" ht="14.4" customHeight="1" x14ac:dyDescent="0.3">
      <c r="A149" s="204"/>
      <c r="B149" s="224" t="s">
        <v>6220</v>
      </c>
      <c r="C149" s="211" t="s">
        <v>6221</v>
      </c>
      <c r="D149" s="194">
        <v>1</v>
      </c>
      <c r="E149" s="194">
        <v>2026</v>
      </c>
      <c r="F149" s="194" t="s">
        <v>134</v>
      </c>
      <c r="G149" s="194">
        <v>1049647329</v>
      </c>
      <c r="H149" s="212" t="s">
        <v>6222</v>
      </c>
      <c r="I149" s="213" t="s">
        <v>255</v>
      </c>
      <c r="J149" s="214" t="s">
        <v>191</v>
      </c>
      <c r="K149" s="215">
        <v>46041</v>
      </c>
      <c r="L149" s="215">
        <v>46042</v>
      </c>
      <c r="M149" s="194" t="s">
        <v>137</v>
      </c>
      <c r="N149" s="215">
        <v>46042</v>
      </c>
      <c r="O149" s="194" t="s">
        <v>6223</v>
      </c>
      <c r="P149" s="220">
        <v>37126</v>
      </c>
      <c r="Q149" s="215">
        <v>46042</v>
      </c>
      <c r="R149" s="220">
        <v>64526</v>
      </c>
      <c r="S149" s="215">
        <v>46037</v>
      </c>
      <c r="T149" s="215">
        <v>46042</v>
      </c>
      <c r="U149" s="215">
        <v>46284</v>
      </c>
      <c r="V149" s="215" t="s">
        <v>5632</v>
      </c>
      <c r="W149" s="215" t="s">
        <v>5628</v>
      </c>
      <c r="X149" s="216"/>
      <c r="Y149" s="217">
        <v>36946512</v>
      </c>
      <c r="Z149" s="218" t="s">
        <v>5858</v>
      </c>
      <c r="AA149" s="218">
        <v>36946512</v>
      </c>
      <c r="AB149" s="218">
        <v>1693382</v>
      </c>
      <c r="AC149" s="219">
        <v>20</v>
      </c>
      <c r="AD149" s="219">
        <v>30</v>
      </c>
      <c r="AE149" s="219">
        <v>1</v>
      </c>
      <c r="AF149" s="219">
        <v>2026</v>
      </c>
      <c r="AG149" s="218">
        <v>4618314</v>
      </c>
      <c r="AH149" s="218">
        <v>1693382</v>
      </c>
      <c r="AI149" s="194"/>
      <c r="AJ149" s="192">
        <v>1380153</v>
      </c>
      <c r="AK149" s="193" t="s">
        <v>5859</v>
      </c>
      <c r="AL149" s="193" t="s">
        <v>5859</v>
      </c>
      <c r="AM149" s="193" t="s">
        <v>5859</v>
      </c>
      <c r="AN149" s="193" t="s">
        <v>5859</v>
      </c>
      <c r="AO149" s="193">
        <v>1380153.16</v>
      </c>
      <c r="AP149" s="193">
        <v>345038.29</v>
      </c>
      <c r="AQ149" s="193">
        <v>154117103</v>
      </c>
      <c r="AR149" s="193">
        <v>1035114.87</v>
      </c>
      <c r="AS149" s="193">
        <v>345038.29</v>
      </c>
      <c r="AT149" s="193">
        <v>19.760000000000002</v>
      </c>
      <c r="AU149" s="193" t="s">
        <v>5859</v>
      </c>
      <c r="AV149" s="193">
        <v>11952.13</v>
      </c>
      <c r="AW149" s="193" t="s">
        <v>5859</v>
      </c>
      <c r="AX149" s="193">
        <v>1681430</v>
      </c>
      <c r="AY149" s="194" t="s">
        <v>139</v>
      </c>
      <c r="AZ149" s="194" t="s">
        <v>139</v>
      </c>
      <c r="BA149" s="194">
        <v>1</v>
      </c>
      <c r="BB149" s="194" t="s">
        <v>143</v>
      </c>
      <c r="BC149" s="194"/>
      <c r="BD149" s="194">
        <v>1079280</v>
      </c>
      <c r="BE149" s="194"/>
      <c r="BF149" s="195">
        <v>1079280</v>
      </c>
      <c r="BG149" s="195">
        <v>134910</v>
      </c>
      <c r="BH149" s="195">
        <v>172685</v>
      </c>
      <c r="BI149" s="195">
        <v>5634</v>
      </c>
      <c r="BJ149" s="195" t="s">
        <v>5859</v>
      </c>
      <c r="BK149" s="195">
        <v>313229</v>
      </c>
      <c r="BL149" s="194" t="s">
        <v>139</v>
      </c>
      <c r="BM149" s="194" t="s">
        <v>139</v>
      </c>
      <c r="BN149" s="194" t="s">
        <v>139</v>
      </c>
      <c r="BO149" s="194" t="s">
        <v>139</v>
      </c>
      <c r="BP149" s="194">
        <v>69101</v>
      </c>
      <c r="BQ149" s="194" t="s">
        <v>139</v>
      </c>
      <c r="BR149" s="194"/>
      <c r="BS149" s="194">
        <v>12</v>
      </c>
      <c r="BT149" s="194" t="s">
        <v>139</v>
      </c>
      <c r="BU149" s="194"/>
      <c r="BV149" s="194">
        <v>12</v>
      </c>
      <c r="BW149" s="194" t="s">
        <v>140</v>
      </c>
      <c r="BX149" s="194" t="s">
        <v>139</v>
      </c>
      <c r="BY149" s="194"/>
      <c r="BZ149" s="194"/>
      <c r="CA149" s="215">
        <v>46091</v>
      </c>
      <c r="CB149" s="220"/>
      <c r="CC149" s="225">
        <v>26829</v>
      </c>
      <c r="CD149" s="221" t="s">
        <v>141</v>
      </c>
      <c r="CE149" s="222">
        <v>46094</v>
      </c>
      <c r="CF149" s="221"/>
    </row>
    <row r="150" spans="1:84" s="223" customFormat="1" ht="14.4" customHeight="1" x14ac:dyDescent="0.3">
      <c r="A150" s="204"/>
      <c r="B150" s="224" t="s">
        <v>6220</v>
      </c>
      <c r="C150" s="211" t="s">
        <v>6224</v>
      </c>
      <c r="D150" s="194">
        <v>2</v>
      </c>
      <c r="E150" s="194">
        <v>2026</v>
      </c>
      <c r="F150" s="194" t="s">
        <v>134</v>
      </c>
      <c r="G150" s="194">
        <v>1049647329</v>
      </c>
      <c r="H150" s="212" t="s">
        <v>6222</v>
      </c>
      <c r="I150" s="213" t="s">
        <v>255</v>
      </c>
      <c r="J150" s="214" t="s">
        <v>191</v>
      </c>
      <c r="K150" s="215">
        <v>46041</v>
      </c>
      <c r="L150" s="215">
        <v>46042</v>
      </c>
      <c r="M150" s="194" t="s">
        <v>137</v>
      </c>
      <c r="N150" s="215">
        <v>46042</v>
      </c>
      <c r="O150" s="194" t="s">
        <v>6223</v>
      </c>
      <c r="P150" s="220">
        <v>37126</v>
      </c>
      <c r="Q150" s="215">
        <v>46042</v>
      </c>
      <c r="R150" s="220">
        <v>64526</v>
      </c>
      <c r="S150" s="215">
        <v>46037</v>
      </c>
      <c r="T150" s="215">
        <v>46042</v>
      </c>
      <c r="U150" s="215">
        <v>46284</v>
      </c>
      <c r="V150" s="215" t="s">
        <v>5632</v>
      </c>
      <c r="W150" s="215" t="s">
        <v>5628</v>
      </c>
      <c r="X150" s="216"/>
      <c r="Y150" s="217">
        <v>36946512</v>
      </c>
      <c r="Z150" s="218" t="s">
        <v>5858</v>
      </c>
      <c r="AA150" s="218">
        <v>36946512</v>
      </c>
      <c r="AB150" s="218" t="s">
        <v>5858</v>
      </c>
      <c r="AC150" s="219">
        <v>1</v>
      </c>
      <c r="AD150" s="219">
        <v>30</v>
      </c>
      <c r="AE150" s="219">
        <v>2</v>
      </c>
      <c r="AF150" s="219">
        <v>2026</v>
      </c>
      <c r="AG150" s="218">
        <v>4618314</v>
      </c>
      <c r="AH150" s="218">
        <v>4618314</v>
      </c>
      <c r="AI150" s="194"/>
      <c r="AJ150" s="192">
        <v>4082183</v>
      </c>
      <c r="AK150" s="193" t="s">
        <v>5859</v>
      </c>
      <c r="AL150" s="193" t="s">
        <v>5859</v>
      </c>
      <c r="AM150" s="193" t="s">
        <v>5859</v>
      </c>
      <c r="AN150" s="193" t="s">
        <v>5859</v>
      </c>
      <c r="AO150" s="193">
        <v>4082183.16</v>
      </c>
      <c r="AP150" s="193">
        <v>1020545.79</v>
      </c>
      <c r="AQ150" s="193">
        <v>455843787</v>
      </c>
      <c r="AR150" s="193">
        <v>3061637.37</v>
      </c>
      <c r="AS150" s="193">
        <v>1020545.79</v>
      </c>
      <c r="AT150" s="193">
        <v>58.46</v>
      </c>
      <c r="AU150" s="193" t="s">
        <v>5859</v>
      </c>
      <c r="AV150" s="193">
        <v>35351.71</v>
      </c>
      <c r="AW150" s="193" t="s">
        <v>5859</v>
      </c>
      <c r="AX150" s="193">
        <v>4582962</v>
      </c>
      <c r="AY150" s="194" t="s">
        <v>139</v>
      </c>
      <c r="AZ150" s="194" t="s">
        <v>139</v>
      </c>
      <c r="BA150" s="194">
        <v>1</v>
      </c>
      <c r="BB150" s="194" t="s">
        <v>139</v>
      </c>
      <c r="BC150" s="194"/>
      <c r="BD150" s="194"/>
      <c r="BE150" s="194"/>
      <c r="BF150" s="195">
        <v>1847326</v>
      </c>
      <c r="BG150" s="195">
        <v>230916</v>
      </c>
      <c r="BH150" s="195">
        <v>295572</v>
      </c>
      <c r="BI150" s="195">
        <v>9643</v>
      </c>
      <c r="BJ150" s="195" t="s">
        <v>5859</v>
      </c>
      <c r="BK150" s="195">
        <v>536131</v>
      </c>
      <c r="BL150" s="194" t="s">
        <v>139</v>
      </c>
      <c r="BM150" s="194" t="s">
        <v>139</v>
      </c>
      <c r="BN150" s="194" t="s">
        <v>139</v>
      </c>
      <c r="BO150" s="194" t="s">
        <v>139</v>
      </c>
      <c r="BP150" s="194">
        <v>69101</v>
      </c>
      <c r="BQ150" s="194" t="s">
        <v>139</v>
      </c>
      <c r="BR150" s="194"/>
      <c r="BS150" s="194">
        <v>12</v>
      </c>
      <c r="BT150" s="194" t="s">
        <v>139</v>
      </c>
      <c r="BU150" s="194"/>
      <c r="BV150" s="194">
        <v>12</v>
      </c>
      <c r="BW150" s="194" t="s">
        <v>140</v>
      </c>
      <c r="BX150" s="194" t="s">
        <v>139</v>
      </c>
      <c r="BY150" s="194"/>
      <c r="BZ150" s="194"/>
      <c r="CA150" s="215">
        <v>46091</v>
      </c>
      <c r="CB150" s="220"/>
      <c r="CC150" s="225">
        <v>26835</v>
      </c>
      <c r="CD150" s="221" t="s">
        <v>141</v>
      </c>
      <c r="CE150" s="222">
        <v>46094</v>
      </c>
      <c r="CF150" s="221"/>
    </row>
    <row r="151" spans="1:84" s="223" customFormat="1" ht="14.4" customHeight="1" x14ac:dyDescent="0.3">
      <c r="A151" s="204"/>
      <c r="B151" s="224" t="s">
        <v>6225</v>
      </c>
      <c r="C151" s="211" t="s">
        <v>6226</v>
      </c>
      <c r="D151" s="194">
        <v>2</v>
      </c>
      <c r="E151" s="194">
        <v>2026</v>
      </c>
      <c r="F151" s="194" t="s">
        <v>134</v>
      </c>
      <c r="G151" s="194">
        <v>51941894</v>
      </c>
      <c r="H151" s="212" t="s">
        <v>6227</v>
      </c>
      <c r="I151" s="213" t="s">
        <v>5860</v>
      </c>
      <c r="J151" s="214" t="s">
        <v>136</v>
      </c>
      <c r="K151" s="215">
        <v>46030</v>
      </c>
      <c r="L151" s="215">
        <v>46032</v>
      </c>
      <c r="M151" s="194" t="s">
        <v>137</v>
      </c>
      <c r="N151" s="215">
        <v>46030</v>
      </c>
      <c r="O151" s="194" t="s">
        <v>6228</v>
      </c>
      <c r="P151" s="220">
        <v>6826</v>
      </c>
      <c r="Q151" s="215">
        <v>46031</v>
      </c>
      <c r="R151" s="220">
        <v>7626</v>
      </c>
      <c r="S151" s="215">
        <v>46028</v>
      </c>
      <c r="T151" s="215">
        <v>46032</v>
      </c>
      <c r="U151" s="215">
        <v>46274</v>
      </c>
      <c r="V151" s="215" t="s">
        <v>5632</v>
      </c>
      <c r="W151" s="215" t="s">
        <v>5628</v>
      </c>
      <c r="X151" s="216"/>
      <c r="Y151" s="217">
        <v>87521984</v>
      </c>
      <c r="Z151" s="218" t="s">
        <v>5858</v>
      </c>
      <c r="AA151" s="218">
        <v>87521984</v>
      </c>
      <c r="AB151" s="218" t="s">
        <v>5858</v>
      </c>
      <c r="AC151" s="219">
        <v>1</v>
      </c>
      <c r="AD151" s="219">
        <v>30</v>
      </c>
      <c r="AE151" s="219">
        <v>2</v>
      </c>
      <c r="AF151" s="219">
        <v>2026</v>
      </c>
      <c r="AG151" s="218">
        <v>10940248</v>
      </c>
      <c r="AH151" s="218">
        <v>10940248</v>
      </c>
      <c r="AI151" s="194"/>
      <c r="AJ151" s="192">
        <v>9670216</v>
      </c>
      <c r="AK151" s="193" t="s">
        <v>5859</v>
      </c>
      <c r="AL151" s="193" t="s">
        <v>5859</v>
      </c>
      <c r="AM151" s="193" t="s">
        <v>5859</v>
      </c>
      <c r="AN151" s="193" t="s">
        <v>5859</v>
      </c>
      <c r="AO151" s="193">
        <v>9670216.4900000002</v>
      </c>
      <c r="AP151" s="193">
        <v>2417554.12</v>
      </c>
      <c r="AQ151" s="193">
        <v>1079840841</v>
      </c>
      <c r="AR151" s="193">
        <v>7252662.3700000001</v>
      </c>
      <c r="AS151" s="193">
        <v>2417554.12</v>
      </c>
      <c r="AT151" s="193">
        <v>138.47999999999999</v>
      </c>
      <c r="AU151" s="193">
        <v>432655</v>
      </c>
      <c r="AV151" s="193">
        <v>83744.070000000007</v>
      </c>
      <c r="AW151" s="193" t="s">
        <v>5859</v>
      </c>
      <c r="AX151" s="193">
        <v>10423849</v>
      </c>
      <c r="AY151" s="194" t="s">
        <v>139</v>
      </c>
      <c r="AZ151" s="194" t="s">
        <v>139</v>
      </c>
      <c r="BA151" s="194">
        <v>1</v>
      </c>
      <c r="BB151" s="194" t="s">
        <v>139</v>
      </c>
      <c r="BC151" s="194"/>
      <c r="BD151" s="194"/>
      <c r="BE151" s="194"/>
      <c r="BF151" s="195">
        <v>4376099</v>
      </c>
      <c r="BG151" s="195">
        <v>547012</v>
      </c>
      <c r="BH151" s="195">
        <v>700176</v>
      </c>
      <c r="BI151" s="195">
        <v>22843</v>
      </c>
      <c r="BJ151" s="195" t="s">
        <v>5859</v>
      </c>
      <c r="BK151" s="195">
        <v>1270032</v>
      </c>
      <c r="BL151" s="194" t="s">
        <v>139</v>
      </c>
      <c r="BM151" s="194" t="s">
        <v>139</v>
      </c>
      <c r="BN151" s="194" t="s">
        <v>139</v>
      </c>
      <c r="BO151" s="194" t="s">
        <v>139</v>
      </c>
      <c r="BP151" s="194">
        <v>69101</v>
      </c>
      <c r="BQ151" s="194" t="s">
        <v>139</v>
      </c>
      <c r="BR151" s="194"/>
      <c r="BS151" s="194">
        <v>12</v>
      </c>
      <c r="BT151" s="194" t="s">
        <v>139</v>
      </c>
      <c r="BU151" s="194"/>
      <c r="BV151" s="194">
        <v>12</v>
      </c>
      <c r="BW151" s="194" t="s">
        <v>140</v>
      </c>
      <c r="BX151" s="194" t="s">
        <v>139</v>
      </c>
      <c r="BY151" s="194"/>
      <c r="BZ151" s="194"/>
      <c r="CA151" s="215">
        <v>46093</v>
      </c>
      <c r="CB151" s="220"/>
      <c r="CC151" s="225">
        <v>27794</v>
      </c>
      <c r="CD151" s="221" t="s">
        <v>141</v>
      </c>
      <c r="CE151" s="222">
        <v>46098</v>
      </c>
      <c r="CF151" s="221"/>
    </row>
    <row r="152" spans="1:84" s="223" customFormat="1" ht="14.4" customHeight="1" x14ac:dyDescent="0.3">
      <c r="A152" s="204"/>
      <c r="B152" s="224" t="s">
        <v>6229</v>
      </c>
      <c r="C152" s="211" t="s">
        <v>6230</v>
      </c>
      <c r="D152" s="194">
        <v>2</v>
      </c>
      <c r="E152" s="194">
        <v>2026</v>
      </c>
      <c r="F152" s="194" t="s">
        <v>134</v>
      </c>
      <c r="G152" s="194">
        <v>1192774385</v>
      </c>
      <c r="H152" s="212" t="s">
        <v>6231</v>
      </c>
      <c r="I152" s="213" t="s">
        <v>160</v>
      </c>
      <c r="J152" s="214" t="s">
        <v>161</v>
      </c>
      <c r="K152" s="215">
        <v>46042</v>
      </c>
      <c r="L152" s="215">
        <v>46043</v>
      </c>
      <c r="M152" s="194" t="s">
        <v>137</v>
      </c>
      <c r="N152" s="215">
        <v>46044</v>
      </c>
      <c r="O152" s="194">
        <v>1846101033241</v>
      </c>
      <c r="P152" s="220">
        <v>41526</v>
      </c>
      <c r="Q152" s="215">
        <v>46043</v>
      </c>
      <c r="R152" s="220">
        <v>37126</v>
      </c>
      <c r="S152" s="215">
        <v>46030</v>
      </c>
      <c r="T152" s="215">
        <v>46044</v>
      </c>
      <c r="U152" s="215">
        <v>46260</v>
      </c>
      <c r="V152" s="215" t="s">
        <v>5629</v>
      </c>
      <c r="W152" s="215" t="s">
        <v>6232</v>
      </c>
      <c r="X152" s="216" t="s">
        <v>138</v>
      </c>
      <c r="Y152" s="217">
        <v>15408333</v>
      </c>
      <c r="Z152" s="218" t="s">
        <v>5858</v>
      </c>
      <c r="AA152" s="218">
        <v>15408333</v>
      </c>
      <c r="AB152" s="218" t="s">
        <v>5858</v>
      </c>
      <c r="AC152" s="219">
        <v>1</v>
      </c>
      <c r="AD152" s="219">
        <v>30</v>
      </c>
      <c r="AE152" s="219">
        <v>2</v>
      </c>
      <c r="AF152" s="219">
        <v>2026</v>
      </c>
      <c r="AG152" s="218">
        <v>2150000</v>
      </c>
      <c r="AH152" s="218">
        <v>2150000</v>
      </c>
      <c r="AI152" s="194"/>
      <c r="AJ152" s="192">
        <v>2150000</v>
      </c>
      <c r="AK152" s="193" t="s">
        <v>5859</v>
      </c>
      <c r="AL152" s="193" t="s">
        <v>5859</v>
      </c>
      <c r="AM152" s="193" t="s">
        <v>5859</v>
      </c>
      <c r="AN152" s="193" t="s">
        <v>5859</v>
      </c>
      <c r="AO152" s="193">
        <v>2150000</v>
      </c>
      <c r="AP152" s="193">
        <v>537500</v>
      </c>
      <c r="AQ152" s="193">
        <v>240083333</v>
      </c>
      <c r="AR152" s="193">
        <v>1612500</v>
      </c>
      <c r="AS152" s="193">
        <v>537500</v>
      </c>
      <c r="AT152" s="193">
        <v>30.79</v>
      </c>
      <c r="AU152" s="193" t="s">
        <v>5859</v>
      </c>
      <c r="AV152" s="193">
        <v>20769</v>
      </c>
      <c r="AW152" s="193" t="s">
        <v>5859</v>
      </c>
      <c r="AX152" s="193">
        <v>2129231</v>
      </c>
      <c r="AY152" s="194" t="s">
        <v>139</v>
      </c>
      <c r="AZ152" s="194" t="s">
        <v>143</v>
      </c>
      <c r="BA152" s="194">
        <v>1</v>
      </c>
      <c r="BB152" s="194" t="s">
        <v>143</v>
      </c>
      <c r="BC152" s="194"/>
      <c r="BD152" s="194"/>
      <c r="BE152" s="194"/>
      <c r="BF152" s="195"/>
      <c r="BG152" s="195" t="s">
        <v>5866</v>
      </c>
      <c r="BH152" s="195" t="s">
        <v>5859</v>
      </c>
      <c r="BI152" s="195" t="s">
        <v>5859</v>
      </c>
      <c r="BJ152" s="195" t="s">
        <v>5859</v>
      </c>
      <c r="BK152" s="195" t="s">
        <v>5859</v>
      </c>
      <c r="BL152" s="194" t="s">
        <v>139</v>
      </c>
      <c r="BM152" s="194" t="s">
        <v>139</v>
      </c>
      <c r="BN152" s="194" t="s">
        <v>139</v>
      </c>
      <c r="BO152" s="194" t="s">
        <v>139</v>
      </c>
      <c r="BP152" s="194">
        <v>6209</v>
      </c>
      <c r="BQ152" s="194" t="s">
        <v>139</v>
      </c>
      <c r="BR152" s="194"/>
      <c r="BS152" s="194">
        <v>12</v>
      </c>
      <c r="BT152" s="194" t="s">
        <v>139</v>
      </c>
      <c r="BU152" s="194"/>
      <c r="BV152" s="194">
        <v>12</v>
      </c>
      <c r="BW152" s="194" t="s">
        <v>140</v>
      </c>
      <c r="BX152" s="194" t="s">
        <v>139</v>
      </c>
      <c r="BY152" s="194"/>
      <c r="BZ152" s="194"/>
      <c r="CA152" s="215">
        <v>46080</v>
      </c>
      <c r="CB152" s="220"/>
      <c r="CC152" s="225">
        <v>23206</v>
      </c>
      <c r="CD152" s="221" t="s">
        <v>141</v>
      </c>
      <c r="CE152" s="222">
        <v>46085</v>
      </c>
      <c r="CF152" s="221"/>
    </row>
    <row r="153" spans="1:84" s="223" customFormat="1" ht="14.4" customHeight="1" x14ac:dyDescent="0.3">
      <c r="A153" s="204"/>
      <c r="B153" s="224" t="s">
        <v>5809</v>
      </c>
      <c r="C153" s="211" t="s">
        <v>6233</v>
      </c>
      <c r="D153" s="194">
        <v>2</v>
      </c>
      <c r="E153" s="194">
        <v>2026</v>
      </c>
      <c r="F153" s="194" t="s">
        <v>134</v>
      </c>
      <c r="G153" s="194">
        <v>1007095114</v>
      </c>
      <c r="H153" s="212" t="s">
        <v>5810</v>
      </c>
      <c r="I153" s="213" t="s">
        <v>156</v>
      </c>
      <c r="J153" s="214" t="s">
        <v>152</v>
      </c>
      <c r="K153" s="215">
        <v>46042</v>
      </c>
      <c r="L153" s="215">
        <v>46043</v>
      </c>
      <c r="M153" s="194" t="s">
        <v>137</v>
      </c>
      <c r="N153" s="215">
        <v>46043</v>
      </c>
      <c r="O153" s="194" t="s">
        <v>6234</v>
      </c>
      <c r="P153" s="220">
        <v>41426</v>
      </c>
      <c r="Q153" s="215">
        <v>46043</v>
      </c>
      <c r="R153" s="220">
        <v>35626</v>
      </c>
      <c r="S153" s="215">
        <v>46030</v>
      </c>
      <c r="T153" s="215">
        <v>46043</v>
      </c>
      <c r="U153" s="215">
        <v>46285</v>
      </c>
      <c r="V153" s="215" t="s">
        <v>5632</v>
      </c>
      <c r="W153" s="215" t="s">
        <v>5628</v>
      </c>
      <c r="X153" s="216" t="s">
        <v>138</v>
      </c>
      <c r="Y153" s="217">
        <v>25766480</v>
      </c>
      <c r="Z153" s="218" t="s">
        <v>5858</v>
      </c>
      <c r="AA153" s="218">
        <v>25766480</v>
      </c>
      <c r="AB153" s="218" t="s">
        <v>5858</v>
      </c>
      <c r="AC153" s="219">
        <v>1</v>
      </c>
      <c r="AD153" s="219">
        <v>30</v>
      </c>
      <c r="AE153" s="219">
        <v>2</v>
      </c>
      <c r="AF153" s="219">
        <v>2026</v>
      </c>
      <c r="AG153" s="218">
        <v>3220810</v>
      </c>
      <c r="AH153" s="218">
        <v>3220810</v>
      </c>
      <c r="AI153" s="194"/>
      <c r="AJ153" s="192">
        <v>2712662</v>
      </c>
      <c r="AK153" s="193" t="s">
        <v>5859</v>
      </c>
      <c r="AL153" s="193" t="s">
        <v>5859</v>
      </c>
      <c r="AM153" s="193" t="s">
        <v>5859</v>
      </c>
      <c r="AN153" s="193" t="s">
        <v>5859</v>
      </c>
      <c r="AO153" s="193">
        <v>2712662.35</v>
      </c>
      <c r="AP153" s="193">
        <v>678165.59</v>
      </c>
      <c r="AQ153" s="193">
        <v>302913963</v>
      </c>
      <c r="AR153" s="193">
        <v>2034496.76</v>
      </c>
      <c r="AS153" s="193">
        <v>678165.59</v>
      </c>
      <c r="AT153" s="193">
        <v>38.85</v>
      </c>
      <c r="AU153" s="193" t="s">
        <v>5859</v>
      </c>
      <c r="AV153" s="193">
        <v>20778.990000000002</v>
      </c>
      <c r="AW153" s="193" t="s">
        <v>5859</v>
      </c>
      <c r="AX153" s="193">
        <v>3200031</v>
      </c>
      <c r="AY153" s="194" t="s">
        <v>139</v>
      </c>
      <c r="AZ153" s="194" t="s">
        <v>139</v>
      </c>
      <c r="BA153" s="194">
        <v>1</v>
      </c>
      <c r="BB153" s="194" t="s">
        <v>139</v>
      </c>
      <c r="BC153" s="194"/>
      <c r="BD153" s="194"/>
      <c r="BE153" s="194"/>
      <c r="BF153" s="195">
        <v>1750905</v>
      </c>
      <c r="BG153" s="195">
        <v>218863</v>
      </c>
      <c r="BH153" s="195">
        <v>280145</v>
      </c>
      <c r="BI153" s="195">
        <v>9140</v>
      </c>
      <c r="BJ153" s="195" t="s">
        <v>5859</v>
      </c>
      <c r="BK153" s="195">
        <v>508148</v>
      </c>
      <c r="BL153" s="194" t="s">
        <v>139</v>
      </c>
      <c r="BM153" s="194" t="s">
        <v>139</v>
      </c>
      <c r="BN153" s="194" t="s">
        <v>139</v>
      </c>
      <c r="BO153" s="194" t="s">
        <v>139</v>
      </c>
      <c r="BP153" s="194">
        <v>69102</v>
      </c>
      <c r="BQ153" s="194" t="s">
        <v>139</v>
      </c>
      <c r="BR153" s="194"/>
      <c r="BS153" s="194">
        <v>12</v>
      </c>
      <c r="BT153" s="194" t="s">
        <v>139</v>
      </c>
      <c r="BU153" s="194"/>
      <c r="BV153" s="194">
        <v>12</v>
      </c>
      <c r="BW153" s="194" t="s">
        <v>140</v>
      </c>
      <c r="BX153" s="194" t="s">
        <v>139</v>
      </c>
      <c r="BY153" s="194"/>
      <c r="BZ153" s="194"/>
      <c r="CA153" s="215">
        <v>46094</v>
      </c>
      <c r="CB153" s="220"/>
      <c r="CC153" s="225">
        <v>28467</v>
      </c>
      <c r="CD153" s="221" t="s">
        <v>141</v>
      </c>
      <c r="CE153" s="222">
        <v>46100</v>
      </c>
      <c r="CF153" s="221"/>
    </row>
    <row r="154" spans="1:84" s="223" customFormat="1" ht="14.4" customHeight="1" x14ac:dyDescent="0.3">
      <c r="A154" s="204"/>
      <c r="B154" s="224" t="s">
        <v>6235</v>
      </c>
      <c r="C154" s="211" t="s">
        <v>6236</v>
      </c>
      <c r="D154" s="194">
        <v>2</v>
      </c>
      <c r="E154" s="194">
        <v>2026</v>
      </c>
      <c r="F154" s="194" t="s">
        <v>134</v>
      </c>
      <c r="G154" s="194">
        <v>45554831</v>
      </c>
      <c r="H154" s="212" t="s">
        <v>5230</v>
      </c>
      <c r="I154" s="213" t="s">
        <v>179</v>
      </c>
      <c r="J154" s="214" t="s">
        <v>180</v>
      </c>
      <c r="K154" s="215">
        <v>46041</v>
      </c>
      <c r="L154" s="215">
        <v>46042</v>
      </c>
      <c r="M154" s="194" t="s">
        <v>137</v>
      </c>
      <c r="N154" s="215">
        <v>46042</v>
      </c>
      <c r="O154" s="194" t="s">
        <v>6237</v>
      </c>
      <c r="P154" s="220">
        <v>39626</v>
      </c>
      <c r="Q154" s="215">
        <v>46043</v>
      </c>
      <c r="R154" s="220">
        <v>25126</v>
      </c>
      <c r="S154" s="215">
        <v>46029</v>
      </c>
      <c r="T154" s="215">
        <v>46043</v>
      </c>
      <c r="U154" s="215">
        <v>46285</v>
      </c>
      <c r="V154" s="215" t="s">
        <v>5632</v>
      </c>
      <c r="W154" s="215" t="s">
        <v>5628</v>
      </c>
      <c r="X154" s="216" t="s">
        <v>138</v>
      </c>
      <c r="Y154" s="217">
        <v>25766480</v>
      </c>
      <c r="Z154" s="218" t="s">
        <v>5858</v>
      </c>
      <c r="AA154" s="218">
        <v>25766480</v>
      </c>
      <c r="AB154" s="218" t="s">
        <v>5858</v>
      </c>
      <c r="AC154" s="219">
        <v>1</v>
      </c>
      <c r="AD154" s="219">
        <v>30</v>
      </c>
      <c r="AE154" s="219">
        <v>2</v>
      </c>
      <c r="AF154" s="219">
        <v>2026</v>
      </c>
      <c r="AG154" s="218">
        <v>3220810</v>
      </c>
      <c r="AH154" s="218">
        <v>3220810</v>
      </c>
      <c r="AI154" s="194"/>
      <c r="AJ154" s="192">
        <v>2712662</v>
      </c>
      <c r="AK154" s="193" t="s">
        <v>5859</v>
      </c>
      <c r="AL154" s="193" t="s">
        <v>5859</v>
      </c>
      <c r="AM154" s="193" t="s">
        <v>5859</v>
      </c>
      <c r="AN154" s="193" t="s">
        <v>5859</v>
      </c>
      <c r="AO154" s="193">
        <v>2712662.35</v>
      </c>
      <c r="AP154" s="193">
        <v>678165.59</v>
      </c>
      <c r="AQ154" s="193">
        <v>302913963</v>
      </c>
      <c r="AR154" s="193">
        <v>2034496.76</v>
      </c>
      <c r="AS154" s="193">
        <v>678165.59</v>
      </c>
      <c r="AT154" s="193">
        <v>38.85</v>
      </c>
      <c r="AU154" s="193" t="s">
        <v>5859</v>
      </c>
      <c r="AV154" s="193">
        <v>26204.32</v>
      </c>
      <c r="AW154" s="193" t="s">
        <v>5859</v>
      </c>
      <c r="AX154" s="193">
        <v>3194606</v>
      </c>
      <c r="AY154" s="194" t="s">
        <v>139</v>
      </c>
      <c r="AZ154" s="194" t="s">
        <v>139</v>
      </c>
      <c r="BA154" s="194">
        <v>1</v>
      </c>
      <c r="BB154" s="194" t="s">
        <v>139</v>
      </c>
      <c r="BC154" s="194"/>
      <c r="BD154" s="194"/>
      <c r="BE154" s="194"/>
      <c r="BF154" s="195">
        <v>1750905</v>
      </c>
      <c r="BG154" s="195">
        <v>218863</v>
      </c>
      <c r="BH154" s="195">
        <v>280145</v>
      </c>
      <c r="BI154" s="195">
        <v>9140</v>
      </c>
      <c r="BJ154" s="195" t="s">
        <v>5859</v>
      </c>
      <c r="BK154" s="195">
        <v>508148</v>
      </c>
      <c r="BL154" s="194" t="s">
        <v>139</v>
      </c>
      <c r="BM154" s="194" t="s">
        <v>139</v>
      </c>
      <c r="BN154" s="194" t="s">
        <v>139</v>
      </c>
      <c r="BO154" s="194" t="s">
        <v>139</v>
      </c>
      <c r="BP154" s="194">
        <v>8299</v>
      </c>
      <c r="BQ154" s="194" t="s">
        <v>139</v>
      </c>
      <c r="BR154" s="194"/>
      <c r="BS154" s="194">
        <v>12</v>
      </c>
      <c r="BT154" s="194" t="s">
        <v>139</v>
      </c>
      <c r="BU154" s="194"/>
      <c r="BV154" s="194">
        <v>12</v>
      </c>
      <c r="BW154" s="194" t="s">
        <v>140</v>
      </c>
      <c r="BX154" s="194" t="s">
        <v>139</v>
      </c>
      <c r="BY154" s="194"/>
      <c r="BZ154" s="194"/>
      <c r="CA154" s="215">
        <v>46080</v>
      </c>
      <c r="CB154" s="220"/>
      <c r="CC154" s="225">
        <v>23281</v>
      </c>
      <c r="CD154" s="221" t="s">
        <v>141</v>
      </c>
      <c r="CE154" s="222">
        <v>46085</v>
      </c>
      <c r="CF154" s="221"/>
    </row>
    <row r="155" spans="1:84" s="223" customFormat="1" ht="14.4" customHeight="1" x14ac:dyDescent="0.3">
      <c r="A155" s="204"/>
      <c r="B155" s="224" t="s">
        <v>5801</v>
      </c>
      <c r="C155" s="211" t="s">
        <v>6238</v>
      </c>
      <c r="D155" s="194">
        <v>2</v>
      </c>
      <c r="E155" s="194">
        <v>2026</v>
      </c>
      <c r="F155" s="194" t="s">
        <v>134</v>
      </c>
      <c r="G155" s="194">
        <v>52158396</v>
      </c>
      <c r="H155" s="212" t="s">
        <v>5802</v>
      </c>
      <c r="I155" s="213" t="s">
        <v>188</v>
      </c>
      <c r="J155" s="214" t="s">
        <v>189</v>
      </c>
      <c r="K155" s="215">
        <v>46041</v>
      </c>
      <c r="L155" s="215">
        <v>46043</v>
      </c>
      <c r="M155" s="194" t="s">
        <v>137</v>
      </c>
      <c r="N155" s="215">
        <v>46042</v>
      </c>
      <c r="O155" s="194" t="s">
        <v>5803</v>
      </c>
      <c r="P155" s="220">
        <v>38326</v>
      </c>
      <c r="Q155" s="215">
        <v>46042</v>
      </c>
      <c r="R155" s="220">
        <v>26726</v>
      </c>
      <c r="S155" s="215">
        <v>46029</v>
      </c>
      <c r="T155" s="215">
        <v>46043</v>
      </c>
      <c r="U155" s="215">
        <v>46285</v>
      </c>
      <c r="V155" s="215" t="s">
        <v>5632</v>
      </c>
      <c r="W155" s="215" t="s">
        <v>5628</v>
      </c>
      <c r="X155" s="216"/>
      <c r="Y155" s="217">
        <v>48213888</v>
      </c>
      <c r="Z155" s="218" t="s">
        <v>5858</v>
      </c>
      <c r="AA155" s="218">
        <v>48213888</v>
      </c>
      <c r="AB155" s="218" t="s">
        <v>5858</v>
      </c>
      <c r="AC155" s="219">
        <v>1</v>
      </c>
      <c r="AD155" s="219">
        <v>30</v>
      </c>
      <c r="AE155" s="219">
        <v>2</v>
      </c>
      <c r="AF155" s="219">
        <v>2026</v>
      </c>
      <c r="AG155" s="218">
        <v>6026736</v>
      </c>
      <c r="AH155" s="218">
        <v>6026736</v>
      </c>
      <c r="AI155" s="194"/>
      <c r="AJ155" s="192">
        <v>6026736</v>
      </c>
      <c r="AK155" s="193" t="s">
        <v>5859</v>
      </c>
      <c r="AL155" s="193" t="s">
        <v>5859</v>
      </c>
      <c r="AM155" s="193" t="s">
        <v>5859</v>
      </c>
      <c r="AN155" s="193">
        <v>602673.6</v>
      </c>
      <c r="AO155" s="193">
        <v>5424062.4000000004</v>
      </c>
      <c r="AP155" s="193">
        <v>1356015.6</v>
      </c>
      <c r="AQ155" s="193">
        <v>672985520</v>
      </c>
      <c r="AR155" s="193">
        <v>4068046.8</v>
      </c>
      <c r="AS155" s="193">
        <v>1356015.6</v>
      </c>
      <c r="AT155" s="193">
        <v>77.67</v>
      </c>
      <c r="AU155" s="193" t="s">
        <v>5859</v>
      </c>
      <c r="AV155" s="193">
        <v>46164.800000000003</v>
      </c>
      <c r="AW155" s="193" t="s">
        <v>5859</v>
      </c>
      <c r="AX155" s="193">
        <v>5980571</v>
      </c>
      <c r="AY155" s="194" t="s">
        <v>139</v>
      </c>
      <c r="AZ155" s="194" t="s">
        <v>143</v>
      </c>
      <c r="BA155" s="194">
        <v>1</v>
      </c>
      <c r="BB155" s="194" t="s">
        <v>139</v>
      </c>
      <c r="BC155" s="194"/>
      <c r="BD155" s="194"/>
      <c r="BE155" s="194"/>
      <c r="BF155" s="195"/>
      <c r="BG155" s="195" t="s">
        <v>5866</v>
      </c>
      <c r="BH155" s="195" t="s">
        <v>5859</v>
      </c>
      <c r="BI155" s="195" t="s">
        <v>5859</v>
      </c>
      <c r="BJ155" s="195" t="s">
        <v>5859</v>
      </c>
      <c r="BK155" s="195" t="s">
        <v>5859</v>
      </c>
      <c r="BL155" s="194" t="s">
        <v>139</v>
      </c>
      <c r="BM155" s="194" t="s">
        <v>139</v>
      </c>
      <c r="BN155" s="194" t="s">
        <v>139</v>
      </c>
      <c r="BO155" s="194" t="s">
        <v>139</v>
      </c>
      <c r="BP155" s="194">
        <v>69202</v>
      </c>
      <c r="BQ155" s="194" t="s">
        <v>139</v>
      </c>
      <c r="BR155" s="194"/>
      <c r="BS155" s="194">
        <v>12</v>
      </c>
      <c r="BT155" s="194" t="s">
        <v>139</v>
      </c>
      <c r="BU155" s="194"/>
      <c r="BV155" s="194">
        <v>12</v>
      </c>
      <c r="BW155" s="194" t="s">
        <v>140</v>
      </c>
      <c r="BX155" s="194" t="s">
        <v>143</v>
      </c>
      <c r="BY155" s="194"/>
      <c r="BZ155" s="194"/>
      <c r="CA155" s="215">
        <v>46088</v>
      </c>
      <c r="CB155" s="220"/>
      <c r="CC155" s="225">
        <v>26134</v>
      </c>
      <c r="CD155" s="221" t="s">
        <v>141</v>
      </c>
      <c r="CE155" s="222">
        <v>46093</v>
      </c>
      <c r="CF155" s="221"/>
    </row>
    <row r="156" spans="1:84" s="223" customFormat="1" ht="14.4" customHeight="1" x14ac:dyDescent="0.3">
      <c r="A156" s="204"/>
      <c r="B156" s="224" t="s">
        <v>6239</v>
      </c>
      <c r="C156" s="211" t="s">
        <v>6240</v>
      </c>
      <c r="D156" s="194">
        <v>2</v>
      </c>
      <c r="E156" s="194">
        <v>2026</v>
      </c>
      <c r="F156" s="194" t="s">
        <v>186</v>
      </c>
      <c r="G156" s="194">
        <v>1048293314</v>
      </c>
      <c r="H156" s="212" t="s">
        <v>6241</v>
      </c>
      <c r="I156" s="213" t="s">
        <v>183</v>
      </c>
      <c r="J156" s="214" t="s">
        <v>184</v>
      </c>
      <c r="K156" s="215">
        <v>46043</v>
      </c>
      <c r="L156" s="215">
        <v>46044</v>
      </c>
      <c r="M156" s="194" t="s">
        <v>137</v>
      </c>
      <c r="N156" s="215">
        <v>46045</v>
      </c>
      <c r="O156" s="194" t="s">
        <v>6242</v>
      </c>
      <c r="P156" s="220">
        <v>46126</v>
      </c>
      <c r="Q156" s="215">
        <v>46044</v>
      </c>
      <c r="R156" s="220">
        <v>51026</v>
      </c>
      <c r="S156" s="215">
        <v>46034</v>
      </c>
      <c r="T156" s="215">
        <v>46045</v>
      </c>
      <c r="U156" s="215">
        <v>46287</v>
      </c>
      <c r="V156" s="215" t="s">
        <v>5632</v>
      </c>
      <c r="W156" s="215" t="s">
        <v>5628</v>
      </c>
      <c r="X156" s="216"/>
      <c r="Y156" s="217">
        <v>33190720</v>
      </c>
      <c r="Z156" s="218" t="s">
        <v>5858</v>
      </c>
      <c r="AA156" s="218">
        <v>33190720</v>
      </c>
      <c r="AB156" s="218" t="s">
        <v>5858</v>
      </c>
      <c r="AC156" s="219">
        <v>1</v>
      </c>
      <c r="AD156" s="219">
        <v>30</v>
      </c>
      <c r="AE156" s="219">
        <v>2</v>
      </c>
      <c r="AF156" s="219">
        <v>2026</v>
      </c>
      <c r="AG156" s="218">
        <v>4148840</v>
      </c>
      <c r="AH156" s="218">
        <v>4148840</v>
      </c>
      <c r="AI156" s="194"/>
      <c r="AJ156" s="192">
        <v>3640692</v>
      </c>
      <c r="AK156" s="193" t="s">
        <v>5859</v>
      </c>
      <c r="AL156" s="193" t="s">
        <v>5859</v>
      </c>
      <c r="AM156" s="193" t="s">
        <v>5859</v>
      </c>
      <c r="AN156" s="193" t="s">
        <v>5859</v>
      </c>
      <c r="AO156" s="193">
        <v>3640692.35</v>
      </c>
      <c r="AP156" s="193">
        <v>910173.09</v>
      </c>
      <c r="AQ156" s="193">
        <v>406543979</v>
      </c>
      <c r="AR156" s="193">
        <v>2730519.26</v>
      </c>
      <c r="AS156" s="193">
        <v>910173.09</v>
      </c>
      <c r="AT156" s="193">
        <v>52.14</v>
      </c>
      <c r="AU156" s="193" t="s">
        <v>5859</v>
      </c>
      <c r="AV156" s="193" t="s">
        <v>5859</v>
      </c>
      <c r="AW156" s="193" t="s">
        <v>5859</v>
      </c>
      <c r="AX156" s="193">
        <v>4148840</v>
      </c>
      <c r="AY156" s="194" t="s">
        <v>139</v>
      </c>
      <c r="AZ156" s="194" t="s">
        <v>139</v>
      </c>
      <c r="BA156" s="194">
        <v>1</v>
      </c>
      <c r="BB156" s="194" t="s">
        <v>139</v>
      </c>
      <c r="BC156" s="194"/>
      <c r="BD156" s="194"/>
      <c r="BE156" s="194"/>
      <c r="BF156" s="195">
        <v>1750905</v>
      </c>
      <c r="BG156" s="195">
        <v>218863</v>
      </c>
      <c r="BH156" s="195">
        <v>280145</v>
      </c>
      <c r="BI156" s="195">
        <v>9140</v>
      </c>
      <c r="BJ156" s="195" t="s">
        <v>5859</v>
      </c>
      <c r="BK156" s="195">
        <v>508148</v>
      </c>
      <c r="BL156" s="194" t="s">
        <v>139</v>
      </c>
      <c r="BM156" s="194" t="s">
        <v>139</v>
      </c>
      <c r="BN156" s="194" t="s">
        <v>139</v>
      </c>
      <c r="BO156" s="194" t="s">
        <v>139</v>
      </c>
      <c r="BP156" s="194">
        <v>8299</v>
      </c>
      <c r="BQ156" s="194" t="s">
        <v>139</v>
      </c>
      <c r="BR156" s="194"/>
      <c r="BS156" s="194">
        <v>12</v>
      </c>
      <c r="BT156" s="194" t="s">
        <v>139</v>
      </c>
      <c r="BU156" s="194"/>
      <c r="BV156" s="194">
        <v>12</v>
      </c>
      <c r="BW156" s="194" t="s">
        <v>140</v>
      </c>
      <c r="BX156" s="194" t="s">
        <v>139</v>
      </c>
      <c r="BY156" s="194"/>
      <c r="BZ156" s="194"/>
      <c r="CA156" s="215">
        <v>46092</v>
      </c>
      <c r="CB156" s="220"/>
      <c r="CC156" s="225">
        <v>27369</v>
      </c>
      <c r="CD156" s="221" t="s">
        <v>141</v>
      </c>
      <c r="CE156" s="222">
        <v>46097</v>
      </c>
      <c r="CF156" s="221"/>
    </row>
    <row r="157" spans="1:84" s="223" customFormat="1" ht="14.4" customHeight="1" x14ac:dyDescent="0.3">
      <c r="A157" s="204"/>
      <c r="B157" s="224" t="s">
        <v>6243</v>
      </c>
      <c r="C157" s="211" t="s">
        <v>6244</v>
      </c>
      <c r="D157" s="194">
        <v>1</v>
      </c>
      <c r="E157" s="194">
        <v>2026</v>
      </c>
      <c r="F157" s="194" t="s">
        <v>182</v>
      </c>
      <c r="G157" s="194">
        <v>15876197</v>
      </c>
      <c r="H157" s="212" t="s">
        <v>6245</v>
      </c>
      <c r="I157" s="213" t="s">
        <v>183</v>
      </c>
      <c r="J157" s="214" t="s">
        <v>184</v>
      </c>
      <c r="K157" s="215">
        <v>46043</v>
      </c>
      <c r="L157" s="215">
        <v>46044</v>
      </c>
      <c r="M157" s="194" t="s">
        <v>137</v>
      </c>
      <c r="N157" s="215">
        <v>46048</v>
      </c>
      <c r="O157" s="194" t="s">
        <v>6246</v>
      </c>
      <c r="P157" s="220">
        <v>45926</v>
      </c>
      <c r="Q157" s="215">
        <v>46044</v>
      </c>
      <c r="R157" s="220">
        <v>54826</v>
      </c>
      <c r="S157" s="215">
        <v>46034</v>
      </c>
      <c r="T157" s="215">
        <v>46048</v>
      </c>
      <c r="U157" s="215">
        <v>46290</v>
      </c>
      <c r="V157" s="215" t="s">
        <v>5632</v>
      </c>
      <c r="W157" s="215" t="s">
        <v>5628</v>
      </c>
      <c r="X157" s="216"/>
      <c r="Y157" s="217">
        <v>36946512</v>
      </c>
      <c r="Z157" s="218" t="s">
        <v>5858</v>
      </c>
      <c r="AA157" s="218">
        <v>36946512</v>
      </c>
      <c r="AB157" s="218">
        <v>769719</v>
      </c>
      <c r="AC157" s="219">
        <v>26</v>
      </c>
      <c r="AD157" s="219">
        <v>30</v>
      </c>
      <c r="AE157" s="219">
        <v>1</v>
      </c>
      <c r="AF157" s="219">
        <v>2026</v>
      </c>
      <c r="AG157" s="218">
        <v>4618314</v>
      </c>
      <c r="AH157" s="218">
        <v>769719</v>
      </c>
      <c r="AI157" s="194"/>
      <c r="AJ157" s="192">
        <v>716106</v>
      </c>
      <c r="AK157" s="193" t="s">
        <v>5859</v>
      </c>
      <c r="AL157" s="193" t="s">
        <v>5859</v>
      </c>
      <c r="AM157" s="193" t="s">
        <v>5859</v>
      </c>
      <c r="AN157" s="193" t="s">
        <v>5859</v>
      </c>
      <c r="AO157" s="193">
        <v>716106.08</v>
      </c>
      <c r="AP157" s="193">
        <v>179026.52</v>
      </c>
      <c r="AQ157" s="193">
        <v>79965179</v>
      </c>
      <c r="AR157" s="193">
        <v>537079.56000000006</v>
      </c>
      <c r="AS157" s="193">
        <v>179026.52</v>
      </c>
      <c r="AT157" s="193">
        <v>10.25</v>
      </c>
      <c r="AU157" s="193" t="s">
        <v>5859</v>
      </c>
      <c r="AV157" s="193" t="s">
        <v>5859</v>
      </c>
      <c r="AW157" s="193" t="s">
        <v>5859</v>
      </c>
      <c r="AX157" s="193">
        <v>769719</v>
      </c>
      <c r="AY157" s="194" t="s">
        <v>139</v>
      </c>
      <c r="AZ157" s="194" t="s">
        <v>139</v>
      </c>
      <c r="BA157" s="194">
        <v>1</v>
      </c>
      <c r="BB157" s="194" t="s">
        <v>143</v>
      </c>
      <c r="BC157" s="194"/>
      <c r="BD157" s="194">
        <v>184732</v>
      </c>
      <c r="BE157" s="194">
        <v>0</v>
      </c>
      <c r="BF157" s="195">
        <v>184732</v>
      </c>
      <c r="BG157" s="195">
        <v>23092</v>
      </c>
      <c r="BH157" s="195">
        <v>29557</v>
      </c>
      <c r="BI157" s="195">
        <v>964</v>
      </c>
      <c r="BJ157" s="195" t="s">
        <v>5859</v>
      </c>
      <c r="BK157" s="195">
        <v>53613</v>
      </c>
      <c r="BL157" s="194" t="s">
        <v>139</v>
      </c>
      <c r="BM157" s="194" t="s">
        <v>139</v>
      </c>
      <c r="BN157" s="194" t="s">
        <v>139</v>
      </c>
      <c r="BO157" s="194" t="s">
        <v>139</v>
      </c>
      <c r="BP157" s="194">
        <v>69102</v>
      </c>
      <c r="BQ157" s="194" t="s">
        <v>139</v>
      </c>
      <c r="BR157" s="194"/>
      <c r="BS157" s="194">
        <v>12</v>
      </c>
      <c r="BT157" s="194" t="s">
        <v>139</v>
      </c>
      <c r="BU157" s="194"/>
      <c r="BV157" s="194">
        <v>12</v>
      </c>
      <c r="BW157" s="194" t="s">
        <v>140</v>
      </c>
      <c r="BX157" s="194" t="s">
        <v>139</v>
      </c>
      <c r="BY157" s="194"/>
      <c r="BZ157" s="194"/>
      <c r="CA157" s="215">
        <v>46102</v>
      </c>
      <c r="CB157" s="220"/>
      <c r="CC157" s="225">
        <v>31217</v>
      </c>
      <c r="CD157" s="221" t="s">
        <v>141</v>
      </c>
      <c r="CE157" s="222">
        <v>46106</v>
      </c>
      <c r="CF157" s="221"/>
    </row>
    <row r="158" spans="1:84" s="223" customFormat="1" ht="14.4" customHeight="1" x14ac:dyDescent="0.3">
      <c r="A158" s="204"/>
      <c r="B158" s="224" t="s">
        <v>6247</v>
      </c>
      <c r="C158" s="211" t="s">
        <v>6248</v>
      </c>
      <c r="D158" s="194">
        <v>2</v>
      </c>
      <c r="E158" s="194">
        <v>2026</v>
      </c>
      <c r="F158" s="194" t="s">
        <v>460</v>
      </c>
      <c r="G158" s="194">
        <v>1116803600</v>
      </c>
      <c r="H158" s="212" t="s">
        <v>6249</v>
      </c>
      <c r="I158" s="213" t="s">
        <v>183</v>
      </c>
      <c r="J158" s="214" t="s">
        <v>184</v>
      </c>
      <c r="K158" s="215">
        <v>46044</v>
      </c>
      <c r="L158" s="215">
        <v>46046</v>
      </c>
      <c r="M158" s="194" t="s">
        <v>137</v>
      </c>
      <c r="N158" s="215">
        <v>46045</v>
      </c>
      <c r="O158" s="194" t="s">
        <v>6250</v>
      </c>
      <c r="P158" s="220">
        <v>46526</v>
      </c>
      <c r="Q158" s="215">
        <v>46044</v>
      </c>
      <c r="R158" s="220">
        <v>55026</v>
      </c>
      <c r="S158" s="215">
        <v>46034</v>
      </c>
      <c r="T158" s="215">
        <v>46046</v>
      </c>
      <c r="U158" s="215">
        <v>46288</v>
      </c>
      <c r="V158" s="215" t="s">
        <v>5632</v>
      </c>
      <c r="W158" s="215" t="s">
        <v>5628</v>
      </c>
      <c r="X158" s="216"/>
      <c r="Y158" s="217">
        <v>36946512</v>
      </c>
      <c r="Z158" s="218" t="s">
        <v>5858</v>
      </c>
      <c r="AA158" s="218">
        <v>36946512</v>
      </c>
      <c r="AB158" s="218" t="s">
        <v>5858</v>
      </c>
      <c r="AC158" s="219">
        <v>1</v>
      </c>
      <c r="AD158" s="219">
        <v>30</v>
      </c>
      <c r="AE158" s="219">
        <v>2</v>
      </c>
      <c r="AF158" s="219">
        <v>2026</v>
      </c>
      <c r="AG158" s="218">
        <v>4618314</v>
      </c>
      <c r="AH158" s="218">
        <v>4618314</v>
      </c>
      <c r="AI158" s="194"/>
      <c r="AJ158" s="192">
        <v>4082183</v>
      </c>
      <c r="AK158" s="193" t="s">
        <v>5859</v>
      </c>
      <c r="AL158" s="193" t="s">
        <v>5859</v>
      </c>
      <c r="AM158" s="193" t="s">
        <v>5859</v>
      </c>
      <c r="AN158" s="193" t="s">
        <v>5859</v>
      </c>
      <c r="AO158" s="193">
        <v>4082183.16</v>
      </c>
      <c r="AP158" s="193">
        <v>1020545.79</v>
      </c>
      <c r="AQ158" s="193">
        <v>455843787</v>
      </c>
      <c r="AR158" s="193">
        <v>3061637.37</v>
      </c>
      <c r="AS158" s="193">
        <v>1020545.79</v>
      </c>
      <c r="AT158" s="193">
        <v>58.46</v>
      </c>
      <c r="AU158" s="193" t="s">
        <v>5859</v>
      </c>
      <c r="AV158" s="193" t="s">
        <v>5859</v>
      </c>
      <c r="AW158" s="193" t="s">
        <v>5859</v>
      </c>
      <c r="AX158" s="193">
        <v>4618314</v>
      </c>
      <c r="AY158" s="194" t="s">
        <v>139</v>
      </c>
      <c r="AZ158" s="194" t="s">
        <v>139</v>
      </c>
      <c r="BA158" s="194">
        <v>1</v>
      </c>
      <c r="BB158" s="194" t="s">
        <v>139</v>
      </c>
      <c r="BC158" s="194"/>
      <c r="BD158" s="194"/>
      <c r="BE158" s="194"/>
      <c r="BF158" s="195">
        <v>1847326</v>
      </c>
      <c r="BG158" s="195">
        <v>230916</v>
      </c>
      <c r="BH158" s="195">
        <v>295572</v>
      </c>
      <c r="BI158" s="195">
        <v>9643</v>
      </c>
      <c r="BJ158" s="195" t="s">
        <v>5859</v>
      </c>
      <c r="BK158" s="195">
        <v>536131</v>
      </c>
      <c r="BL158" s="194" t="s">
        <v>139</v>
      </c>
      <c r="BM158" s="194" t="s">
        <v>139</v>
      </c>
      <c r="BN158" s="194" t="s">
        <v>139</v>
      </c>
      <c r="BO158" s="194" t="s">
        <v>139</v>
      </c>
      <c r="BP158" s="194">
        <v>69101</v>
      </c>
      <c r="BQ158" s="194" t="s">
        <v>139</v>
      </c>
      <c r="BR158" s="194"/>
      <c r="BS158" s="194">
        <v>12</v>
      </c>
      <c r="BT158" s="194" t="s">
        <v>139</v>
      </c>
      <c r="BU158" s="194"/>
      <c r="BV158" s="194">
        <v>12</v>
      </c>
      <c r="BW158" s="194" t="s">
        <v>140</v>
      </c>
      <c r="BX158" s="194" t="s">
        <v>139</v>
      </c>
      <c r="BY158" s="194"/>
      <c r="BZ158" s="194"/>
      <c r="CA158" s="215">
        <v>46087</v>
      </c>
      <c r="CB158" s="220"/>
      <c r="CC158" s="225">
        <v>26002</v>
      </c>
      <c r="CD158" s="221" t="s">
        <v>141</v>
      </c>
      <c r="CE158" s="222">
        <v>46093</v>
      </c>
      <c r="CF158" s="221"/>
    </row>
    <row r="159" spans="1:84" s="223" customFormat="1" ht="14.4" customHeight="1" x14ac:dyDescent="0.3">
      <c r="A159" s="204"/>
      <c r="B159" s="224" t="s">
        <v>5678</v>
      </c>
      <c r="C159" s="211" t="s">
        <v>6251</v>
      </c>
      <c r="D159" s="194">
        <v>2</v>
      </c>
      <c r="E159" s="194">
        <v>2026</v>
      </c>
      <c r="F159" s="194" t="s">
        <v>134</v>
      </c>
      <c r="G159" s="194">
        <v>1020795743</v>
      </c>
      <c r="H159" s="212" t="s">
        <v>1734</v>
      </c>
      <c r="I159" s="213" t="s">
        <v>5639</v>
      </c>
      <c r="J159" s="214" t="s">
        <v>136</v>
      </c>
      <c r="K159" s="215">
        <v>46031</v>
      </c>
      <c r="L159" s="215">
        <v>46032</v>
      </c>
      <c r="M159" s="194" t="s">
        <v>137</v>
      </c>
      <c r="N159" s="215">
        <v>46032</v>
      </c>
      <c r="O159" s="194" t="s">
        <v>5679</v>
      </c>
      <c r="P159" s="220">
        <v>8426</v>
      </c>
      <c r="Q159" s="215">
        <v>46031</v>
      </c>
      <c r="R159" s="220">
        <v>7126</v>
      </c>
      <c r="S159" s="215">
        <v>46028</v>
      </c>
      <c r="T159" s="215">
        <v>46032</v>
      </c>
      <c r="U159" s="215">
        <v>46274</v>
      </c>
      <c r="V159" s="215" t="s">
        <v>5632</v>
      </c>
      <c r="W159" s="215" t="s">
        <v>5628</v>
      </c>
      <c r="X159" s="216" t="s">
        <v>138</v>
      </c>
      <c r="Y159" s="217">
        <v>27862736</v>
      </c>
      <c r="Z159" s="218" t="s">
        <v>5858</v>
      </c>
      <c r="AA159" s="218">
        <v>27862736</v>
      </c>
      <c r="AB159" s="218" t="s">
        <v>5858</v>
      </c>
      <c r="AC159" s="219">
        <v>1</v>
      </c>
      <c r="AD159" s="219">
        <v>30</v>
      </c>
      <c r="AE159" s="219">
        <v>2</v>
      </c>
      <c r="AF159" s="219">
        <v>2026</v>
      </c>
      <c r="AG159" s="218">
        <v>3482842</v>
      </c>
      <c r="AH159" s="218">
        <v>3482842</v>
      </c>
      <c r="AI159" s="194"/>
      <c r="AJ159" s="192">
        <v>2974694</v>
      </c>
      <c r="AK159" s="193" t="s">
        <v>5859</v>
      </c>
      <c r="AL159" s="193" t="s">
        <v>5859</v>
      </c>
      <c r="AM159" s="193" t="s">
        <v>5859</v>
      </c>
      <c r="AN159" s="193" t="s">
        <v>5859</v>
      </c>
      <c r="AO159" s="193">
        <v>2974694.35</v>
      </c>
      <c r="AP159" s="193">
        <v>743673.59</v>
      </c>
      <c r="AQ159" s="193">
        <v>332174203</v>
      </c>
      <c r="AR159" s="193">
        <v>2231020.7599999998</v>
      </c>
      <c r="AS159" s="193">
        <v>743673.59</v>
      </c>
      <c r="AT159" s="193">
        <v>42.6</v>
      </c>
      <c r="AU159" s="193" t="s">
        <v>5859</v>
      </c>
      <c r="AV159" s="193">
        <v>25760.85</v>
      </c>
      <c r="AW159" s="193" t="s">
        <v>5859</v>
      </c>
      <c r="AX159" s="193">
        <v>3457081</v>
      </c>
      <c r="AY159" s="194" t="s">
        <v>139</v>
      </c>
      <c r="AZ159" s="194" t="s">
        <v>139</v>
      </c>
      <c r="BA159" s="194">
        <v>1</v>
      </c>
      <c r="BB159" s="194" t="s">
        <v>139</v>
      </c>
      <c r="BC159" s="194"/>
      <c r="BD159" s="194"/>
      <c r="BE159" s="194"/>
      <c r="BF159" s="195">
        <v>1750905</v>
      </c>
      <c r="BG159" s="195">
        <v>218863</v>
      </c>
      <c r="BH159" s="195">
        <v>280145</v>
      </c>
      <c r="BI159" s="195">
        <v>9140</v>
      </c>
      <c r="BJ159" s="195" t="s">
        <v>5859</v>
      </c>
      <c r="BK159" s="195">
        <v>508148</v>
      </c>
      <c r="BL159" s="194" t="s">
        <v>139</v>
      </c>
      <c r="BM159" s="194" t="s">
        <v>139</v>
      </c>
      <c r="BN159" s="194" t="s">
        <v>139</v>
      </c>
      <c r="BO159" s="194" t="s">
        <v>139</v>
      </c>
      <c r="BP159" s="194">
        <v>70201</v>
      </c>
      <c r="BQ159" s="194" t="s">
        <v>139</v>
      </c>
      <c r="BR159" s="194"/>
      <c r="BS159" s="194">
        <v>12</v>
      </c>
      <c r="BT159" s="194" t="s">
        <v>139</v>
      </c>
      <c r="BU159" s="194"/>
      <c r="BV159" s="194">
        <v>12</v>
      </c>
      <c r="BW159" s="194" t="s">
        <v>140</v>
      </c>
      <c r="BX159" s="194" t="s">
        <v>139</v>
      </c>
      <c r="BY159" s="194"/>
      <c r="BZ159" s="194"/>
      <c r="CA159" s="215">
        <v>46084</v>
      </c>
      <c r="CB159" s="220"/>
      <c r="CC159" s="225">
        <v>24171</v>
      </c>
      <c r="CD159" s="221" t="s">
        <v>141</v>
      </c>
      <c r="CE159" s="222">
        <v>46091</v>
      </c>
      <c r="CF159" s="221"/>
    </row>
    <row r="160" spans="1:84" s="223" customFormat="1" ht="14.4" customHeight="1" x14ac:dyDescent="0.3">
      <c r="A160" s="204"/>
      <c r="B160" s="224" t="s">
        <v>5817</v>
      </c>
      <c r="C160" s="211" t="s">
        <v>6252</v>
      </c>
      <c r="D160" s="194">
        <v>2</v>
      </c>
      <c r="E160" s="194">
        <v>2026</v>
      </c>
      <c r="F160" s="194" t="s">
        <v>134</v>
      </c>
      <c r="G160" s="194">
        <v>52816615</v>
      </c>
      <c r="H160" s="212" t="s">
        <v>5818</v>
      </c>
      <c r="I160" s="213" t="s">
        <v>149</v>
      </c>
      <c r="J160" s="214" t="s">
        <v>150</v>
      </c>
      <c r="K160" s="215">
        <v>46043</v>
      </c>
      <c r="L160" s="215">
        <v>46044</v>
      </c>
      <c r="M160" s="194" t="s">
        <v>137</v>
      </c>
      <c r="N160" s="215">
        <v>46044</v>
      </c>
      <c r="O160" s="194" t="s">
        <v>5819</v>
      </c>
      <c r="P160" s="220">
        <v>43326</v>
      </c>
      <c r="Q160" s="215">
        <v>46044</v>
      </c>
      <c r="R160" s="220">
        <v>21026</v>
      </c>
      <c r="S160" s="215">
        <v>46029</v>
      </c>
      <c r="T160" s="215">
        <v>46044</v>
      </c>
      <c r="U160" s="215">
        <v>46286</v>
      </c>
      <c r="V160" s="215" t="s">
        <v>5632</v>
      </c>
      <c r="W160" s="215" t="s">
        <v>5628</v>
      </c>
      <c r="X160" s="216" t="s">
        <v>138</v>
      </c>
      <c r="Y160" s="217">
        <v>58869856</v>
      </c>
      <c r="Z160" s="218" t="s">
        <v>5858</v>
      </c>
      <c r="AA160" s="218">
        <v>58869856</v>
      </c>
      <c r="AB160" s="218" t="s">
        <v>5858</v>
      </c>
      <c r="AC160" s="219">
        <v>1</v>
      </c>
      <c r="AD160" s="219">
        <v>30</v>
      </c>
      <c r="AE160" s="219">
        <v>2</v>
      </c>
      <c r="AF160" s="219">
        <v>2026</v>
      </c>
      <c r="AG160" s="218">
        <v>7358732</v>
      </c>
      <c r="AH160" s="218">
        <v>7358732</v>
      </c>
      <c r="AI160" s="194"/>
      <c r="AJ160" s="192">
        <v>7358732</v>
      </c>
      <c r="AK160" s="193" t="s">
        <v>5859</v>
      </c>
      <c r="AL160" s="193" t="s">
        <v>5859</v>
      </c>
      <c r="AM160" s="193" t="s">
        <v>5859</v>
      </c>
      <c r="AN160" s="193" t="s">
        <v>5859</v>
      </c>
      <c r="AO160" s="193">
        <v>7358732</v>
      </c>
      <c r="AP160" s="193">
        <v>1839683</v>
      </c>
      <c r="AQ160" s="193">
        <v>821725073</v>
      </c>
      <c r="AR160" s="193">
        <v>5519049</v>
      </c>
      <c r="AS160" s="193">
        <v>1839683</v>
      </c>
      <c r="AT160" s="193">
        <v>105.38</v>
      </c>
      <c r="AU160" s="193">
        <v>103269</v>
      </c>
      <c r="AV160" s="193">
        <v>56367.89</v>
      </c>
      <c r="AW160" s="193" t="s">
        <v>5859</v>
      </c>
      <c r="AX160" s="193">
        <v>7199095</v>
      </c>
      <c r="AY160" s="194" t="s">
        <v>139</v>
      </c>
      <c r="AZ160" s="194" t="s">
        <v>143</v>
      </c>
      <c r="BA160" s="194">
        <v>1</v>
      </c>
      <c r="BB160" s="194" t="s">
        <v>139</v>
      </c>
      <c r="BC160" s="194"/>
      <c r="BD160" s="194"/>
      <c r="BE160" s="194"/>
      <c r="BF160" s="195"/>
      <c r="BG160" s="195" t="s">
        <v>5866</v>
      </c>
      <c r="BH160" s="195" t="s">
        <v>5859</v>
      </c>
      <c r="BI160" s="195" t="s">
        <v>5859</v>
      </c>
      <c r="BJ160" s="195" t="s">
        <v>5859</v>
      </c>
      <c r="BK160" s="195" t="s">
        <v>5859</v>
      </c>
      <c r="BL160" s="194" t="s">
        <v>139</v>
      </c>
      <c r="BM160" s="194" t="s">
        <v>139</v>
      </c>
      <c r="BN160" s="194" t="s">
        <v>139</v>
      </c>
      <c r="BO160" s="194" t="s">
        <v>139</v>
      </c>
      <c r="BP160" s="194">
        <v>69102</v>
      </c>
      <c r="BQ160" s="194" t="s">
        <v>139</v>
      </c>
      <c r="BR160" s="194"/>
      <c r="BS160" s="194">
        <v>12</v>
      </c>
      <c r="BT160" s="194" t="s">
        <v>139</v>
      </c>
      <c r="BU160" s="194"/>
      <c r="BV160" s="194">
        <v>12</v>
      </c>
      <c r="BW160" s="194" t="s">
        <v>140</v>
      </c>
      <c r="BX160" s="194" t="s">
        <v>139</v>
      </c>
      <c r="BY160" s="194"/>
      <c r="BZ160" s="194"/>
      <c r="CA160" s="215">
        <v>46086</v>
      </c>
      <c r="CB160" s="220" t="s">
        <v>6253</v>
      </c>
      <c r="CC160" s="225">
        <v>25560</v>
      </c>
      <c r="CD160" s="221" t="s">
        <v>141</v>
      </c>
      <c r="CE160" s="222">
        <v>46091</v>
      </c>
      <c r="CF160" s="221"/>
    </row>
    <row r="161" spans="1:84" s="223" customFormat="1" ht="14.4" customHeight="1" x14ac:dyDescent="0.3">
      <c r="A161" s="204"/>
      <c r="B161" s="224" t="s">
        <v>5824</v>
      </c>
      <c r="C161" s="211" t="s">
        <v>6254</v>
      </c>
      <c r="D161" s="194">
        <v>2</v>
      </c>
      <c r="E161" s="194">
        <v>2026</v>
      </c>
      <c r="F161" s="194" t="s">
        <v>134</v>
      </c>
      <c r="G161" s="194">
        <v>49760337</v>
      </c>
      <c r="H161" s="212" t="s">
        <v>5825</v>
      </c>
      <c r="I161" s="213" t="s">
        <v>188</v>
      </c>
      <c r="J161" s="214" t="s">
        <v>189</v>
      </c>
      <c r="K161" s="215">
        <v>46043</v>
      </c>
      <c r="L161" s="215">
        <v>46044</v>
      </c>
      <c r="M161" s="194" t="s">
        <v>411</v>
      </c>
      <c r="N161" s="215">
        <v>46044</v>
      </c>
      <c r="O161" s="194" t="s">
        <v>5826</v>
      </c>
      <c r="P161" s="220">
        <v>44526</v>
      </c>
      <c r="Q161" s="215">
        <v>46044</v>
      </c>
      <c r="R161" s="220">
        <v>28926</v>
      </c>
      <c r="S161" s="215">
        <v>46029</v>
      </c>
      <c r="T161" s="215">
        <v>46044</v>
      </c>
      <c r="U161" s="215">
        <v>46286</v>
      </c>
      <c r="V161" s="215" t="s">
        <v>5632</v>
      </c>
      <c r="W161" s="215" t="s">
        <v>5628</v>
      </c>
      <c r="X161" s="216"/>
      <c r="Y161" s="217">
        <v>48213888</v>
      </c>
      <c r="Z161" s="218" t="s">
        <v>5858</v>
      </c>
      <c r="AA161" s="218">
        <v>48213888</v>
      </c>
      <c r="AB161" s="218" t="s">
        <v>5858</v>
      </c>
      <c r="AC161" s="219">
        <v>1</v>
      </c>
      <c r="AD161" s="219">
        <v>30</v>
      </c>
      <c r="AE161" s="219">
        <v>2</v>
      </c>
      <c r="AF161" s="219">
        <v>2026</v>
      </c>
      <c r="AG161" s="218">
        <v>6026736</v>
      </c>
      <c r="AH161" s="218">
        <v>6026736</v>
      </c>
      <c r="AI161" s="194"/>
      <c r="AJ161" s="192">
        <v>5327104</v>
      </c>
      <c r="AK161" s="193" t="s">
        <v>5859</v>
      </c>
      <c r="AL161" s="193" t="s">
        <v>5859</v>
      </c>
      <c r="AM161" s="193" t="s">
        <v>5859</v>
      </c>
      <c r="AN161" s="193" t="s">
        <v>5859</v>
      </c>
      <c r="AO161" s="193">
        <v>5327104.2699999996</v>
      </c>
      <c r="AP161" s="193">
        <v>1331776.07</v>
      </c>
      <c r="AQ161" s="193">
        <v>594859977</v>
      </c>
      <c r="AR161" s="193">
        <v>3995328.2</v>
      </c>
      <c r="AS161" s="193">
        <v>1331776.07</v>
      </c>
      <c r="AT161" s="193">
        <v>76.28</v>
      </c>
      <c r="AU161" s="193" t="s">
        <v>5859</v>
      </c>
      <c r="AV161" s="193">
        <v>46132.72</v>
      </c>
      <c r="AW161" s="193" t="s">
        <v>5859</v>
      </c>
      <c r="AX161" s="193">
        <v>5980603</v>
      </c>
      <c r="AY161" s="194" t="s">
        <v>139</v>
      </c>
      <c r="AZ161" s="194" t="s">
        <v>139</v>
      </c>
      <c r="BA161" s="194">
        <v>1</v>
      </c>
      <c r="BB161" s="194" t="s">
        <v>139</v>
      </c>
      <c r="BC161" s="194"/>
      <c r="BD161" s="194"/>
      <c r="BE161" s="194"/>
      <c r="BF161" s="195">
        <v>2410694</v>
      </c>
      <c r="BG161" s="195">
        <v>301337</v>
      </c>
      <c r="BH161" s="195">
        <v>385711</v>
      </c>
      <c r="BI161" s="195">
        <v>12584</v>
      </c>
      <c r="BJ161" s="195" t="s">
        <v>5859</v>
      </c>
      <c r="BK161" s="195">
        <v>699632</v>
      </c>
      <c r="BL161" s="194" t="s">
        <v>139</v>
      </c>
      <c r="BM161" s="194" t="s">
        <v>139</v>
      </c>
      <c r="BN161" s="194" t="s">
        <v>139</v>
      </c>
      <c r="BO161" s="194" t="s">
        <v>139</v>
      </c>
      <c r="BP161" s="194">
        <v>70201</v>
      </c>
      <c r="BQ161" s="194" t="s">
        <v>139</v>
      </c>
      <c r="BR161" s="194"/>
      <c r="BS161" s="194">
        <v>12</v>
      </c>
      <c r="BT161" s="194" t="s">
        <v>139</v>
      </c>
      <c r="BU161" s="194"/>
      <c r="BV161" s="194">
        <v>12</v>
      </c>
      <c r="BW161" s="194" t="s">
        <v>140</v>
      </c>
      <c r="BX161" s="194" t="s">
        <v>139</v>
      </c>
      <c r="BY161" s="194"/>
      <c r="BZ161" s="194"/>
      <c r="CA161" s="215">
        <v>46093</v>
      </c>
      <c r="CB161" s="220"/>
      <c r="CC161" s="225">
        <v>27800</v>
      </c>
      <c r="CD161" s="221" t="s">
        <v>141</v>
      </c>
      <c r="CE161" s="222">
        <v>46098</v>
      </c>
      <c r="CF161" s="221"/>
    </row>
    <row r="162" spans="1:84" s="223" customFormat="1" ht="14.4" customHeight="1" x14ac:dyDescent="0.3">
      <c r="A162" s="204"/>
      <c r="B162" s="224" t="s">
        <v>5830</v>
      </c>
      <c r="C162" s="211" t="s">
        <v>6255</v>
      </c>
      <c r="D162" s="194">
        <v>2</v>
      </c>
      <c r="E162" s="194">
        <v>2026</v>
      </c>
      <c r="F162" s="194" t="s">
        <v>134</v>
      </c>
      <c r="G162" s="194">
        <v>1032466307</v>
      </c>
      <c r="H162" s="212" t="s">
        <v>2998</v>
      </c>
      <c r="I162" s="213" t="s">
        <v>188</v>
      </c>
      <c r="J162" s="214" t="s">
        <v>189</v>
      </c>
      <c r="K162" s="215">
        <v>46043</v>
      </c>
      <c r="L162" s="215">
        <v>46044</v>
      </c>
      <c r="M162" s="194" t="s">
        <v>137</v>
      </c>
      <c r="N162" s="215">
        <v>46044</v>
      </c>
      <c r="O162" s="194" t="s">
        <v>5831</v>
      </c>
      <c r="P162" s="220">
        <v>46426</v>
      </c>
      <c r="Q162" s="215">
        <v>46044</v>
      </c>
      <c r="R162" s="220">
        <v>28626</v>
      </c>
      <c r="S162" s="215">
        <v>46029</v>
      </c>
      <c r="T162" s="215">
        <v>46044</v>
      </c>
      <c r="U162" s="215">
        <v>46286</v>
      </c>
      <c r="V162" s="215" t="s">
        <v>5632</v>
      </c>
      <c r="W162" s="215" t="s">
        <v>5628</v>
      </c>
      <c r="X162" s="216" t="s">
        <v>138</v>
      </c>
      <c r="Y162" s="217">
        <v>19477712</v>
      </c>
      <c r="Z162" s="218" t="s">
        <v>5858</v>
      </c>
      <c r="AA162" s="218">
        <v>19477712</v>
      </c>
      <c r="AB162" s="218" t="s">
        <v>5858</v>
      </c>
      <c r="AC162" s="219">
        <v>1</v>
      </c>
      <c r="AD162" s="219">
        <v>30</v>
      </c>
      <c r="AE162" s="219">
        <v>2</v>
      </c>
      <c r="AF162" s="219">
        <v>2026</v>
      </c>
      <c r="AG162" s="218">
        <v>2434714</v>
      </c>
      <c r="AH162" s="218">
        <v>2434714</v>
      </c>
      <c r="AI162" s="194"/>
      <c r="AJ162" s="192">
        <v>1926566</v>
      </c>
      <c r="AK162" s="193" t="s">
        <v>5859</v>
      </c>
      <c r="AL162" s="193" t="s">
        <v>5859</v>
      </c>
      <c r="AM162" s="193" t="s">
        <v>5859</v>
      </c>
      <c r="AN162" s="193" t="s">
        <v>5859</v>
      </c>
      <c r="AO162" s="193">
        <v>1926566.35</v>
      </c>
      <c r="AP162" s="193">
        <v>481641.59</v>
      </c>
      <c r="AQ162" s="193">
        <v>215133243</v>
      </c>
      <c r="AR162" s="193">
        <v>1444924.76</v>
      </c>
      <c r="AS162" s="193">
        <v>481641.59</v>
      </c>
      <c r="AT162" s="193">
        <v>27.59</v>
      </c>
      <c r="AU162" s="193" t="s">
        <v>5859</v>
      </c>
      <c r="AV162" s="193">
        <v>18610.63</v>
      </c>
      <c r="AW162" s="193" t="s">
        <v>5859</v>
      </c>
      <c r="AX162" s="193">
        <v>2416103</v>
      </c>
      <c r="AY162" s="194" t="s">
        <v>139</v>
      </c>
      <c r="AZ162" s="194" t="s">
        <v>5686</v>
      </c>
      <c r="BA162" s="194">
        <v>1</v>
      </c>
      <c r="BB162" s="194" t="s">
        <v>5686</v>
      </c>
      <c r="BC162" s="194"/>
      <c r="BD162" s="194"/>
      <c r="BE162" s="194"/>
      <c r="BF162" s="195">
        <v>1750905</v>
      </c>
      <c r="BG162" s="195">
        <v>218863</v>
      </c>
      <c r="BH162" s="195">
        <v>280145</v>
      </c>
      <c r="BI162" s="195">
        <v>9140</v>
      </c>
      <c r="BJ162" s="195" t="s">
        <v>5859</v>
      </c>
      <c r="BK162" s="195">
        <v>508148</v>
      </c>
      <c r="BL162" s="194" t="s">
        <v>139</v>
      </c>
      <c r="BM162" s="194" t="s">
        <v>139</v>
      </c>
      <c r="BN162" s="194" t="s">
        <v>139</v>
      </c>
      <c r="BO162" s="194" t="s">
        <v>139</v>
      </c>
      <c r="BP162" s="194">
        <v>8299</v>
      </c>
      <c r="BQ162" s="194" t="s">
        <v>139</v>
      </c>
      <c r="BR162" s="194"/>
      <c r="BS162" s="194">
        <v>12</v>
      </c>
      <c r="BT162" s="194" t="s">
        <v>139</v>
      </c>
      <c r="BU162" s="194"/>
      <c r="BV162" s="194">
        <v>12</v>
      </c>
      <c r="BW162" s="194" t="s">
        <v>140</v>
      </c>
      <c r="BX162" s="194" t="s">
        <v>139</v>
      </c>
      <c r="BY162" s="194"/>
      <c r="BZ162" s="194"/>
      <c r="CA162" s="215">
        <v>46090</v>
      </c>
      <c r="CB162" s="220"/>
      <c r="CC162" s="225">
        <v>26742</v>
      </c>
      <c r="CD162" s="221" t="s">
        <v>141</v>
      </c>
      <c r="CE162" s="222">
        <v>46093</v>
      </c>
      <c r="CF162" s="221"/>
    </row>
    <row r="163" spans="1:84" s="223" customFormat="1" ht="14.4" customHeight="1" x14ac:dyDescent="0.3">
      <c r="A163" s="204"/>
      <c r="B163" s="224">
        <v>46113</v>
      </c>
      <c r="C163" s="211" t="s">
        <v>6256</v>
      </c>
      <c r="D163" s="194">
        <v>2</v>
      </c>
      <c r="E163" s="194">
        <v>2026</v>
      </c>
      <c r="F163" s="194" t="s">
        <v>134</v>
      </c>
      <c r="G163" s="194">
        <v>1013665656</v>
      </c>
      <c r="H163" s="212" t="s">
        <v>5658</v>
      </c>
      <c r="I163" s="213" t="s">
        <v>135</v>
      </c>
      <c r="J163" s="214" t="s">
        <v>172</v>
      </c>
      <c r="K163" s="215">
        <v>46029</v>
      </c>
      <c r="L163" s="215">
        <v>46030</v>
      </c>
      <c r="M163" s="194" t="s">
        <v>137</v>
      </c>
      <c r="N163" s="215">
        <v>46030</v>
      </c>
      <c r="O163" s="194" t="s">
        <v>5659</v>
      </c>
      <c r="P163" s="220">
        <v>3926</v>
      </c>
      <c r="Q163" s="215">
        <v>46030</v>
      </c>
      <c r="R163" s="220">
        <v>5226</v>
      </c>
      <c r="S163" s="215">
        <v>46028</v>
      </c>
      <c r="T163" s="215">
        <v>46030</v>
      </c>
      <c r="U163" s="215">
        <v>46272</v>
      </c>
      <c r="V163" s="215" t="s">
        <v>5632</v>
      </c>
      <c r="W163" s="215" t="s">
        <v>5628</v>
      </c>
      <c r="X163" s="216" t="s">
        <v>138</v>
      </c>
      <c r="Y163" s="217">
        <v>41663088</v>
      </c>
      <c r="Z163" s="218" t="s">
        <v>5858</v>
      </c>
      <c r="AA163" s="218">
        <v>41663088</v>
      </c>
      <c r="AB163" s="218" t="s">
        <v>5858</v>
      </c>
      <c r="AC163" s="219">
        <v>1</v>
      </c>
      <c r="AD163" s="219">
        <v>30</v>
      </c>
      <c r="AE163" s="219">
        <v>2</v>
      </c>
      <c r="AF163" s="219">
        <v>2026</v>
      </c>
      <c r="AG163" s="218">
        <v>5207886</v>
      </c>
      <c r="AH163" s="218">
        <v>5207886</v>
      </c>
      <c r="AI163" s="194"/>
      <c r="AJ163" s="192">
        <v>4603313</v>
      </c>
      <c r="AK163" s="193" t="s">
        <v>5859</v>
      </c>
      <c r="AL163" s="193" t="s">
        <v>5859</v>
      </c>
      <c r="AM163" s="193" t="s">
        <v>5859</v>
      </c>
      <c r="AN163" s="193" t="s">
        <v>5859</v>
      </c>
      <c r="AO163" s="193">
        <v>4603312.93</v>
      </c>
      <c r="AP163" s="193">
        <v>1150828.23</v>
      </c>
      <c r="AQ163" s="193">
        <v>514036611</v>
      </c>
      <c r="AR163" s="193">
        <v>3452484.7</v>
      </c>
      <c r="AS163" s="193">
        <v>1150828.23</v>
      </c>
      <c r="AT163" s="193">
        <v>65.92</v>
      </c>
      <c r="AU163" s="193" t="s">
        <v>5859</v>
      </c>
      <c r="AV163" s="193">
        <v>35261.379999999997</v>
      </c>
      <c r="AW163" s="193" t="s">
        <v>5859</v>
      </c>
      <c r="AX163" s="193">
        <v>5172625</v>
      </c>
      <c r="AY163" s="194" t="s">
        <v>139</v>
      </c>
      <c r="AZ163" s="194" t="s">
        <v>139</v>
      </c>
      <c r="BA163" s="194">
        <v>1</v>
      </c>
      <c r="BB163" s="194" t="s">
        <v>139</v>
      </c>
      <c r="BC163" s="194"/>
      <c r="BD163" s="194"/>
      <c r="BE163" s="194"/>
      <c r="BF163" s="195">
        <v>2083154</v>
      </c>
      <c r="BG163" s="195">
        <v>260394</v>
      </c>
      <c r="BH163" s="195">
        <v>333305</v>
      </c>
      <c r="BI163" s="195">
        <v>10874</v>
      </c>
      <c r="BJ163" s="195" t="s">
        <v>5859</v>
      </c>
      <c r="BK163" s="195">
        <v>604573</v>
      </c>
      <c r="BL163" s="194" t="s">
        <v>139</v>
      </c>
      <c r="BM163" s="194" t="s">
        <v>139</v>
      </c>
      <c r="BN163" s="194" t="s">
        <v>139</v>
      </c>
      <c r="BO163" s="194" t="s">
        <v>139</v>
      </c>
      <c r="BP163" s="194">
        <v>74902</v>
      </c>
      <c r="BQ163" s="194" t="s">
        <v>139</v>
      </c>
      <c r="BR163" s="194"/>
      <c r="BS163" s="194">
        <v>12</v>
      </c>
      <c r="BT163" s="194" t="s">
        <v>139</v>
      </c>
      <c r="BU163" s="194"/>
      <c r="BV163" s="194">
        <v>12</v>
      </c>
      <c r="BW163" s="194" t="s">
        <v>140</v>
      </c>
      <c r="BX163" s="194" t="s">
        <v>139</v>
      </c>
      <c r="BY163" s="194"/>
      <c r="BZ163" s="194"/>
      <c r="CA163" s="215">
        <v>46080</v>
      </c>
      <c r="CB163" s="220"/>
      <c r="CC163" s="225">
        <v>22785</v>
      </c>
      <c r="CD163" s="221" t="s">
        <v>141</v>
      </c>
      <c r="CE163" s="222">
        <v>46080</v>
      </c>
      <c r="CF163" s="221"/>
    </row>
    <row r="164" spans="1:84" s="223" customFormat="1" ht="14.4" customHeight="1" x14ac:dyDescent="0.3">
      <c r="A164" s="204"/>
      <c r="B164" s="224" t="s">
        <v>5804</v>
      </c>
      <c r="C164" s="211" t="s">
        <v>6257</v>
      </c>
      <c r="D164" s="194">
        <v>2</v>
      </c>
      <c r="E164" s="194">
        <v>2026</v>
      </c>
      <c r="F164" s="194" t="s">
        <v>134</v>
      </c>
      <c r="G164" s="194">
        <v>1020806652</v>
      </c>
      <c r="H164" s="212" t="s">
        <v>5641</v>
      </c>
      <c r="I164" s="213" t="s">
        <v>5616</v>
      </c>
      <c r="J164" s="214" t="s">
        <v>157</v>
      </c>
      <c r="K164" s="215">
        <v>46042</v>
      </c>
      <c r="L164" s="215">
        <v>46043</v>
      </c>
      <c r="M164" s="194" t="s">
        <v>137</v>
      </c>
      <c r="N164" s="215">
        <v>46042</v>
      </c>
      <c r="O164" s="194" t="s">
        <v>5807</v>
      </c>
      <c r="P164" s="220">
        <v>40926</v>
      </c>
      <c r="Q164" s="215">
        <v>46043</v>
      </c>
      <c r="R164" s="220">
        <v>29326</v>
      </c>
      <c r="S164" s="215">
        <v>46029</v>
      </c>
      <c r="T164" s="215">
        <v>46043</v>
      </c>
      <c r="U164" s="215">
        <v>46285</v>
      </c>
      <c r="V164" s="215" t="s">
        <v>5632</v>
      </c>
      <c r="W164" s="215" t="s">
        <v>5628</v>
      </c>
      <c r="X164" s="216" t="s">
        <v>138</v>
      </c>
      <c r="Y164" s="217">
        <v>73019584</v>
      </c>
      <c r="Z164" s="218" t="s">
        <v>5858</v>
      </c>
      <c r="AA164" s="218">
        <v>73019584</v>
      </c>
      <c r="AB164" s="218" t="s">
        <v>5858</v>
      </c>
      <c r="AC164" s="219">
        <v>1</v>
      </c>
      <c r="AD164" s="219">
        <v>30</v>
      </c>
      <c r="AE164" s="219">
        <v>2</v>
      </c>
      <c r="AF164" s="219">
        <v>2026</v>
      </c>
      <c r="AG164" s="218">
        <v>9127448</v>
      </c>
      <c r="AH164" s="218">
        <v>9127448</v>
      </c>
      <c r="AI164" s="194"/>
      <c r="AJ164" s="192">
        <v>8067861</v>
      </c>
      <c r="AK164" s="193" t="s">
        <v>5859</v>
      </c>
      <c r="AL164" s="193" t="s">
        <v>5859</v>
      </c>
      <c r="AM164" s="193" t="s">
        <v>5859</v>
      </c>
      <c r="AN164" s="193" t="s">
        <v>5859</v>
      </c>
      <c r="AO164" s="193">
        <v>8067860.8200000003</v>
      </c>
      <c r="AP164" s="193">
        <v>2016965.2</v>
      </c>
      <c r="AQ164" s="193">
        <v>900911125</v>
      </c>
      <c r="AR164" s="193">
        <v>6050895.6100000003</v>
      </c>
      <c r="AS164" s="193">
        <v>2016965.2</v>
      </c>
      <c r="AT164" s="193">
        <v>115.53</v>
      </c>
      <c r="AU164" s="193">
        <v>204319</v>
      </c>
      <c r="AV164" s="193">
        <v>61799.81</v>
      </c>
      <c r="AW164" s="193" t="s">
        <v>5859</v>
      </c>
      <c r="AX164" s="193">
        <v>8861329</v>
      </c>
      <c r="AY164" s="194" t="s">
        <v>139</v>
      </c>
      <c r="AZ164" s="194" t="s">
        <v>139</v>
      </c>
      <c r="BA164" s="194">
        <v>1</v>
      </c>
      <c r="BB164" s="194" t="s">
        <v>139</v>
      </c>
      <c r="BC164" s="194"/>
      <c r="BD164" s="194"/>
      <c r="BE164" s="194"/>
      <c r="BF164" s="195">
        <v>3650979</v>
      </c>
      <c r="BG164" s="195">
        <v>456372</v>
      </c>
      <c r="BH164" s="195">
        <v>584157</v>
      </c>
      <c r="BI164" s="195">
        <v>19058</v>
      </c>
      <c r="BJ164" s="195" t="s">
        <v>5859</v>
      </c>
      <c r="BK164" s="195">
        <v>1059587</v>
      </c>
      <c r="BL164" s="194" t="s">
        <v>139</v>
      </c>
      <c r="BM164" s="194" t="s">
        <v>139</v>
      </c>
      <c r="BN164" s="194" t="s">
        <v>139</v>
      </c>
      <c r="BO164" s="194" t="s">
        <v>139</v>
      </c>
      <c r="BP164" s="194">
        <v>69102</v>
      </c>
      <c r="BQ164" s="194" t="s">
        <v>139</v>
      </c>
      <c r="BR164" s="194"/>
      <c r="BS164" s="194">
        <v>12</v>
      </c>
      <c r="BT164" s="194" t="s">
        <v>139</v>
      </c>
      <c r="BU164" s="194"/>
      <c r="BV164" s="194">
        <v>12</v>
      </c>
      <c r="BW164" s="194" t="s">
        <v>140</v>
      </c>
      <c r="BX164" s="194" t="s">
        <v>139</v>
      </c>
      <c r="BY164" s="194"/>
      <c r="BZ164" s="194"/>
      <c r="CA164" s="215">
        <v>46091</v>
      </c>
      <c r="CB164" s="220"/>
      <c r="CC164" s="225">
        <v>27291</v>
      </c>
      <c r="CD164" s="221" t="s">
        <v>141</v>
      </c>
      <c r="CE164" s="222">
        <v>46098</v>
      </c>
      <c r="CF164" s="221"/>
    </row>
    <row r="165" spans="1:84" s="223" customFormat="1" ht="14.4" customHeight="1" x14ac:dyDescent="0.3">
      <c r="A165" s="204"/>
      <c r="B165" s="224" t="s">
        <v>6258</v>
      </c>
      <c r="C165" s="211" t="s">
        <v>6259</v>
      </c>
      <c r="D165" s="194">
        <v>2</v>
      </c>
      <c r="E165" s="194">
        <v>2026</v>
      </c>
      <c r="F165" s="194" t="s">
        <v>134</v>
      </c>
      <c r="G165" s="194">
        <v>1010080184</v>
      </c>
      <c r="H165" s="212" t="s">
        <v>6260</v>
      </c>
      <c r="I165" s="213" t="s">
        <v>5616</v>
      </c>
      <c r="J165" s="214" t="s">
        <v>157</v>
      </c>
      <c r="K165" s="215">
        <v>46042</v>
      </c>
      <c r="L165" s="215">
        <v>46043</v>
      </c>
      <c r="M165" s="194" t="s">
        <v>137</v>
      </c>
      <c r="N165" s="215">
        <v>46044</v>
      </c>
      <c r="O165" s="194">
        <v>101160374</v>
      </c>
      <c r="P165" s="220">
        <v>41626</v>
      </c>
      <c r="Q165" s="215">
        <v>46043</v>
      </c>
      <c r="R165" s="220">
        <v>37726</v>
      </c>
      <c r="S165" s="215">
        <v>46031</v>
      </c>
      <c r="T165" s="215">
        <v>46044</v>
      </c>
      <c r="U165" s="215">
        <v>46286</v>
      </c>
      <c r="V165" s="215" t="s">
        <v>5632</v>
      </c>
      <c r="W165" s="215" t="s">
        <v>5628</v>
      </c>
      <c r="X165" s="216"/>
      <c r="Y165" s="217">
        <v>41663088</v>
      </c>
      <c r="Z165" s="218" t="s">
        <v>5858</v>
      </c>
      <c r="AA165" s="218">
        <v>41663088</v>
      </c>
      <c r="AB165" s="218" t="s">
        <v>5858</v>
      </c>
      <c r="AC165" s="219">
        <v>1</v>
      </c>
      <c r="AD165" s="219">
        <v>30</v>
      </c>
      <c r="AE165" s="219">
        <v>2</v>
      </c>
      <c r="AF165" s="219">
        <v>2026</v>
      </c>
      <c r="AG165" s="218">
        <v>5207886</v>
      </c>
      <c r="AH165" s="218">
        <v>5207886</v>
      </c>
      <c r="AI165" s="194"/>
      <c r="AJ165" s="192">
        <v>4603313</v>
      </c>
      <c r="AK165" s="193" t="s">
        <v>5859</v>
      </c>
      <c r="AL165" s="193" t="s">
        <v>5859</v>
      </c>
      <c r="AM165" s="193" t="s">
        <v>5859</v>
      </c>
      <c r="AN165" s="193" t="s">
        <v>5859</v>
      </c>
      <c r="AO165" s="193">
        <v>4603312.93</v>
      </c>
      <c r="AP165" s="193">
        <v>1150828.23</v>
      </c>
      <c r="AQ165" s="193">
        <v>514036611</v>
      </c>
      <c r="AR165" s="193">
        <v>3452484.7</v>
      </c>
      <c r="AS165" s="193">
        <v>1150828.23</v>
      </c>
      <c r="AT165" s="193">
        <v>65.92</v>
      </c>
      <c r="AU165" s="193" t="s">
        <v>5859</v>
      </c>
      <c r="AV165" s="193">
        <v>39864.69</v>
      </c>
      <c r="AW165" s="193" t="s">
        <v>5859</v>
      </c>
      <c r="AX165" s="193">
        <v>5168021</v>
      </c>
      <c r="AY165" s="194" t="s">
        <v>139</v>
      </c>
      <c r="AZ165" s="194" t="s">
        <v>139</v>
      </c>
      <c r="BA165" s="194">
        <v>1</v>
      </c>
      <c r="BB165" s="194" t="s">
        <v>139</v>
      </c>
      <c r="BC165" s="194"/>
      <c r="BD165" s="194"/>
      <c r="BE165" s="194"/>
      <c r="BF165" s="195">
        <v>2083154</v>
      </c>
      <c r="BG165" s="195">
        <v>260394</v>
      </c>
      <c r="BH165" s="195">
        <v>333305</v>
      </c>
      <c r="BI165" s="195">
        <v>10874</v>
      </c>
      <c r="BJ165" s="195" t="s">
        <v>5859</v>
      </c>
      <c r="BK165" s="195">
        <v>604573</v>
      </c>
      <c r="BL165" s="194" t="s">
        <v>139</v>
      </c>
      <c r="BM165" s="194" t="s">
        <v>139</v>
      </c>
      <c r="BN165" s="194" t="s">
        <v>139</v>
      </c>
      <c r="BO165" s="194" t="s">
        <v>139</v>
      </c>
      <c r="BP165" s="194">
        <v>69101</v>
      </c>
      <c r="BQ165" s="194" t="s">
        <v>139</v>
      </c>
      <c r="BR165" s="194"/>
      <c r="BS165" s="194">
        <v>12</v>
      </c>
      <c r="BT165" s="194" t="s">
        <v>139</v>
      </c>
      <c r="BU165" s="194"/>
      <c r="BV165" s="194">
        <v>12</v>
      </c>
      <c r="BW165" s="194" t="s">
        <v>140</v>
      </c>
      <c r="BX165" s="194" t="s">
        <v>139</v>
      </c>
      <c r="BY165" s="194"/>
      <c r="BZ165" s="194"/>
      <c r="CA165" s="215">
        <v>46086</v>
      </c>
      <c r="CB165" s="220"/>
      <c r="CC165" s="225">
        <v>25461</v>
      </c>
      <c r="CD165" s="221" t="s">
        <v>141</v>
      </c>
      <c r="CE165" s="222">
        <v>46093</v>
      </c>
      <c r="CF165" s="221"/>
    </row>
    <row r="166" spans="1:84" s="223" customFormat="1" ht="14.4" customHeight="1" x14ac:dyDescent="0.3">
      <c r="A166" s="204"/>
      <c r="B166" s="224" t="s">
        <v>6261</v>
      </c>
      <c r="C166" s="211" t="s">
        <v>6262</v>
      </c>
      <c r="D166" s="194">
        <v>2</v>
      </c>
      <c r="E166" s="194">
        <v>2026</v>
      </c>
      <c r="F166" s="194" t="s">
        <v>134</v>
      </c>
      <c r="G166" s="194">
        <v>13071583</v>
      </c>
      <c r="H166" s="212" t="s">
        <v>5172</v>
      </c>
      <c r="I166" s="213" t="s">
        <v>5710</v>
      </c>
      <c r="J166" s="214" t="s">
        <v>146</v>
      </c>
      <c r="K166" s="215">
        <v>46045</v>
      </c>
      <c r="L166" s="215">
        <v>46047</v>
      </c>
      <c r="M166" s="194" t="s">
        <v>137</v>
      </c>
      <c r="N166" s="215">
        <v>46045</v>
      </c>
      <c r="O166" s="194" t="s">
        <v>6263</v>
      </c>
      <c r="P166" s="220">
        <v>48026</v>
      </c>
      <c r="Q166" s="215">
        <v>46047</v>
      </c>
      <c r="R166" s="220">
        <v>49626</v>
      </c>
      <c r="S166" s="215">
        <v>46031</v>
      </c>
      <c r="T166" s="215">
        <v>46047</v>
      </c>
      <c r="U166" s="215">
        <v>46289</v>
      </c>
      <c r="V166" s="215" t="s">
        <v>5632</v>
      </c>
      <c r="W166" s="215" t="s">
        <v>5628</v>
      </c>
      <c r="X166" s="216" t="s">
        <v>138</v>
      </c>
      <c r="Y166" s="217">
        <v>63761120</v>
      </c>
      <c r="Z166" s="218" t="s">
        <v>5858</v>
      </c>
      <c r="AA166" s="218">
        <v>63761120</v>
      </c>
      <c r="AB166" s="218" t="s">
        <v>5858</v>
      </c>
      <c r="AC166" s="219">
        <v>1</v>
      </c>
      <c r="AD166" s="219">
        <v>30</v>
      </c>
      <c r="AE166" s="219">
        <v>2</v>
      </c>
      <c r="AF166" s="219">
        <v>2026</v>
      </c>
      <c r="AG166" s="218">
        <v>7970140</v>
      </c>
      <c r="AH166" s="218">
        <v>7970140</v>
      </c>
      <c r="AI166" s="194"/>
      <c r="AJ166" s="192">
        <v>7044902</v>
      </c>
      <c r="AK166" s="193" t="s">
        <v>5859</v>
      </c>
      <c r="AL166" s="193" t="s">
        <v>5859</v>
      </c>
      <c r="AM166" s="193" t="s">
        <v>5859</v>
      </c>
      <c r="AN166" s="193" t="s">
        <v>5859</v>
      </c>
      <c r="AO166" s="193">
        <v>7044902.3899999997</v>
      </c>
      <c r="AP166" s="193">
        <v>1761225.6</v>
      </c>
      <c r="AQ166" s="193">
        <v>786680767</v>
      </c>
      <c r="AR166" s="193">
        <v>5283676.79</v>
      </c>
      <c r="AS166" s="193">
        <v>1761225.6</v>
      </c>
      <c r="AT166" s="193">
        <v>100.88</v>
      </c>
      <c r="AU166" s="193">
        <v>58548</v>
      </c>
      <c r="AV166" s="193">
        <v>68053.759999999995</v>
      </c>
      <c r="AW166" s="193" t="s">
        <v>5859</v>
      </c>
      <c r="AX166" s="193">
        <v>7843538</v>
      </c>
      <c r="AY166" s="194" t="s">
        <v>139</v>
      </c>
      <c r="AZ166" s="194" t="s">
        <v>139</v>
      </c>
      <c r="BA166" s="194">
        <v>1</v>
      </c>
      <c r="BB166" s="194" t="s">
        <v>139</v>
      </c>
      <c r="BC166" s="194"/>
      <c r="BD166" s="194"/>
      <c r="BE166" s="194"/>
      <c r="BF166" s="195">
        <v>3188056</v>
      </c>
      <c r="BG166" s="195">
        <v>398507</v>
      </c>
      <c r="BH166" s="195">
        <v>510089</v>
      </c>
      <c r="BI166" s="195">
        <v>16642</v>
      </c>
      <c r="BJ166" s="195" t="s">
        <v>5859</v>
      </c>
      <c r="BK166" s="195">
        <v>925238</v>
      </c>
      <c r="BL166" s="194" t="s">
        <v>139</v>
      </c>
      <c r="BM166" s="194" t="s">
        <v>139</v>
      </c>
      <c r="BN166" s="194" t="s">
        <v>139</v>
      </c>
      <c r="BO166" s="194" t="s">
        <v>139</v>
      </c>
      <c r="BP166" s="194">
        <v>6201</v>
      </c>
      <c r="BQ166" s="194" t="s">
        <v>139</v>
      </c>
      <c r="BR166" s="194"/>
      <c r="BS166" s="194">
        <v>12</v>
      </c>
      <c r="BT166" s="194" t="s">
        <v>139</v>
      </c>
      <c r="BU166" s="194"/>
      <c r="BV166" s="194">
        <v>12</v>
      </c>
      <c r="BW166" s="194" t="s">
        <v>140</v>
      </c>
      <c r="BX166" s="194" t="s">
        <v>139</v>
      </c>
      <c r="BY166" s="194"/>
      <c r="BZ166" s="194"/>
      <c r="CA166" s="215">
        <v>46086</v>
      </c>
      <c r="CB166" s="220" t="s">
        <v>6264</v>
      </c>
      <c r="CC166" s="225">
        <v>25422</v>
      </c>
      <c r="CD166" s="221" t="s">
        <v>141</v>
      </c>
      <c r="CE166" s="222">
        <v>46093</v>
      </c>
      <c r="CF166" s="221"/>
    </row>
    <row r="167" spans="1:84" s="223" customFormat="1" ht="14.4" customHeight="1" x14ac:dyDescent="0.3">
      <c r="A167" s="204"/>
      <c r="B167" s="224" t="s">
        <v>5811</v>
      </c>
      <c r="C167" s="211" t="s">
        <v>6265</v>
      </c>
      <c r="D167" s="194">
        <v>2</v>
      </c>
      <c r="E167" s="194">
        <v>2026</v>
      </c>
      <c r="F167" s="194" t="s">
        <v>134</v>
      </c>
      <c r="G167" s="194">
        <v>1000468834</v>
      </c>
      <c r="H167" s="212" t="s">
        <v>5812</v>
      </c>
      <c r="I167" s="213" t="s">
        <v>5635</v>
      </c>
      <c r="J167" s="214" t="s">
        <v>193</v>
      </c>
      <c r="K167" s="215">
        <v>46042</v>
      </c>
      <c r="L167" s="215">
        <v>46044</v>
      </c>
      <c r="M167" s="194" t="s">
        <v>137</v>
      </c>
      <c r="N167" s="215">
        <v>46044</v>
      </c>
      <c r="O167" s="194" t="s">
        <v>5813</v>
      </c>
      <c r="P167" s="220">
        <v>42426</v>
      </c>
      <c r="Q167" s="215">
        <v>46043</v>
      </c>
      <c r="R167" s="220">
        <v>64926</v>
      </c>
      <c r="S167" s="215">
        <v>46282</v>
      </c>
      <c r="T167" s="215">
        <v>46044</v>
      </c>
      <c r="U167" s="215">
        <v>46264</v>
      </c>
      <c r="V167" s="215" t="s">
        <v>5629</v>
      </c>
      <c r="W167" s="215" t="s">
        <v>5814</v>
      </c>
      <c r="X167" s="216" t="s">
        <v>138</v>
      </c>
      <c r="Y167" s="217">
        <v>19686246</v>
      </c>
      <c r="Z167" s="218" t="s">
        <v>5858</v>
      </c>
      <c r="AA167" s="218">
        <v>19686246</v>
      </c>
      <c r="AB167" s="218" t="s">
        <v>5858</v>
      </c>
      <c r="AC167" s="219">
        <v>1</v>
      </c>
      <c r="AD167" s="219">
        <v>30</v>
      </c>
      <c r="AE167" s="219">
        <v>2</v>
      </c>
      <c r="AF167" s="219">
        <v>2026</v>
      </c>
      <c r="AG167" s="218">
        <v>2696746</v>
      </c>
      <c r="AH167" s="218">
        <v>2696746</v>
      </c>
      <c r="AI167" s="194"/>
      <c r="AJ167" s="192">
        <v>2696746</v>
      </c>
      <c r="AK167" s="193" t="s">
        <v>5859</v>
      </c>
      <c r="AL167" s="193" t="s">
        <v>5859</v>
      </c>
      <c r="AM167" s="193" t="s">
        <v>5859</v>
      </c>
      <c r="AN167" s="193" t="s">
        <v>5859</v>
      </c>
      <c r="AO167" s="193">
        <v>2696746</v>
      </c>
      <c r="AP167" s="193">
        <v>674186.5</v>
      </c>
      <c r="AQ167" s="193">
        <v>301136637</v>
      </c>
      <c r="AR167" s="193">
        <v>2022559.5</v>
      </c>
      <c r="AS167" s="193">
        <v>674186.5</v>
      </c>
      <c r="AT167" s="193">
        <v>38.619999999999997</v>
      </c>
      <c r="AU167" s="193" t="s">
        <v>5859</v>
      </c>
      <c r="AV167" s="193">
        <v>26050.57</v>
      </c>
      <c r="AW167" s="193" t="s">
        <v>5859</v>
      </c>
      <c r="AX167" s="193">
        <v>2670695</v>
      </c>
      <c r="AY167" s="194" t="s">
        <v>139</v>
      </c>
      <c r="AZ167" s="194" t="s">
        <v>143</v>
      </c>
      <c r="BA167" s="194">
        <v>1</v>
      </c>
      <c r="BB167" s="194" t="s">
        <v>143</v>
      </c>
      <c r="BC167" s="194"/>
      <c r="BD167" s="194"/>
      <c r="BE167" s="194"/>
      <c r="BF167" s="195"/>
      <c r="BG167" s="195" t="s">
        <v>5866</v>
      </c>
      <c r="BH167" s="195" t="s">
        <v>5859</v>
      </c>
      <c r="BI167" s="195" t="s">
        <v>5859</v>
      </c>
      <c r="BJ167" s="195" t="s">
        <v>5859</v>
      </c>
      <c r="BK167" s="195" t="s">
        <v>5859</v>
      </c>
      <c r="BL167" s="194" t="s">
        <v>139</v>
      </c>
      <c r="BM167" s="194" t="s">
        <v>139</v>
      </c>
      <c r="BN167" s="194" t="s">
        <v>139</v>
      </c>
      <c r="BO167" s="194" t="s">
        <v>139</v>
      </c>
      <c r="BP167" s="194">
        <v>8299</v>
      </c>
      <c r="BQ167" s="194" t="s">
        <v>139</v>
      </c>
      <c r="BR167" s="194"/>
      <c r="BS167" s="194">
        <v>12</v>
      </c>
      <c r="BT167" s="194" t="s">
        <v>139</v>
      </c>
      <c r="BU167" s="194"/>
      <c r="BV167" s="194">
        <v>12</v>
      </c>
      <c r="BW167" s="194" t="s">
        <v>140</v>
      </c>
      <c r="BX167" s="194" t="s">
        <v>139</v>
      </c>
      <c r="BY167" s="194"/>
      <c r="BZ167" s="194"/>
      <c r="CA167" s="215">
        <v>46080</v>
      </c>
      <c r="CB167" s="220"/>
      <c r="CC167" s="225">
        <v>23294</v>
      </c>
      <c r="CD167" s="221" t="s">
        <v>141</v>
      </c>
      <c r="CE167" s="222">
        <v>46057</v>
      </c>
      <c r="CF167" s="221"/>
    </row>
    <row r="168" spans="1:84" s="223" customFormat="1" ht="14.4" customHeight="1" x14ac:dyDescent="0.3">
      <c r="A168" s="204"/>
      <c r="B168" s="224" t="s">
        <v>6266</v>
      </c>
      <c r="C168" s="211" t="s">
        <v>6267</v>
      </c>
      <c r="D168" s="194">
        <v>2</v>
      </c>
      <c r="E168" s="194">
        <v>2026</v>
      </c>
      <c r="F168" s="194" t="s">
        <v>186</v>
      </c>
      <c r="G168" s="194">
        <v>8800052</v>
      </c>
      <c r="H168" s="212" t="s">
        <v>6268</v>
      </c>
      <c r="I168" s="213" t="s">
        <v>5739</v>
      </c>
      <c r="J168" s="214" t="s">
        <v>184</v>
      </c>
      <c r="K168" s="215">
        <v>46043</v>
      </c>
      <c r="L168" s="215">
        <v>46044</v>
      </c>
      <c r="M168" s="194" t="s">
        <v>137</v>
      </c>
      <c r="N168" s="215">
        <v>46046</v>
      </c>
      <c r="O168" s="194" t="s">
        <v>6269</v>
      </c>
      <c r="P168" s="220">
        <v>44126</v>
      </c>
      <c r="Q168" s="215">
        <v>46044</v>
      </c>
      <c r="R168" s="220">
        <v>10426</v>
      </c>
      <c r="S168" s="215">
        <v>46028</v>
      </c>
      <c r="T168" s="215">
        <v>46046</v>
      </c>
      <c r="U168" s="215">
        <v>46288</v>
      </c>
      <c r="V168" s="215" t="s">
        <v>5632</v>
      </c>
      <c r="W168" s="215" t="s">
        <v>5628</v>
      </c>
      <c r="X168" s="216" t="s">
        <v>138</v>
      </c>
      <c r="Y168" s="217">
        <v>122295048</v>
      </c>
      <c r="Z168" s="218" t="s">
        <v>5858</v>
      </c>
      <c r="AA168" s="218">
        <v>122295048</v>
      </c>
      <c r="AB168" s="218" t="s">
        <v>5858</v>
      </c>
      <c r="AC168" s="219">
        <v>1</v>
      </c>
      <c r="AD168" s="219">
        <v>30</v>
      </c>
      <c r="AE168" s="219">
        <v>2</v>
      </c>
      <c r="AF168" s="219">
        <v>2026</v>
      </c>
      <c r="AG168" s="218">
        <v>15286881</v>
      </c>
      <c r="AH168" s="218">
        <v>15286881</v>
      </c>
      <c r="AI168" s="194"/>
      <c r="AJ168" s="192">
        <v>13512258</v>
      </c>
      <c r="AK168" s="193" t="s">
        <v>5859</v>
      </c>
      <c r="AL168" s="193" t="s">
        <v>5859</v>
      </c>
      <c r="AM168" s="193" t="s">
        <v>5859</v>
      </c>
      <c r="AN168" s="193">
        <v>1528688.1</v>
      </c>
      <c r="AO168" s="193">
        <v>11983569.460000001</v>
      </c>
      <c r="AP168" s="193">
        <v>2995892.36</v>
      </c>
      <c r="AQ168" s="193">
        <v>1508868761</v>
      </c>
      <c r="AR168" s="193">
        <v>8987677.0899999999</v>
      </c>
      <c r="AS168" s="193">
        <v>2995892.36</v>
      </c>
      <c r="AT168" s="193">
        <v>171.61</v>
      </c>
      <c r="AU168" s="193">
        <v>840582</v>
      </c>
      <c r="AV168" s="193" t="s">
        <v>5859</v>
      </c>
      <c r="AW168" s="193" t="s">
        <v>5859</v>
      </c>
      <c r="AX168" s="193">
        <v>14446299</v>
      </c>
      <c r="AY168" s="194" t="s">
        <v>139</v>
      </c>
      <c r="AZ168" s="194" t="s">
        <v>139</v>
      </c>
      <c r="BA168" s="194">
        <v>1</v>
      </c>
      <c r="BB168" s="194" t="s">
        <v>139</v>
      </c>
      <c r="BC168" s="194"/>
      <c r="BD168" s="194"/>
      <c r="BE168" s="194"/>
      <c r="BF168" s="195">
        <v>6114752</v>
      </c>
      <c r="BG168" s="195">
        <v>764344</v>
      </c>
      <c r="BH168" s="195">
        <v>978360</v>
      </c>
      <c r="BI168" s="195">
        <v>31919</v>
      </c>
      <c r="BJ168" s="195" t="s">
        <v>5859</v>
      </c>
      <c r="BK168" s="195">
        <v>1774623</v>
      </c>
      <c r="BL168" s="194" t="s">
        <v>139</v>
      </c>
      <c r="BM168" s="194" t="s">
        <v>139</v>
      </c>
      <c r="BN168" s="194" t="s">
        <v>139</v>
      </c>
      <c r="BO168" s="194" t="s">
        <v>139</v>
      </c>
      <c r="BP168" s="194">
        <v>69101</v>
      </c>
      <c r="BQ168" s="194" t="s">
        <v>139</v>
      </c>
      <c r="BR168" s="194"/>
      <c r="BS168" s="194">
        <v>12</v>
      </c>
      <c r="BT168" s="194" t="s">
        <v>139</v>
      </c>
      <c r="BU168" s="194"/>
      <c r="BV168" s="194">
        <v>12</v>
      </c>
      <c r="BW168" s="194" t="s">
        <v>140</v>
      </c>
      <c r="BX168" s="194" t="s">
        <v>143</v>
      </c>
      <c r="BY168" s="194"/>
      <c r="BZ168" s="194"/>
      <c r="CA168" s="215">
        <v>46094</v>
      </c>
      <c r="CB168" s="220"/>
      <c r="CC168" s="225">
        <v>28396</v>
      </c>
      <c r="CD168" s="221" t="s">
        <v>141</v>
      </c>
      <c r="CE168" s="222">
        <v>46100</v>
      </c>
      <c r="CF168" s="221"/>
    </row>
    <row r="169" spans="1:84" s="223" customFormat="1" ht="14.4" customHeight="1" x14ac:dyDescent="0.3">
      <c r="A169" s="204"/>
      <c r="B169" s="224" t="s">
        <v>6270</v>
      </c>
      <c r="C169" s="211" t="s">
        <v>6271</v>
      </c>
      <c r="D169" s="194">
        <v>2</v>
      </c>
      <c r="E169" s="194">
        <v>2026</v>
      </c>
      <c r="F169" s="194" t="s">
        <v>134</v>
      </c>
      <c r="G169" s="194">
        <v>79125558</v>
      </c>
      <c r="H169" s="212" t="s">
        <v>5310</v>
      </c>
      <c r="I169" s="213" t="s">
        <v>6075</v>
      </c>
      <c r="J169" s="214" t="s">
        <v>175</v>
      </c>
      <c r="K169" s="215">
        <v>46043</v>
      </c>
      <c r="L169" s="215">
        <v>46045</v>
      </c>
      <c r="M169" s="194" t="s">
        <v>137</v>
      </c>
      <c r="N169" s="215">
        <v>46045</v>
      </c>
      <c r="O169" s="194" t="s">
        <v>6272</v>
      </c>
      <c r="P169" s="220">
        <v>44926</v>
      </c>
      <c r="Q169" s="215">
        <v>46044</v>
      </c>
      <c r="R169" s="220">
        <v>39626</v>
      </c>
      <c r="S169" s="215">
        <v>46031</v>
      </c>
      <c r="T169" s="215">
        <v>46045</v>
      </c>
      <c r="U169" s="215">
        <v>46256</v>
      </c>
      <c r="V169" s="215" t="s">
        <v>5629</v>
      </c>
      <c r="W169" s="215" t="s">
        <v>5628</v>
      </c>
      <c r="X169" s="216" t="s">
        <v>138</v>
      </c>
      <c r="Y169" s="217">
        <v>15050000</v>
      </c>
      <c r="Z169" s="218" t="s">
        <v>5858</v>
      </c>
      <c r="AA169" s="218">
        <v>15050000</v>
      </c>
      <c r="AB169" s="218" t="s">
        <v>5858</v>
      </c>
      <c r="AC169" s="219">
        <v>1</v>
      </c>
      <c r="AD169" s="219">
        <v>30</v>
      </c>
      <c r="AE169" s="219">
        <v>2</v>
      </c>
      <c r="AF169" s="219">
        <v>2026</v>
      </c>
      <c r="AG169" s="218">
        <v>2150000</v>
      </c>
      <c r="AH169" s="218">
        <v>2150000</v>
      </c>
      <c r="AI169" s="194"/>
      <c r="AJ169" s="192">
        <v>1921997</v>
      </c>
      <c r="AK169" s="193" t="s">
        <v>5859</v>
      </c>
      <c r="AL169" s="193" t="s">
        <v>5859</v>
      </c>
      <c r="AM169" s="193" t="s">
        <v>5859</v>
      </c>
      <c r="AN169" s="193" t="s">
        <v>5859</v>
      </c>
      <c r="AO169" s="193">
        <v>1921997.15</v>
      </c>
      <c r="AP169" s="193">
        <v>480499.29</v>
      </c>
      <c r="AQ169" s="193">
        <v>214623015</v>
      </c>
      <c r="AR169" s="193">
        <v>1441497.86</v>
      </c>
      <c r="AS169" s="193">
        <v>480499.29</v>
      </c>
      <c r="AT169" s="193">
        <v>27.52</v>
      </c>
      <c r="AU169" s="193" t="s">
        <v>5859</v>
      </c>
      <c r="AV169" s="193">
        <v>18566.490000000002</v>
      </c>
      <c r="AW169" s="193" t="s">
        <v>5859</v>
      </c>
      <c r="AX169" s="193">
        <v>2131434</v>
      </c>
      <c r="AY169" s="194" t="s">
        <v>143</v>
      </c>
      <c r="AZ169" s="194" t="s">
        <v>139</v>
      </c>
      <c r="BA169" s="194">
        <v>1</v>
      </c>
      <c r="BB169" s="194" t="s">
        <v>139</v>
      </c>
      <c r="BC169" s="194"/>
      <c r="BD169" s="194"/>
      <c r="BE169" s="194"/>
      <c r="BF169" s="195">
        <v>1750905</v>
      </c>
      <c r="BG169" s="195">
        <v>218863</v>
      </c>
      <c r="BH169" s="195" t="s">
        <v>5859</v>
      </c>
      <c r="BI169" s="195">
        <v>9140</v>
      </c>
      <c r="BJ169" s="195" t="s">
        <v>5859</v>
      </c>
      <c r="BK169" s="195">
        <v>228003</v>
      </c>
      <c r="BL169" s="194" t="s">
        <v>139</v>
      </c>
      <c r="BM169" s="194" t="s">
        <v>139</v>
      </c>
      <c r="BN169" s="194" t="s">
        <v>139</v>
      </c>
      <c r="BO169" s="194" t="s">
        <v>139</v>
      </c>
      <c r="BP169" s="194">
        <v>8299</v>
      </c>
      <c r="BQ169" s="194" t="s">
        <v>139</v>
      </c>
      <c r="BR169" s="194"/>
      <c r="BS169" s="194">
        <v>12</v>
      </c>
      <c r="BT169" s="194" t="s">
        <v>139</v>
      </c>
      <c r="BU169" s="194"/>
      <c r="BV169" s="194">
        <v>12</v>
      </c>
      <c r="BW169" s="194" t="s">
        <v>140</v>
      </c>
      <c r="BX169" s="194" t="s">
        <v>139</v>
      </c>
      <c r="BY169" s="194"/>
      <c r="BZ169" s="194"/>
      <c r="CA169" s="215">
        <v>46091</v>
      </c>
      <c r="CB169" s="220"/>
      <c r="CC169" s="225">
        <v>27067</v>
      </c>
      <c r="CD169" s="221" t="s">
        <v>141</v>
      </c>
      <c r="CE169" s="222">
        <v>46094</v>
      </c>
      <c r="CF169" s="221"/>
    </row>
    <row r="170" spans="1:84" s="223" customFormat="1" ht="14.4" customHeight="1" x14ac:dyDescent="0.3">
      <c r="A170" s="204"/>
      <c r="B170" s="224" t="s">
        <v>5820</v>
      </c>
      <c r="C170" s="211" t="s">
        <v>6273</v>
      </c>
      <c r="D170" s="194">
        <v>2</v>
      </c>
      <c r="E170" s="194">
        <v>2026</v>
      </c>
      <c r="F170" s="194" t="s">
        <v>134</v>
      </c>
      <c r="G170" s="194">
        <v>1022338621</v>
      </c>
      <c r="H170" s="212" t="s">
        <v>5821</v>
      </c>
      <c r="I170" s="213" t="s">
        <v>5616</v>
      </c>
      <c r="J170" s="214" t="s">
        <v>157</v>
      </c>
      <c r="K170" s="215">
        <v>46043</v>
      </c>
      <c r="L170" s="215">
        <v>46044</v>
      </c>
      <c r="M170" s="194" t="s">
        <v>137</v>
      </c>
      <c r="N170" s="215">
        <v>46044</v>
      </c>
      <c r="O170" s="194" t="s">
        <v>5823</v>
      </c>
      <c r="P170" s="220">
        <v>43626</v>
      </c>
      <c r="Q170" s="215">
        <v>46044</v>
      </c>
      <c r="R170" s="220">
        <v>37526</v>
      </c>
      <c r="S170" s="215">
        <v>46031</v>
      </c>
      <c r="T170" s="215">
        <v>46044</v>
      </c>
      <c r="U170" s="215">
        <v>46286</v>
      </c>
      <c r="V170" s="215" t="s">
        <v>5632</v>
      </c>
      <c r="W170" s="215" t="s">
        <v>5628</v>
      </c>
      <c r="X170" s="216" t="s">
        <v>138</v>
      </c>
      <c r="Y170" s="217">
        <v>53541872</v>
      </c>
      <c r="Z170" s="218" t="s">
        <v>5858</v>
      </c>
      <c r="AA170" s="218">
        <v>53541872</v>
      </c>
      <c r="AB170" s="218" t="s">
        <v>5858</v>
      </c>
      <c r="AC170" s="219">
        <v>1</v>
      </c>
      <c r="AD170" s="219">
        <v>30</v>
      </c>
      <c r="AE170" s="219">
        <v>2</v>
      </c>
      <c r="AF170" s="219">
        <v>2026</v>
      </c>
      <c r="AG170" s="218">
        <v>6692734</v>
      </c>
      <c r="AH170" s="218">
        <v>6692734</v>
      </c>
      <c r="AI170" s="194"/>
      <c r="AJ170" s="192">
        <v>5915788</v>
      </c>
      <c r="AK170" s="193" t="s">
        <v>5859</v>
      </c>
      <c r="AL170" s="193" t="s">
        <v>5859</v>
      </c>
      <c r="AM170" s="193" t="s">
        <v>5859</v>
      </c>
      <c r="AN170" s="193" t="s">
        <v>5859</v>
      </c>
      <c r="AO170" s="193">
        <v>5915787.9000000004</v>
      </c>
      <c r="AP170" s="193">
        <v>1478946.97</v>
      </c>
      <c r="AQ170" s="193">
        <v>660596315</v>
      </c>
      <c r="AR170" s="193">
        <v>4436840.92</v>
      </c>
      <c r="AS170" s="193">
        <v>1478946.97</v>
      </c>
      <c r="AT170" s="193">
        <v>84.71</v>
      </c>
      <c r="AU170" s="193" t="s">
        <v>5859</v>
      </c>
      <c r="AV170" s="193">
        <v>51230.720000000001</v>
      </c>
      <c r="AW170" s="193" t="s">
        <v>5859</v>
      </c>
      <c r="AX170" s="193">
        <v>6641503</v>
      </c>
      <c r="AY170" s="194" t="s">
        <v>139</v>
      </c>
      <c r="AZ170" s="194" t="s">
        <v>139</v>
      </c>
      <c r="BA170" s="194">
        <v>1</v>
      </c>
      <c r="BB170" s="194" t="s">
        <v>139</v>
      </c>
      <c r="BC170" s="194"/>
      <c r="BD170" s="194"/>
      <c r="BE170" s="194"/>
      <c r="BF170" s="195">
        <v>2677094</v>
      </c>
      <c r="BG170" s="195">
        <v>334637</v>
      </c>
      <c r="BH170" s="195">
        <v>428335</v>
      </c>
      <c r="BI170" s="195">
        <v>13974</v>
      </c>
      <c r="BJ170" s="195" t="s">
        <v>5859</v>
      </c>
      <c r="BK170" s="195">
        <v>776946</v>
      </c>
      <c r="BL170" s="194" t="s">
        <v>139</v>
      </c>
      <c r="BM170" s="194" t="s">
        <v>139</v>
      </c>
      <c r="BN170" s="194" t="s">
        <v>139</v>
      </c>
      <c r="BO170" s="194" t="s">
        <v>139</v>
      </c>
      <c r="BP170" s="194">
        <v>69101</v>
      </c>
      <c r="BQ170" s="194" t="s">
        <v>139</v>
      </c>
      <c r="BR170" s="194"/>
      <c r="BS170" s="194">
        <v>12</v>
      </c>
      <c r="BT170" s="194" t="s">
        <v>139</v>
      </c>
      <c r="BU170" s="194"/>
      <c r="BV170" s="194">
        <v>12</v>
      </c>
      <c r="BW170" s="194" t="s">
        <v>140</v>
      </c>
      <c r="BX170" s="194" t="s">
        <v>139</v>
      </c>
      <c r="BY170" s="194"/>
      <c r="BZ170" s="194"/>
      <c r="CA170" s="215">
        <v>46084</v>
      </c>
      <c r="CB170" s="220"/>
      <c r="CC170" s="225">
        <v>24130</v>
      </c>
      <c r="CD170" s="221" t="s">
        <v>141</v>
      </c>
      <c r="CE170" s="222">
        <v>46063</v>
      </c>
      <c r="CF170" s="221"/>
    </row>
    <row r="171" spans="1:84" s="223" customFormat="1" ht="14.4" customHeight="1" x14ac:dyDescent="0.3">
      <c r="A171" s="204"/>
      <c r="B171" s="224" t="s">
        <v>6274</v>
      </c>
      <c r="C171" s="211" t="s">
        <v>6275</v>
      </c>
      <c r="D171" s="194">
        <v>2</v>
      </c>
      <c r="E171" s="194">
        <v>2026</v>
      </c>
      <c r="F171" s="194" t="s">
        <v>134</v>
      </c>
      <c r="G171" s="194">
        <v>55309238</v>
      </c>
      <c r="H171" s="212" t="s">
        <v>6276</v>
      </c>
      <c r="I171" s="213" t="s">
        <v>173</v>
      </c>
      <c r="J171" s="214" t="s">
        <v>159</v>
      </c>
      <c r="K171" s="215">
        <v>46045</v>
      </c>
      <c r="L171" s="215">
        <v>46048</v>
      </c>
      <c r="M171" s="194" t="s">
        <v>137</v>
      </c>
      <c r="N171" s="215">
        <v>46050</v>
      </c>
      <c r="O171" s="194" t="s">
        <v>6277</v>
      </c>
      <c r="P171" s="220">
        <v>48226</v>
      </c>
      <c r="Q171" s="215">
        <v>46048</v>
      </c>
      <c r="R171" s="220">
        <v>3826</v>
      </c>
      <c r="S171" s="215">
        <v>46028</v>
      </c>
      <c r="T171" s="215">
        <v>46050</v>
      </c>
      <c r="U171" s="215">
        <v>46292</v>
      </c>
      <c r="V171" s="215" t="s">
        <v>5632</v>
      </c>
      <c r="W171" s="215" t="s">
        <v>5628</v>
      </c>
      <c r="X171" s="216"/>
      <c r="Y171" s="217">
        <v>25766480</v>
      </c>
      <c r="Z171" s="218" t="s">
        <v>5858</v>
      </c>
      <c r="AA171" s="218">
        <v>25766480</v>
      </c>
      <c r="AB171" s="218" t="s">
        <v>5858</v>
      </c>
      <c r="AC171" s="219">
        <v>1</v>
      </c>
      <c r="AD171" s="219">
        <v>30</v>
      </c>
      <c r="AE171" s="219">
        <v>2</v>
      </c>
      <c r="AF171" s="219">
        <v>2026</v>
      </c>
      <c r="AG171" s="218">
        <v>3220810</v>
      </c>
      <c r="AH171" s="218">
        <v>3220810</v>
      </c>
      <c r="AI171" s="194"/>
      <c r="AJ171" s="192">
        <v>3220810</v>
      </c>
      <c r="AK171" s="193" t="s">
        <v>5859</v>
      </c>
      <c r="AL171" s="193" t="s">
        <v>5859</v>
      </c>
      <c r="AM171" s="193" t="s">
        <v>5859</v>
      </c>
      <c r="AN171" s="193" t="s">
        <v>5859</v>
      </c>
      <c r="AO171" s="193">
        <v>3220810</v>
      </c>
      <c r="AP171" s="193">
        <v>805202.5</v>
      </c>
      <c r="AQ171" s="193">
        <v>359657117</v>
      </c>
      <c r="AR171" s="193">
        <v>2415607.5</v>
      </c>
      <c r="AS171" s="193">
        <v>805202.5</v>
      </c>
      <c r="AT171" s="193">
        <v>46.12</v>
      </c>
      <c r="AU171" s="193" t="s">
        <v>5859</v>
      </c>
      <c r="AV171" s="193">
        <v>24671.4</v>
      </c>
      <c r="AW171" s="193" t="s">
        <v>5859</v>
      </c>
      <c r="AX171" s="193">
        <v>3196139</v>
      </c>
      <c r="AY171" s="194" t="s">
        <v>139</v>
      </c>
      <c r="AZ171" s="194" t="s">
        <v>143</v>
      </c>
      <c r="BA171" s="194">
        <v>1</v>
      </c>
      <c r="BB171" s="194" t="s">
        <v>5686</v>
      </c>
      <c r="BC171" s="194"/>
      <c r="BD171" s="194"/>
      <c r="BE171" s="194"/>
      <c r="BF171" s="195"/>
      <c r="BG171" s="195" t="s">
        <v>5866</v>
      </c>
      <c r="BH171" s="195" t="s">
        <v>5859</v>
      </c>
      <c r="BI171" s="195" t="s">
        <v>5859</v>
      </c>
      <c r="BJ171" s="195" t="s">
        <v>5859</v>
      </c>
      <c r="BK171" s="195" t="s">
        <v>5859</v>
      </c>
      <c r="BL171" s="194" t="s">
        <v>139</v>
      </c>
      <c r="BM171" s="194" t="s">
        <v>139</v>
      </c>
      <c r="BN171" s="194" t="s">
        <v>139</v>
      </c>
      <c r="BO171" s="194" t="s">
        <v>139</v>
      </c>
      <c r="BP171" s="194">
        <v>70102</v>
      </c>
      <c r="BQ171" s="194" t="s">
        <v>139</v>
      </c>
      <c r="BR171" s="194"/>
      <c r="BS171" s="194">
        <v>12</v>
      </c>
      <c r="BT171" s="194" t="s">
        <v>139</v>
      </c>
      <c r="BU171" s="194"/>
      <c r="BV171" s="194">
        <v>12</v>
      </c>
      <c r="BW171" s="194" t="s">
        <v>140</v>
      </c>
      <c r="BX171" s="194" t="s">
        <v>139</v>
      </c>
      <c r="BY171" s="194"/>
      <c r="BZ171" s="194"/>
      <c r="CA171" s="215">
        <v>46093</v>
      </c>
      <c r="CB171" s="220"/>
      <c r="CC171" s="225">
        <v>27786</v>
      </c>
      <c r="CD171" s="221" t="s">
        <v>141</v>
      </c>
      <c r="CE171" s="222">
        <v>46093</v>
      </c>
      <c r="CF171" s="221"/>
    </row>
    <row r="172" spans="1:84" s="223" customFormat="1" ht="14.4" customHeight="1" x14ac:dyDescent="0.3">
      <c r="A172" s="204"/>
      <c r="B172" s="224" t="s">
        <v>5856</v>
      </c>
      <c r="C172" s="211" t="s">
        <v>6278</v>
      </c>
      <c r="D172" s="194">
        <v>2</v>
      </c>
      <c r="E172" s="194">
        <v>2026</v>
      </c>
      <c r="F172" s="194" t="s">
        <v>134</v>
      </c>
      <c r="G172" s="194">
        <v>1000035296</v>
      </c>
      <c r="H172" s="212" t="s">
        <v>5857</v>
      </c>
      <c r="I172" s="213" t="s">
        <v>5638</v>
      </c>
      <c r="J172" s="214" t="s">
        <v>189</v>
      </c>
      <c r="K172" s="215">
        <v>46045</v>
      </c>
      <c r="L172" s="215">
        <v>46046</v>
      </c>
      <c r="M172" s="194" t="s">
        <v>137</v>
      </c>
      <c r="N172" s="215">
        <v>46051</v>
      </c>
      <c r="O172" s="194" t="s">
        <v>6279</v>
      </c>
      <c r="P172" s="220">
        <v>47526</v>
      </c>
      <c r="Q172" s="215">
        <v>46045</v>
      </c>
      <c r="R172" s="220">
        <v>39026</v>
      </c>
      <c r="S172" s="215">
        <v>46031</v>
      </c>
      <c r="T172" s="215">
        <v>46051</v>
      </c>
      <c r="U172" s="215">
        <v>46262</v>
      </c>
      <c r="V172" s="215" t="s">
        <v>5629</v>
      </c>
      <c r="W172" s="215" t="s">
        <v>5628</v>
      </c>
      <c r="X172" s="216"/>
      <c r="Y172" s="217">
        <v>15050000</v>
      </c>
      <c r="Z172" s="218" t="s">
        <v>5858</v>
      </c>
      <c r="AA172" s="218">
        <v>15050000</v>
      </c>
      <c r="AB172" s="218" t="s">
        <v>5858</v>
      </c>
      <c r="AC172" s="219">
        <v>1</v>
      </c>
      <c r="AD172" s="219">
        <v>30</v>
      </c>
      <c r="AE172" s="219">
        <v>2</v>
      </c>
      <c r="AF172" s="219">
        <v>2026</v>
      </c>
      <c r="AG172" s="218">
        <v>2150000</v>
      </c>
      <c r="AH172" s="218">
        <v>2150000</v>
      </c>
      <c r="AI172" s="194"/>
      <c r="AJ172" s="192">
        <v>1641852</v>
      </c>
      <c r="AK172" s="193" t="s">
        <v>5859</v>
      </c>
      <c r="AL172" s="193" t="s">
        <v>5859</v>
      </c>
      <c r="AM172" s="193" t="s">
        <v>5859</v>
      </c>
      <c r="AN172" s="193" t="s">
        <v>5859</v>
      </c>
      <c r="AO172" s="193">
        <v>1641852.35</v>
      </c>
      <c r="AP172" s="193">
        <v>410463.09</v>
      </c>
      <c r="AQ172" s="193">
        <v>183340179</v>
      </c>
      <c r="AR172" s="193">
        <v>1231389.26</v>
      </c>
      <c r="AS172" s="193">
        <v>410463.09</v>
      </c>
      <c r="AT172" s="193">
        <v>23.51</v>
      </c>
      <c r="AU172" s="193" t="s">
        <v>5859</v>
      </c>
      <c r="AV172" s="193">
        <v>14218.44</v>
      </c>
      <c r="AW172" s="193" t="s">
        <v>5859</v>
      </c>
      <c r="AX172" s="193">
        <v>2135782</v>
      </c>
      <c r="AY172" s="194" t="s">
        <v>139</v>
      </c>
      <c r="AZ172" s="194" t="s">
        <v>139</v>
      </c>
      <c r="BA172" s="194">
        <v>1</v>
      </c>
      <c r="BB172" s="194" t="s">
        <v>139</v>
      </c>
      <c r="BC172" s="194"/>
      <c r="BD172" s="194"/>
      <c r="BE172" s="194"/>
      <c r="BF172" s="195">
        <v>1750905</v>
      </c>
      <c r="BG172" s="195">
        <v>218863</v>
      </c>
      <c r="BH172" s="195">
        <v>280145</v>
      </c>
      <c r="BI172" s="195">
        <v>9140</v>
      </c>
      <c r="BJ172" s="195" t="s">
        <v>5859</v>
      </c>
      <c r="BK172" s="195">
        <v>508148</v>
      </c>
      <c r="BL172" s="194" t="s">
        <v>139</v>
      </c>
      <c r="BM172" s="194" t="s">
        <v>139</v>
      </c>
      <c r="BN172" s="194" t="s">
        <v>139</v>
      </c>
      <c r="BO172" s="194" t="s">
        <v>139</v>
      </c>
      <c r="BP172" s="194">
        <v>74901</v>
      </c>
      <c r="BQ172" s="194" t="s">
        <v>139</v>
      </c>
      <c r="BR172" s="194"/>
      <c r="BS172" s="194">
        <v>12</v>
      </c>
      <c r="BT172" s="194" t="s">
        <v>139</v>
      </c>
      <c r="BU172" s="194"/>
      <c r="BV172" s="194">
        <v>12</v>
      </c>
      <c r="BW172" s="194" t="s">
        <v>140</v>
      </c>
      <c r="BX172" s="194" t="s">
        <v>139</v>
      </c>
      <c r="BY172" s="194"/>
      <c r="BZ172" s="194"/>
      <c r="CA172" s="215">
        <v>46086</v>
      </c>
      <c r="CB172" s="220"/>
      <c r="CC172" s="225">
        <v>25692</v>
      </c>
      <c r="CD172" s="221" t="s">
        <v>141</v>
      </c>
      <c r="CE172" s="222">
        <v>46093</v>
      </c>
      <c r="CF172" s="221"/>
    </row>
    <row r="173" spans="1:84" s="223" customFormat="1" ht="14.4" customHeight="1" x14ac:dyDescent="0.3">
      <c r="A173" s="204"/>
      <c r="B173" s="224" t="s">
        <v>6280</v>
      </c>
      <c r="C173" s="211" t="s">
        <v>6281</v>
      </c>
      <c r="D173" s="194">
        <v>1</v>
      </c>
      <c r="E173" s="194">
        <v>2026</v>
      </c>
      <c r="F173" s="194" t="s">
        <v>134</v>
      </c>
      <c r="G173" s="194">
        <v>1045672240</v>
      </c>
      <c r="H173" s="212" t="s">
        <v>5583</v>
      </c>
      <c r="I173" s="213" t="s">
        <v>179</v>
      </c>
      <c r="J173" s="214" t="s">
        <v>180</v>
      </c>
      <c r="K173" s="215">
        <v>46044</v>
      </c>
      <c r="L173" s="215">
        <v>46046</v>
      </c>
      <c r="M173" s="194" t="s">
        <v>181</v>
      </c>
      <c r="N173" s="215">
        <v>46045</v>
      </c>
      <c r="O173" s="194" t="s">
        <v>6282</v>
      </c>
      <c r="P173" s="220">
        <v>47326</v>
      </c>
      <c r="Q173" s="215">
        <v>46045</v>
      </c>
      <c r="R173" s="220">
        <v>65226</v>
      </c>
      <c r="S173" s="215">
        <v>46039</v>
      </c>
      <c r="T173" s="215">
        <v>46046</v>
      </c>
      <c r="U173" s="215">
        <v>46288</v>
      </c>
      <c r="V173" s="215" t="s">
        <v>5632</v>
      </c>
      <c r="W173" s="215" t="s">
        <v>5628</v>
      </c>
      <c r="X173" s="216" t="s">
        <v>138</v>
      </c>
      <c r="Y173" s="217">
        <v>73019584</v>
      </c>
      <c r="Z173" s="218" t="s">
        <v>5858</v>
      </c>
      <c r="AA173" s="218">
        <v>73019584</v>
      </c>
      <c r="AB173" s="218">
        <v>2129738</v>
      </c>
      <c r="AC173" s="219">
        <v>24</v>
      </c>
      <c r="AD173" s="219">
        <v>30</v>
      </c>
      <c r="AE173" s="219">
        <v>1</v>
      </c>
      <c r="AF173" s="219">
        <v>2026</v>
      </c>
      <c r="AG173" s="218">
        <v>9127448</v>
      </c>
      <c r="AH173" s="218">
        <v>2129738</v>
      </c>
      <c r="AI173" s="194"/>
      <c r="AJ173" s="192">
        <v>2011170</v>
      </c>
      <c r="AK173" s="193" t="s">
        <v>5859</v>
      </c>
      <c r="AL173" s="193" t="s">
        <v>5859</v>
      </c>
      <c r="AM173" s="193" t="s">
        <v>5859</v>
      </c>
      <c r="AN173" s="193" t="s">
        <v>5859</v>
      </c>
      <c r="AO173" s="193">
        <v>2011170.08</v>
      </c>
      <c r="AP173" s="193">
        <v>502792.52</v>
      </c>
      <c r="AQ173" s="193">
        <v>224580659</v>
      </c>
      <c r="AR173" s="193">
        <v>1508377.56</v>
      </c>
      <c r="AS173" s="193">
        <v>502792.52</v>
      </c>
      <c r="AT173" s="193">
        <v>28.8</v>
      </c>
      <c r="AU173" s="193" t="s">
        <v>5859</v>
      </c>
      <c r="AV173" s="193">
        <v>17416.73</v>
      </c>
      <c r="AW173" s="193" t="s">
        <v>5859</v>
      </c>
      <c r="AX173" s="193">
        <v>2112321</v>
      </c>
      <c r="AY173" s="194"/>
      <c r="AZ173" s="194" t="s">
        <v>5686</v>
      </c>
      <c r="BA173" s="194">
        <v>1</v>
      </c>
      <c r="BB173" s="194" t="s">
        <v>143</v>
      </c>
      <c r="BC173" s="194"/>
      <c r="BD173" s="194"/>
      <c r="BE173" s="194"/>
      <c r="BF173" s="195">
        <v>408545</v>
      </c>
      <c r="BG173" s="195">
        <v>51068</v>
      </c>
      <c r="BH173" s="195">
        <v>65367</v>
      </c>
      <c r="BI173" s="195">
        <v>2133</v>
      </c>
      <c r="BJ173" s="195" t="s">
        <v>5859</v>
      </c>
      <c r="BK173" s="195">
        <v>118568</v>
      </c>
      <c r="BL173" s="194" t="s">
        <v>139</v>
      </c>
      <c r="BM173" s="194" t="s">
        <v>139</v>
      </c>
      <c r="BN173" s="194" t="s">
        <v>139</v>
      </c>
      <c r="BO173" s="194" t="s">
        <v>139</v>
      </c>
      <c r="BP173" s="194">
        <v>69101</v>
      </c>
      <c r="BQ173" s="194" t="s">
        <v>139</v>
      </c>
      <c r="BR173" s="194"/>
      <c r="BS173" s="194">
        <v>12</v>
      </c>
      <c r="BT173" s="194" t="s">
        <v>139</v>
      </c>
      <c r="BU173" s="194"/>
      <c r="BV173" s="194">
        <v>12</v>
      </c>
      <c r="BW173" s="194" t="s">
        <v>140</v>
      </c>
      <c r="BX173" s="194" t="s">
        <v>139</v>
      </c>
      <c r="BY173" s="194"/>
      <c r="BZ173" s="194"/>
      <c r="CA173" s="215">
        <v>46090</v>
      </c>
      <c r="CB173" s="220"/>
      <c r="CC173" s="225">
        <v>26727</v>
      </c>
      <c r="CD173" s="221" t="s">
        <v>141</v>
      </c>
      <c r="CE173" s="222">
        <v>46094</v>
      </c>
      <c r="CF173" s="221"/>
    </row>
    <row r="174" spans="1:84" s="223" customFormat="1" ht="14.4" customHeight="1" x14ac:dyDescent="0.3">
      <c r="A174" s="204"/>
      <c r="B174" s="224" t="s">
        <v>6280</v>
      </c>
      <c r="C174" s="211" t="s">
        <v>6283</v>
      </c>
      <c r="D174" s="194">
        <v>2</v>
      </c>
      <c r="E174" s="194">
        <v>2026</v>
      </c>
      <c r="F174" s="194" t="s">
        <v>134</v>
      </c>
      <c r="G174" s="194">
        <v>1045672240</v>
      </c>
      <c r="H174" s="212" t="s">
        <v>5583</v>
      </c>
      <c r="I174" s="213" t="s">
        <v>179</v>
      </c>
      <c r="J174" s="214" t="s">
        <v>180</v>
      </c>
      <c r="K174" s="215">
        <v>46044</v>
      </c>
      <c r="L174" s="215">
        <v>46046</v>
      </c>
      <c r="M174" s="194" t="s">
        <v>181</v>
      </c>
      <c r="N174" s="215">
        <v>46045</v>
      </c>
      <c r="O174" s="194" t="s">
        <v>6282</v>
      </c>
      <c r="P174" s="220">
        <v>47326</v>
      </c>
      <c r="Q174" s="215">
        <v>46045</v>
      </c>
      <c r="R174" s="220">
        <v>65226</v>
      </c>
      <c r="S174" s="215">
        <v>46039</v>
      </c>
      <c r="T174" s="215">
        <v>46046</v>
      </c>
      <c r="U174" s="215">
        <v>46288</v>
      </c>
      <c r="V174" s="215" t="s">
        <v>5632</v>
      </c>
      <c r="W174" s="215" t="s">
        <v>5628</v>
      </c>
      <c r="X174" s="216" t="s">
        <v>138</v>
      </c>
      <c r="Y174" s="217">
        <v>73019584</v>
      </c>
      <c r="Z174" s="218" t="s">
        <v>5858</v>
      </c>
      <c r="AA174" s="218">
        <v>73019584</v>
      </c>
      <c r="AB174" s="218" t="s">
        <v>5858</v>
      </c>
      <c r="AC174" s="219">
        <v>1</v>
      </c>
      <c r="AD174" s="219">
        <v>30</v>
      </c>
      <c r="AE174" s="219">
        <v>2</v>
      </c>
      <c r="AF174" s="219">
        <v>2026</v>
      </c>
      <c r="AG174" s="218">
        <v>9127448</v>
      </c>
      <c r="AH174" s="218">
        <v>9127448</v>
      </c>
      <c r="AI174" s="194"/>
      <c r="AJ174" s="192">
        <v>9127448</v>
      </c>
      <c r="AK174" s="193" t="s">
        <v>5859</v>
      </c>
      <c r="AL174" s="193" t="s">
        <v>5859</v>
      </c>
      <c r="AM174" s="193" t="s">
        <v>5859</v>
      </c>
      <c r="AN174" s="193" t="s">
        <v>5859</v>
      </c>
      <c r="AO174" s="193">
        <v>9127448</v>
      </c>
      <c r="AP174" s="193">
        <v>2281862</v>
      </c>
      <c r="AQ174" s="193">
        <v>1019231693</v>
      </c>
      <c r="AR174" s="193">
        <v>6845586</v>
      </c>
      <c r="AS174" s="193">
        <v>2281862</v>
      </c>
      <c r="AT174" s="193">
        <v>130.71</v>
      </c>
      <c r="AU174" s="193">
        <v>355311</v>
      </c>
      <c r="AV174" s="193">
        <v>79043.7</v>
      </c>
      <c r="AW174" s="193" t="s">
        <v>5859</v>
      </c>
      <c r="AX174" s="193">
        <v>8693093</v>
      </c>
      <c r="AY174" s="194"/>
      <c r="AZ174" s="194" t="s">
        <v>5719</v>
      </c>
      <c r="BA174" s="194">
        <v>1</v>
      </c>
      <c r="BB174" s="194" t="s">
        <v>143</v>
      </c>
      <c r="BC174" s="194"/>
      <c r="BD174" s="194"/>
      <c r="BE174" s="194"/>
      <c r="BF174" s="195"/>
      <c r="BG174" s="195" t="s">
        <v>5866</v>
      </c>
      <c r="BH174" s="195" t="s">
        <v>5859</v>
      </c>
      <c r="BI174" s="195" t="s">
        <v>5859</v>
      </c>
      <c r="BJ174" s="195" t="s">
        <v>5859</v>
      </c>
      <c r="BK174" s="195" t="s">
        <v>5859</v>
      </c>
      <c r="BL174" s="194" t="s">
        <v>139</v>
      </c>
      <c r="BM174" s="194" t="s">
        <v>139</v>
      </c>
      <c r="BN174" s="194" t="s">
        <v>139</v>
      </c>
      <c r="BO174" s="194" t="s">
        <v>139</v>
      </c>
      <c r="BP174" s="194">
        <v>69101</v>
      </c>
      <c r="BQ174" s="194" t="s">
        <v>139</v>
      </c>
      <c r="BR174" s="194"/>
      <c r="BS174" s="194">
        <v>12</v>
      </c>
      <c r="BT174" s="194" t="s">
        <v>139</v>
      </c>
      <c r="BU174" s="194"/>
      <c r="BV174" s="194">
        <v>12</v>
      </c>
      <c r="BW174" s="194" t="s">
        <v>140</v>
      </c>
      <c r="BX174" s="194" t="s">
        <v>139</v>
      </c>
      <c r="BY174" s="194"/>
      <c r="BZ174" s="194"/>
      <c r="CA174" s="215">
        <v>46090</v>
      </c>
      <c r="CB174" s="220"/>
      <c r="CC174" s="225">
        <v>26728</v>
      </c>
      <c r="CD174" s="221" t="s">
        <v>141</v>
      </c>
      <c r="CE174" s="222">
        <v>46094</v>
      </c>
      <c r="CF174" s="221"/>
    </row>
    <row r="175" spans="1:84" s="223" customFormat="1" ht="14.4" customHeight="1" x14ac:dyDescent="0.3">
      <c r="A175" s="204"/>
      <c r="B175" s="224" t="s">
        <v>6284</v>
      </c>
      <c r="C175" s="211" t="s">
        <v>6285</v>
      </c>
      <c r="D175" s="194">
        <v>1</v>
      </c>
      <c r="E175" s="194">
        <v>2026</v>
      </c>
      <c r="F175" s="194" t="s">
        <v>196</v>
      </c>
      <c r="G175" s="194">
        <v>1053846110</v>
      </c>
      <c r="H175" s="212" t="s">
        <v>6286</v>
      </c>
      <c r="I175" s="213" t="s">
        <v>183</v>
      </c>
      <c r="J175" s="214" t="s">
        <v>184</v>
      </c>
      <c r="K175" s="215">
        <v>46045</v>
      </c>
      <c r="L175" s="215">
        <v>46047</v>
      </c>
      <c r="M175" s="194" t="s">
        <v>137</v>
      </c>
      <c r="N175" s="215">
        <v>46047</v>
      </c>
      <c r="O175" s="194" t="s">
        <v>6287</v>
      </c>
      <c r="P175" s="220">
        <v>48326</v>
      </c>
      <c r="Q175" s="215">
        <v>46048</v>
      </c>
      <c r="R175" s="220">
        <v>58026</v>
      </c>
      <c r="S175" s="215">
        <v>46034</v>
      </c>
      <c r="T175" s="215">
        <v>46048</v>
      </c>
      <c r="U175" s="215">
        <v>46290</v>
      </c>
      <c r="V175" s="215" t="s">
        <v>5632</v>
      </c>
      <c r="W175" s="215" t="s">
        <v>5628</v>
      </c>
      <c r="X175" s="216"/>
      <c r="Y175" s="217">
        <v>36946512</v>
      </c>
      <c r="Z175" s="218" t="s">
        <v>5858</v>
      </c>
      <c r="AA175" s="218">
        <v>36946512</v>
      </c>
      <c r="AB175" s="218">
        <v>769719</v>
      </c>
      <c r="AC175" s="219">
        <v>26</v>
      </c>
      <c r="AD175" s="219">
        <v>30</v>
      </c>
      <c r="AE175" s="219">
        <v>1</v>
      </c>
      <c r="AF175" s="219">
        <v>2026</v>
      </c>
      <c r="AG175" s="218">
        <v>4618314</v>
      </c>
      <c r="AH175" s="218">
        <v>769719</v>
      </c>
      <c r="AI175" s="194"/>
      <c r="AJ175" s="192">
        <v>680364</v>
      </c>
      <c r="AK175" s="193" t="s">
        <v>5859</v>
      </c>
      <c r="AL175" s="193" t="s">
        <v>5859</v>
      </c>
      <c r="AM175" s="193" t="s">
        <v>5859</v>
      </c>
      <c r="AN175" s="193" t="s">
        <v>5859</v>
      </c>
      <c r="AO175" s="193">
        <v>680364.03</v>
      </c>
      <c r="AP175" s="193">
        <v>170091.01</v>
      </c>
      <c r="AQ175" s="193">
        <v>75973984</v>
      </c>
      <c r="AR175" s="193">
        <v>510273.03</v>
      </c>
      <c r="AS175" s="193">
        <v>170091.01</v>
      </c>
      <c r="AT175" s="193">
        <v>9.74</v>
      </c>
      <c r="AU175" s="193" t="s">
        <v>5859</v>
      </c>
      <c r="AV175" s="193" t="s">
        <v>5859</v>
      </c>
      <c r="AW175" s="193" t="s">
        <v>5859</v>
      </c>
      <c r="AX175" s="193">
        <v>769719</v>
      </c>
      <c r="AY175" s="194" t="s">
        <v>139</v>
      </c>
      <c r="AZ175" s="194" t="s">
        <v>139</v>
      </c>
      <c r="BA175" s="194">
        <v>1</v>
      </c>
      <c r="BB175" s="194" t="s">
        <v>143</v>
      </c>
      <c r="BC175" s="194"/>
      <c r="BD175" s="194">
        <v>307887</v>
      </c>
      <c r="BE175" s="194"/>
      <c r="BF175" s="195">
        <v>307887</v>
      </c>
      <c r="BG175" s="195">
        <v>38486</v>
      </c>
      <c r="BH175" s="195">
        <v>49262</v>
      </c>
      <c r="BI175" s="195">
        <v>1607</v>
      </c>
      <c r="BJ175" s="195" t="s">
        <v>5859</v>
      </c>
      <c r="BK175" s="195">
        <v>89355</v>
      </c>
      <c r="BL175" s="194" t="s">
        <v>139</v>
      </c>
      <c r="BM175" s="194" t="s">
        <v>139</v>
      </c>
      <c r="BN175" s="194" t="s">
        <v>139</v>
      </c>
      <c r="BO175" s="194" t="s">
        <v>139</v>
      </c>
      <c r="BP175" s="194">
        <v>69102</v>
      </c>
      <c r="BQ175" s="194" t="s">
        <v>139</v>
      </c>
      <c r="BR175" s="194"/>
      <c r="BS175" s="194">
        <v>12</v>
      </c>
      <c r="BT175" s="194" t="s">
        <v>139</v>
      </c>
      <c r="BU175" s="194"/>
      <c r="BV175" s="194">
        <v>12</v>
      </c>
      <c r="BW175" s="194" t="s">
        <v>140</v>
      </c>
      <c r="BX175" s="194" t="s">
        <v>139</v>
      </c>
      <c r="BY175" s="194"/>
      <c r="BZ175" s="194"/>
      <c r="CA175" s="215">
        <v>46085</v>
      </c>
      <c r="CB175" s="220"/>
      <c r="CC175" s="225">
        <v>25099</v>
      </c>
      <c r="CD175" s="221" t="s">
        <v>141</v>
      </c>
      <c r="CE175" s="222">
        <v>46092</v>
      </c>
      <c r="CF175" s="221"/>
    </row>
    <row r="176" spans="1:84" s="223" customFormat="1" ht="14.4" customHeight="1" x14ac:dyDescent="0.3">
      <c r="A176" s="204"/>
      <c r="B176" s="224" t="s">
        <v>6288</v>
      </c>
      <c r="C176" s="211" t="s">
        <v>6289</v>
      </c>
      <c r="D176" s="194">
        <v>1</v>
      </c>
      <c r="E176" s="194">
        <v>2026</v>
      </c>
      <c r="F176" s="194" t="s">
        <v>286</v>
      </c>
      <c r="G176" s="194">
        <v>13070509</v>
      </c>
      <c r="H176" s="212" t="s">
        <v>6290</v>
      </c>
      <c r="I176" s="213" t="s">
        <v>183</v>
      </c>
      <c r="J176" s="214" t="s">
        <v>184</v>
      </c>
      <c r="K176" s="215">
        <v>46045</v>
      </c>
      <c r="L176" s="215">
        <v>46047</v>
      </c>
      <c r="M176" s="194" t="s">
        <v>137</v>
      </c>
      <c r="N176" s="215">
        <v>46048</v>
      </c>
      <c r="O176" s="194">
        <v>1446100000000</v>
      </c>
      <c r="P176" s="220">
        <v>48426</v>
      </c>
      <c r="Q176" s="215">
        <v>46048</v>
      </c>
      <c r="R176" s="220">
        <v>58126</v>
      </c>
      <c r="S176" s="215">
        <v>46034</v>
      </c>
      <c r="T176" s="215">
        <v>46048</v>
      </c>
      <c r="U176" s="215">
        <v>46290</v>
      </c>
      <c r="V176" s="215" t="s">
        <v>5632</v>
      </c>
      <c r="W176" s="215" t="s">
        <v>5628</v>
      </c>
      <c r="X176" s="216"/>
      <c r="Y176" s="217">
        <v>36946512</v>
      </c>
      <c r="Z176" s="218" t="s">
        <v>5858</v>
      </c>
      <c r="AA176" s="218">
        <v>36946512</v>
      </c>
      <c r="AB176" s="218">
        <v>769719</v>
      </c>
      <c r="AC176" s="219">
        <v>26</v>
      </c>
      <c r="AD176" s="219">
        <v>30</v>
      </c>
      <c r="AE176" s="219">
        <v>1</v>
      </c>
      <c r="AF176" s="219">
        <v>2026</v>
      </c>
      <c r="AG176" s="218">
        <v>4618314</v>
      </c>
      <c r="AH176" s="218">
        <v>769719</v>
      </c>
      <c r="AI176" s="194"/>
      <c r="AJ176" s="192">
        <v>685028</v>
      </c>
      <c r="AK176" s="193" t="s">
        <v>5859</v>
      </c>
      <c r="AL176" s="193" t="s">
        <v>5859</v>
      </c>
      <c r="AM176" s="193" t="s">
        <v>5859</v>
      </c>
      <c r="AN176" s="193" t="s">
        <v>5859</v>
      </c>
      <c r="AO176" s="193">
        <v>685027.73</v>
      </c>
      <c r="AP176" s="193">
        <v>171256.93</v>
      </c>
      <c r="AQ176" s="193">
        <v>76494763</v>
      </c>
      <c r="AR176" s="193">
        <v>513770.79</v>
      </c>
      <c r="AS176" s="193">
        <v>171256.93</v>
      </c>
      <c r="AT176" s="193">
        <v>9.81</v>
      </c>
      <c r="AU176" s="193" t="s">
        <v>5859</v>
      </c>
      <c r="AV176" s="193" t="s">
        <v>5859</v>
      </c>
      <c r="AW176" s="193" t="s">
        <v>5859</v>
      </c>
      <c r="AX176" s="193">
        <v>769719</v>
      </c>
      <c r="AY176" s="194" t="s">
        <v>139</v>
      </c>
      <c r="AZ176" s="194" t="s">
        <v>139</v>
      </c>
      <c r="BA176" s="194">
        <v>1</v>
      </c>
      <c r="BB176" s="194" t="s">
        <v>143</v>
      </c>
      <c r="BC176" s="194"/>
      <c r="BD176" s="194"/>
      <c r="BE176" s="194">
        <v>0</v>
      </c>
      <c r="BF176" s="195">
        <v>291818</v>
      </c>
      <c r="BG176" s="195">
        <v>36477</v>
      </c>
      <c r="BH176" s="195">
        <v>46691</v>
      </c>
      <c r="BI176" s="195">
        <v>1523</v>
      </c>
      <c r="BJ176" s="195" t="s">
        <v>5859</v>
      </c>
      <c r="BK176" s="195">
        <v>84691</v>
      </c>
      <c r="BL176" s="194" t="s">
        <v>139</v>
      </c>
      <c r="BM176" s="194" t="s">
        <v>139</v>
      </c>
      <c r="BN176" s="194" t="s">
        <v>139</v>
      </c>
      <c r="BO176" s="194" t="s">
        <v>139</v>
      </c>
      <c r="BP176" s="194">
        <v>70201</v>
      </c>
      <c r="BQ176" s="194" t="s">
        <v>139</v>
      </c>
      <c r="BR176" s="194"/>
      <c r="BS176" s="194">
        <v>12</v>
      </c>
      <c r="BT176" s="194" t="s">
        <v>139</v>
      </c>
      <c r="BU176" s="194"/>
      <c r="BV176" s="194">
        <v>12</v>
      </c>
      <c r="BW176" s="194" t="s">
        <v>140</v>
      </c>
      <c r="BX176" s="194" t="s">
        <v>139</v>
      </c>
      <c r="BY176" s="194"/>
      <c r="BZ176" s="194"/>
      <c r="CA176" s="215">
        <v>46086</v>
      </c>
      <c r="CB176" s="220"/>
      <c r="CC176" s="225">
        <v>25279</v>
      </c>
      <c r="CD176" s="221" t="s">
        <v>141</v>
      </c>
      <c r="CE176" s="222">
        <v>46093</v>
      </c>
      <c r="CF176" s="221"/>
    </row>
    <row r="177" spans="1:84" s="223" customFormat="1" ht="14.4" customHeight="1" x14ac:dyDescent="0.3">
      <c r="A177" s="204"/>
      <c r="B177" s="224" t="s">
        <v>6291</v>
      </c>
      <c r="C177" s="211" t="s">
        <v>6292</v>
      </c>
      <c r="D177" s="194">
        <v>1</v>
      </c>
      <c r="E177" s="194">
        <v>2026</v>
      </c>
      <c r="F177" s="194" t="s">
        <v>442</v>
      </c>
      <c r="G177" s="194">
        <v>1121329852</v>
      </c>
      <c r="H177" s="212" t="s">
        <v>6293</v>
      </c>
      <c r="I177" s="213" t="s">
        <v>183</v>
      </c>
      <c r="J177" s="214" t="s">
        <v>184</v>
      </c>
      <c r="K177" s="215">
        <v>46048</v>
      </c>
      <c r="L177" s="215">
        <v>46050</v>
      </c>
      <c r="M177" s="194" t="s">
        <v>137</v>
      </c>
      <c r="N177" s="215">
        <v>46049</v>
      </c>
      <c r="O177" s="194" t="s">
        <v>6294</v>
      </c>
      <c r="P177" s="220">
        <v>53426</v>
      </c>
      <c r="Q177" s="215">
        <v>46050</v>
      </c>
      <c r="R177" s="220">
        <v>56926</v>
      </c>
      <c r="S177" s="215">
        <v>46034</v>
      </c>
      <c r="T177" s="215">
        <v>46050</v>
      </c>
      <c r="U177" s="215">
        <v>46292</v>
      </c>
      <c r="V177" s="215" t="s">
        <v>5632</v>
      </c>
      <c r="W177" s="215" t="s">
        <v>5628</v>
      </c>
      <c r="X177" s="216"/>
      <c r="Y177" s="217" t="s">
        <v>6295</v>
      </c>
      <c r="Z177" s="218" t="s">
        <v>5858</v>
      </c>
      <c r="AA177" s="218" t="s">
        <v>6296</v>
      </c>
      <c r="AB177" s="218">
        <v>461831</v>
      </c>
      <c r="AC177" s="219">
        <v>28</v>
      </c>
      <c r="AD177" s="219">
        <v>30</v>
      </c>
      <c r="AE177" s="219">
        <v>1</v>
      </c>
      <c r="AF177" s="219">
        <v>2026</v>
      </c>
      <c r="AG177" s="218">
        <v>4618314</v>
      </c>
      <c r="AH177" s="218">
        <v>461831</v>
      </c>
      <c r="AI177" s="194"/>
      <c r="AJ177" s="192">
        <v>461831</v>
      </c>
      <c r="AK177" s="193" t="s">
        <v>5859</v>
      </c>
      <c r="AL177" s="193" t="s">
        <v>5859</v>
      </c>
      <c r="AM177" s="193" t="s">
        <v>5859</v>
      </c>
      <c r="AN177" s="193" t="s">
        <v>5859</v>
      </c>
      <c r="AO177" s="193">
        <v>461831.4</v>
      </c>
      <c r="AP177" s="193">
        <v>115457.85</v>
      </c>
      <c r="AQ177" s="193">
        <v>51571173</v>
      </c>
      <c r="AR177" s="193">
        <v>346373.55</v>
      </c>
      <c r="AS177" s="193">
        <v>115457.85</v>
      </c>
      <c r="AT177" s="193">
        <v>6.61</v>
      </c>
      <c r="AU177" s="193" t="s">
        <v>5859</v>
      </c>
      <c r="AV177" s="193" t="s">
        <v>5859</v>
      </c>
      <c r="AW177" s="193" t="s">
        <v>5859</v>
      </c>
      <c r="AX177" s="193">
        <v>461831</v>
      </c>
      <c r="AY177" s="194" t="s">
        <v>139</v>
      </c>
      <c r="AZ177" s="194" t="s">
        <v>143</v>
      </c>
      <c r="BA177" s="194">
        <v>1</v>
      </c>
      <c r="BB177" s="194" t="s">
        <v>143</v>
      </c>
      <c r="BC177" s="194"/>
      <c r="BD177" s="194"/>
      <c r="BE177" s="194">
        <v>0</v>
      </c>
      <c r="BF177" s="195" t="s">
        <v>5866</v>
      </c>
      <c r="BG177" s="195" t="s">
        <v>5859</v>
      </c>
      <c r="BH177" s="195" t="s">
        <v>5859</v>
      </c>
      <c r="BI177" s="195" t="s">
        <v>5859</v>
      </c>
      <c r="BJ177" s="195" t="s">
        <v>5859</v>
      </c>
      <c r="BK177" s="195" t="s">
        <v>5859</v>
      </c>
      <c r="BL177" s="194" t="s">
        <v>139</v>
      </c>
      <c r="BM177" s="194" t="s">
        <v>139</v>
      </c>
      <c r="BN177" s="194" t="s">
        <v>139</v>
      </c>
      <c r="BO177" s="194" t="s">
        <v>139</v>
      </c>
      <c r="BP177" s="194">
        <v>72201</v>
      </c>
      <c r="BQ177" s="194" t="s">
        <v>139</v>
      </c>
      <c r="BR177" s="194"/>
      <c r="BS177" s="194">
        <v>12</v>
      </c>
      <c r="BT177" s="194" t="s">
        <v>139</v>
      </c>
      <c r="BU177" s="194"/>
      <c r="BV177" s="194">
        <v>12</v>
      </c>
      <c r="BW177" s="194" t="s">
        <v>140</v>
      </c>
      <c r="BX177" s="194" t="s">
        <v>139</v>
      </c>
      <c r="BY177" s="194"/>
      <c r="BZ177" s="194"/>
      <c r="CA177" s="215">
        <v>46095</v>
      </c>
      <c r="CB177" s="220"/>
      <c r="CC177" s="225">
        <v>28711</v>
      </c>
      <c r="CD177" s="221" t="s">
        <v>141</v>
      </c>
      <c r="CE177" s="222">
        <v>46100</v>
      </c>
      <c r="CF177" s="221"/>
    </row>
    <row r="178" spans="1:84" s="223" customFormat="1" ht="14.4" customHeight="1" x14ac:dyDescent="0.3">
      <c r="A178" s="204"/>
      <c r="B178" s="224" t="s">
        <v>6297</v>
      </c>
      <c r="C178" s="211" t="s">
        <v>6298</v>
      </c>
      <c r="D178" s="194">
        <v>2</v>
      </c>
      <c r="E178" s="194">
        <v>2026</v>
      </c>
      <c r="F178" s="194" t="s">
        <v>374</v>
      </c>
      <c r="G178" s="194">
        <v>22799368</v>
      </c>
      <c r="H178" s="212" t="s">
        <v>6299</v>
      </c>
      <c r="I178" s="213" t="s">
        <v>183</v>
      </c>
      <c r="J178" s="214" t="s">
        <v>184</v>
      </c>
      <c r="K178" s="215">
        <v>46045</v>
      </c>
      <c r="L178" s="215">
        <v>46046</v>
      </c>
      <c r="M178" s="194" t="s">
        <v>137</v>
      </c>
      <c r="N178" s="215">
        <v>46046</v>
      </c>
      <c r="O178" s="194" t="s">
        <v>6300</v>
      </c>
      <c r="P178" s="220">
        <v>47926</v>
      </c>
      <c r="Q178" s="215">
        <v>46045</v>
      </c>
      <c r="R178" s="220">
        <v>58426</v>
      </c>
      <c r="S178" s="215">
        <v>46034</v>
      </c>
      <c r="T178" s="215">
        <v>46046</v>
      </c>
      <c r="U178" s="215">
        <v>46288</v>
      </c>
      <c r="V178" s="215" t="s">
        <v>5632</v>
      </c>
      <c r="W178" s="215" t="s">
        <v>5628</v>
      </c>
      <c r="X178" s="216"/>
      <c r="Y178" s="217">
        <v>36946512</v>
      </c>
      <c r="Z178" s="218" t="s">
        <v>5858</v>
      </c>
      <c r="AA178" s="218">
        <v>36946512</v>
      </c>
      <c r="AB178" s="218" t="s">
        <v>5858</v>
      </c>
      <c r="AC178" s="219">
        <v>1</v>
      </c>
      <c r="AD178" s="219">
        <v>30</v>
      </c>
      <c r="AE178" s="219">
        <v>2</v>
      </c>
      <c r="AF178" s="219">
        <v>2026</v>
      </c>
      <c r="AG178" s="218">
        <v>4618314</v>
      </c>
      <c r="AH178" s="218">
        <v>4618314</v>
      </c>
      <c r="AI178" s="194"/>
      <c r="AJ178" s="192">
        <v>4618314</v>
      </c>
      <c r="AK178" s="193" t="s">
        <v>5859</v>
      </c>
      <c r="AL178" s="193" t="s">
        <v>5859</v>
      </c>
      <c r="AM178" s="193" t="s">
        <v>5859</v>
      </c>
      <c r="AN178" s="193" t="s">
        <v>5859</v>
      </c>
      <c r="AO178" s="193">
        <v>4618314</v>
      </c>
      <c r="AP178" s="193">
        <v>1154578.5</v>
      </c>
      <c r="AQ178" s="193">
        <v>515711730</v>
      </c>
      <c r="AR178" s="193">
        <v>3463735.5</v>
      </c>
      <c r="AS178" s="193">
        <v>1154578.5</v>
      </c>
      <c r="AT178" s="193">
        <v>66.13</v>
      </c>
      <c r="AU178" s="193" t="s">
        <v>5859</v>
      </c>
      <c r="AV178" s="193" t="s">
        <v>5859</v>
      </c>
      <c r="AW178" s="193" t="s">
        <v>5859</v>
      </c>
      <c r="AX178" s="193">
        <v>4618314</v>
      </c>
      <c r="AY178" s="194" t="s">
        <v>139</v>
      </c>
      <c r="AZ178" s="194" t="s">
        <v>143</v>
      </c>
      <c r="BA178" s="194">
        <v>1</v>
      </c>
      <c r="BB178" s="194" t="s">
        <v>139</v>
      </c>
      <c r="BC178" s="194"/>
      <c r="BD178" s="194"/>
      <c r="BE178" s="194"/>
      <c r="BF178" s="195"/>
      <c r="BG178" s="195" t="s">
        <v>5866</v>
      </c>
      <c r="BH178" s="195" t="s">
        <v>5859</v>
      </c>
      <c r="BI178" s="195" t="s">
        <v>5859</v>
      </c>
      <c r="BJ178" s="195" t="s">
        <v>5859</v>
      </c>
      <c r="BK178" s="195" t="s">
        <v>5859</v>
      </c>
      <c r="BL178" s="194" t="s">
        <v>139</v>
      </c>
      <c r="BM178" s="194" t="s">
        <v>139</v>
      </c>
      <c r="BN178" s="194" t="s">
        <v>139</v>
      </c>
      <c r="BO178" s="194" t="s">
        <v>139</v>
      </c>
      <c r="BP178" s="194">
        <v>69101</v>
      </c>
      <c r="BQ178" s="194" t="s">
        <v>139</v>
      </c>
      <c r="BR178" s="194"/>
      <c r="BS178" s="194">
        <v>12</v>
      </c>
      <c r="BT178" s="194" t="s">
        <v>139</v>
      </c>
      <c r="BU178" s="194"/>
      <c r="BV178" s="194">
        <v>12</v>
      </c>
      <c r="BW178" s="194" t="s">
        <v>140</v>
      </c>
      <c r="BX178" s="194" t="s">
        <v>139</v>
      </c>
      <c r="BY178" s="194"/>
      <c r="BZ178" s="194"/>
      <c r="CA178" s="215">
        <v>46090</v>
      </c>
      <c r="CB178" s="220"/>
      <c r="CC178" s="225">
        <v>26526</v>
      </c>
      <c r="CD178" s="221" t="s">
        <v>141</v>
      </c>
      <c r="CE178" s="222">
        <v>46094</v>
      </c>
      <c r="CF178" s="221"/>
    </row>
    <row r="179" spans="1:84" s="223" customFormat="1" ht="14.4" customHeight="1" x14ac:dyDescent="0.3">
      <c r="A179" s="204"/>
      <c r="B179" s="224" t="s">
        <v>5832</v>
      </c>
      <c r="C179" s="211" t="s">
        <v>6301</v>
      </c>
      <c r="D179" s="194">
        <v>2</v>
      </c>
      <c r="E179" s="194">
        <v>2026</v>
      </c>
      <c r="F179" s="194" t="s">
        <v>134</v>
      </c>
      <c r="G179" s="194">
        <v>93408629</v>
      </c>
      <c r="H179" s="212" t="s">
        <v>2873</v>
      </c>
      <c r="I179" s="213" t="s">
        <v>259</v>
      </c>
      <c r="J179" s="214" t="s">
        <v>161</v>
      </c>
      <c r="K179" s="215">
        <v>46045</v>
      </c>
      <c r="L179" s="215">
        <v>46048</v>
      </c>
      <c r="M179" s="194" t="s">
        <v>137</v>
      </c>
      <c r="N179" s="215">
        <v>46048</v>
      </c>
      <c r="O179" s="194" t="s">
        <v>5833</v>
      </c>
      <c r="P179" s="220">
        <v>49126</v>
      </c>
      <c r="Q179" s="215">
        <v>46048</v>
      </c>
      <c r="R179" s="220">
        <v>52726</v>
      </c>
      <c r="S179" s="215">
        <v>46034</v>
      </c>
      <c r="T179" s="215">
        <v>46048</v>
      </c>
      <c r="U179" s="215">
        <v>46290</v>
      </c>
      <c r="V179" s="215" t="s">
        <v>5632</v>
      </c>
      <c r="W179" s="215" t="s">
        <v>5628</v>
      </c>
      <c r="X179" s="216" t="s">
        <v>138</v>
      </c>
      <c r="Y179" s="217">
        <v>73019584</v>
      </c>
      <c r="Z179" s="218" t="s">
        <v>5858</v>
      </c>
      <c r="AA179" s="218">
        <v>73019584</v>
      </c>
      <c r="AB179" s="218" t="s">
        <v>5858</v>
      </c>
      <c r="AC179" s="219">
        <v>1</v>
      </c>
      <c r="AD179" s="219">
        <v>30</v>
      </c>
      <c r="AE179" s="219">
        <v>2</v>
      </c>
      <c r="AF179" s="219">
        <v>2026</v>
      </c>
      <c r="AG179" s="218">
        <v>9127448</v>
      </c>
      <c r="AH179" s="218">
        <v>9127448</v>
      </c>
      <c r="AI179" s="194"/>
      <c r="AJ179" s="192">
        <v>8067861</v>
      </c>
      <c r="AK179" s="193" t="s">
        <v>5859</v>
      </c>
      <c r="AL179" s="193" t="s">
        <v>5859</v>
      </c>
      <c r="AM179" s="193" t="s">
        <v>5859</v>
      </c>
      <c r="AN179" s="193">
        <v>912744.8</v>
      </c>
      <c r="AO179" s="193">
        <v>7155116.0199999996</v>
      </c>
      <c r="AP179" s="193">
        <v>1788779</v>
      </c>
      <c r="AQ179" s="193">
        <v>900911125</v>
      </c>
      <c r="AR179" s="193">
        <v>5366337.01</v>
      </c>
      <c r="AS179" s="193">
        <v>1788779</v>
      </c>
      <c r="AT179" s="193">
        <v>102.46</v>
      </c>
      <c r="AU179" s="193">
        <v>74253</v>
      </c>
      <c r="AV179" s="193">
        <v>69867.67</v>
      </c>
      <c r="AW179" s="193" t="s">
        <v>5859</v>
      </c>
      <c r="AX179" s="193">
        <v>8983327</v>
      </c>
      <c r="AY179" s="194" t="s">
        <v>139</v>
      </c>
      <c r="AZ179" s="194" t="s">
        <v>139</v>
      </c>
      <c r="BA179" s="194">
        <v>1</v>
      </c>
      <c r="BB179" s="194" t="s">
        <v>139</v>
      </c>
      <c r="BC179" s="194"/>
      <c r="BD179" s="194"/>
      <c r="BE179" s="194"/>
      <c r="BF179" s="195">
        <v>3650979</v>
      </c>
      <c r="BG179" s="195">
        <v>456372</v>
      </c>
      <c r="BH179" s="195">
        <v>584157</v>
      </c>
      <c r="BI179" s="195">
        <v>19058</v>
      </c>
      <c r="BJ179" s="195" t="s">
        <v>5859</v>
      </c>
      <c r="BK179" s="195">
        <v>1059587</v>
      </c>
      <c r="BL179" s="194" t="s">
        <v>139</v>
      </c>
      <c r="BM179" s="194" t="s">
        <v>139</v>
      </c>
      <c r="BN179" s="194" t="s">
        <v>139</v>
      </c>
      <c r="BO179" s="194" t="s">
        <v>139</v>
      </c>
      <c r="BP179" s="194">
        <v>71121</v>
      </c>
      <c r="BQ179" s="194" t="s">
        <v>139</v>
      </c>
      <c r="BR179" s="194"/>
      <c r="BS179" s="194">
        <v>12</v>
      </c>
      <c r="BT179" s="194" t="s">
        <v>139</v>
      </c>
      <c r="BU179" s="194"/>
      <c r="BV179" s="194">
        <v>12</v>
      </c>
      <c r="BW179" s="194" t="s">
        <v>140</v>
      </c>
      <c r="BX179" s="194" t="s">
        <v>143</v>
      </c>
      <c r="BY179" s="194"/>
      <c r="BZ179" s="194"/>
      <c r="CA179" s="215">
        <v>46080</v>
      </c>
      <c r="CB179" s="220"/>
      <c r="CC179" s="225">
        <v>23131</v>
      </c>
      <c r="CD179" s="221" t="s">
        <v>141</v>
      </c>
      <c r="CE179" s="222">
        <v>46087</v>
      </c>
      <c r="CF179" s="221"/>
    </row>
    <row r="180" spans="1:84" s="223" customFormat="1" ht="14.4" customHeight="1" x14ac:dyDescent="0.3">
      <c r="A180" s="204"/>
      <c r="B180" s="224" t="s">
        <v>6302</v>
      </c>
      <c r="C180" s="211" t="s">
        <v>6303</v>
      </c>
      <c r="D180" s="194">
        <v>2</v>
      </c>
      <c r="E180" s="194">
        <v>2026</v>
      </c>
      <c r="F180" s="194" t="s">
        <v>134</v>
      </c>
      <c r="G180" s="194">
        <v>79368270</v>
      </c>
      <c r="H180" s="212" t="s">
        <v>3169</v>
      </c>
      <c r="I180" s="213" t="s">
        <v>259</v>
      </c>
      <c r="J180" s="214" t="s">
        <v>175</v>
      </c>
      <c r="K180" s="215">
        <v>46045</v>
      </c>
      <c r="L180" s="215">
        <v>46045</v>
      </c>
      <c r="M180" s="194" t="s">
        <v>384</v>
      </c>
      <c r="N180" s="215">
        <v>46049</v>
      </c>
      <c r="O180" s="194" t="s">
        <v>6304</v>
      </c>
      <c r="P180" s="220">
        <v>49226</v>
      </c>
      <c r="Q180" s="215">
        <v>46048</v>
      </c>
      <c r="R180" s="220">
        <v>53126</v>
      </c>
      <c r="S180" s="215">
        <v>46034</v>
      </c>
      <c r="T180" s="215">
        <v>46049</v>
      </c>
      <c r="U180" s="215">
        <v>46291</v>
      </c>
      <c r="V180" s="215" t="s">
        <v>5632</v>
      </c>
      <c r="W180" s="215" t="s">
        <v>5628</v>
      </c>
      <c r="X180" s="216" t="s">
        <v>138</v>
      </c>
      <c r="Y180" s="217">
        <v>122295048</v>
      </c>
      <c r="Z180" s="218" t="s">
        <v>5858</v>
      </c>
      <c r="AA180" s="218">
        <v>122295048</v>
      </c>
      <c r="AB180" s="218" t="s">
        <v>5858</v>
      </c>
      <c r="AC180" s="219">
        <v>1</v>
      </c>
      <c r="AD180" s="219">
        <v>30</v>
      </c>
      <c r="AE180" s="219">
        <v>2</v>
      </c>
      <c r="AF180" s="219">
        <v>2026</v>
      </c>
      <c r="AG180" s="218">
        <v>15286881</v>
      </c>
      <c r="AH180" s="218">
        <v>15286881</v>
      </c>
      <c r="AI180" s="194"/>
      <c r="AJ180" s="192">
        <v>15286881</v>
      </c>
      <c r="AK180" s="193" t="s">
        <v>5859</v>
      </c>
      <c r="AL180" s="193" t="s">
        <v>5859</v>
      </c>
      <c r="AM180" s="193" t="s">
        <v>5859</v>
      </c>
      <c r="AN180" s="193" t="s">
        <v>5859</v>
      </c>
      <c r="AO180" s="193">
        <v>15286881</v>
      </c>
      <c r="AP180" s="193">
        <v>3447955</v>
      </c>
      <c r="AQ180" s="193">
        <v>1707035045</v>
      </c>
      <c r="AR180" s="193">
        <v>11838926</v>
      </c>
      <c r="AS180" s="193">
        <v>3447955</v>
      </c>
      <c r="AT180" s="193">
        <v>226.05</v>
      </c>
      <c r="AU180" s="193">
        <v>1638931</v>
      </c>
      <c r="AV180" s="193">
        <v>132384.39000000001</v>
      </c>
      <c r="AW180" s="193" t="s">
        <v>5859</v>
      </c>
      <c r="AX180" s="193">
        <v>13515566</v>
      </c>
      <c r="AY180" s="194" t="s">
        <v>139</v>
      </c>
      <c r="AZ180" s="194" t="s">
        <v>143</v>
      </c>
      <c r="BA180" s="194">
        <v>1</v>
      </c>
      <c r="BB180" s="194" t="s">
        <v>139</v>
      </c>
      <c r="BC180" s="194"/>
      <c r="BD180" s="194"/>
      <c r="BE180" s="194"/>
      <c r="BF180" s="195"/>
      <c r="BG180" s="195" t="s">
        <v>5866</v>
      </c>
      <c r="BH180" s="195" t="s">
        <v>5859</v>
      </c>
      <c r="BI180" s="195" t="s">
        <v>5859</v>
      </c>
      <c r="BJ180" s="195" t="s">
        <v>5859</v>
      </c>
      <c r="BK180" s="195" t="s">
        <v>5859</v>
      </c>
      <c r="BL180" s="194" t="s">
        <v>139</v>
      </c>
      <c r="BM180" s="194" t="s">
        <v>139</v>
      </c>
      <c r="BN180" s="194" t="s">
        <v>139</v>
      </c>
      <c r="BO180" s="194" t="s">
        <v>139</v>
      </c>
      <c r="BP180" s="194">
        <v>69101</v>
      </c>
      <c r="BQ180" s="194" t="s">
        <v>139</v>
      </c>
      <c r="BR180" s="194"/>
      <c r="BS180" s="194">
        <v>12</v>
      </c>
      <c r="BT180" s="194" t="s">
        <v>139</v>
      </c>
      <c r="BU180" s="194"/>
      <c r="BV180" s="194">
        <v>12</v>
      </c>
      <c r="BW180" s="194" t="s">
        <v>140</v>
      </c>
      <c r="BX180" s="194" t="s">
        <v>139</v>
      </c>
      <c r="BY180" s="194"/>
      <c r="BZ180" s="194"/>
      <c r="CA180" s="215">
        <v>46080</v>
      </c>
      <c r="CB180" s="220"/>
      <c r="CC180" s="225">
        <v>23156</v>
      </c>
      <c r="CD180" s="221" t="s">
        <v>141</v>
      </c>
      <c r="CE180" s="222">
        <v>46084</v>
      </c>
      <c r="CF180" s="221"/>
    </row>
    <row r="181" spans="1:84" s="223" customFormat="1" ht="14.4" customHeight="1" x14ac:dyDescent="0.3">
      <c r="A181" s="204"/>
      <c r="B181" s="224" t="s">
        <v>6305</v>
      </c>
      <c r="C181" s="211" t="s">
        <v>6306</v>
      </c>
      <c r="D181" s="194">
        <v>2</v>
      </c>
      <c r="E181" s="194">
        <v>2026</v>
      </c>
      <c r="F181" s="194" t="s">
        <v>134</v>
      </c>
      <c r="G181" s="194">
        <v>49785865</v>
      </c>
      <c r="H181" s="212" t="s">
        <v>5575</v>
      </c>
      <c r="I181" s="213" t="s">
        <v>259</v>
      </c>
      <c r="J181" s="214" t="s">
        <v>161</v>
      </c>
      <c r="K181" s="215">
        <v>46049</v>
      </c>
      <c r="L181" s="215">
        <v>46051</v>
      </c>
      <c r="M181" s="194" t="s">
        <v>137</v>
      </c>
      <c r="N181" s="215">
        <v>46050</v>
      </c>
      <c r="O181" s="194" t="s">
        <v>6307</v>
      </c>
      <c r="P181" s="220">
        <v>58826</v>
      </c>
      <c r="Q181" s="215">
        <v>46051</v>
      </c>
      <c r="R181" s="220">
        <v>52626</v>
      </c>
      <c r="S181" s="215">
        <v>46034</v>
      </c>
      <c r="T181" s="215">
        <v>46051</v>
      </c>
      <c r="U181" s="215">
        <v>46293</v>
      </c>
      <c r="V181" s="215" t="s">
        <v>5632</v>
      </c>
      <c r="W181" s="215" t="s">
        <v>5628</v>
      </c>
      <c r="X181" s="216"/>
      <c r="Y181" s="217">
        <v>73019584</v>
      </c>
      <c r="Z181" s="218" t="s">
        <v>5858</v>
      </c>
      <c r="AA181" s="218">
        <v>73019584</v>
      </c>
      <c r="AB181" s="218" t="s">
        <v>5858</v>
      </c>
      <c r="AC181" s="219">
        <v>1</v>
      </c>
      <c r="AD181" s="219">
        <v>30</v>
      </c>
      <c r="AE181" s="219">
        <v>2</v>
      </c>
      <c r="AF181" s="219">
        <v>2026</v>
      </c>
      <c r="AG181" s="218">
        <v>9127448</v>
      </c>
      <c r="AH181" s="218">
        <v>9127448</v>
      </c>
      <c r="AI181" s="194"/>
      <c r="AJ181" s="192">
        <v>8067861</v>
      </c>
      <c r="AK181" s="193" t="s">
        <v>5859</v>
      </c>
      <c r="AL181" s="193" t="s">
        <v>5859</v>
      </c>
      <c r="AM181" s="193" t="s">
        <v>5859</v>
      </c>
      <c r="AN181" s="193">
        <v>912744.8</v>
      </c>
      <c r="AO181" s="193">
        <v>7155116.0199999996</v>
      </c>
      <c r="AP181" s="193">
        <v>1788779</v>
      </c>
      <c r="AQ181" s="193">
        <v>900911125</v>
      </c>
      <c r="AR181" s="193">
        <v>5366337.01</v>
      </c>
      <c r="AS181" s="193">
        <v>1788779</v>
      </c>
      <c r="AT181" s="193">
        <v>102.46</v>
      </c>
      <c r="AU181" s="193">
        <v>74253</v>
      </c>
      <c r="AV181" s="193">
        <v>61799.81</v>
      </c>
      <c r="AW181" s="193" t="s">
        <v>5859</v>
      </c>
      <c r="AX181" s="193">
        <v>8991395</v>
      </c>
      <c r="AY181" s="194" t="s">
        <v>139</v>
      </c>
      <c r="AZ181" s="194" t="s">
        <v>139</v>
      </c>
      <c r="BA181" s="194">
        <v>1</v>
      </c>
      <c r="BB181" s="194" t="s">
        <v>139</v>
      </c>
      <c r="BC181" s="194"/>
      <c r="BD181" s="194"/>
      <c r="BE181" s="194"/>
      <c r="BF181" s="195">
        <v>3650979</v>
      </c>
      <c r="BG181" s="195">
        <v>456372</v>
      </c>
      <c r="BH181" s="195">
        <v>584157</v>
      </c>
      <c r="BI181" s="195">
        <v>19058</v>
      </c>
      <c r="BJ181" s="195" t="s">
        <v>5859</v>
      </c>
      <c r="BK181" s="195">
        <v>1059587</v>
      </c>
      <c r="BL181" s="194" t="s">
        <v>139</v>
      </c>
      <c r="BM181" s="194" t="s">
        <v>139</v>
      </c>
      <c r="BN181" s="194" t="s">
        <v>139</v>
      </c>
      <c r="BO181" s="194" t="s">
        <v>139</v>
      </c>
      <c r="BP181" s="194">
        <v>74902</v>
      </c>
      <c r="BQ181" s="194" t="s">
        <v>139</v>
      </c>
      <c r="BR181" s="194"/>
      <c r="BS181" s="194">
        <v>12</v>
      </c>
      <c r="BT181" s="194" t="s">
        <v>139</v>
      </c>
      <c r="BU181" s="194"/>
      <c r="BV181" s="194">
        <v>12</v>
      </c>
      <c r="BW181" s="194" t="s">
        <v>140</v>
      </c>
      <c r="BX181" s="194" t="s">
        <v>143</v>
      </c>
      <c r="BY181" s="194"/>
      <c r="BZ181" s="194"/>
      <c r="CA181" s="215">
        <v>46080</v>
      </c>
      <c r="CB181" s="220"/>
      <c r="CC181" s="225">
        <v>23052</v>
      </c>
      <c r="CD181" s="221" t="s">
        <v>141</v>
      </c>
      <c r="CE181" s="222">
        <v>46084</v>
      </c>
      <c r="CF181" s="221"/>
    </row>
    <row r="182" spans="1:84" s="223" customFormat="1" ht="14.4" customHeight="1" x14ac:dyDescent="0.3">
      <c r="A182" s="204"/>
      <c r="B182" s="224" t="s">
        <v>5669</v>
      </c>
      <c r="C182" s="211" t="s">
        <v>6308</v>
      </c>
      <c r="D182" s="194">
        <v>2</v>
      </c>
      <c r="E182" s="194">
        <v>2026</v>
      </c>
      <c r="F182" s="194" t="s">
        <v>134</v>
      </c>
      <c r="G182" s="194">
        <v>24332622</v>
      </c>
      <c r="H182" s="212" t="s">
        <v>1799</v>
      </c>
      <c r="I182" s="213" t="s">
        <v>135</v>
      </c>
      <c r="J182" s="214" t="s">
        <v>154</v>
      </c>
      <c r="K182" s="215">
        <v>46030</v>
      </c>
      <c r="L182" s="215">
        <v>46031</v>
      </c>
      <c r="M182" s="194" t="s">
        <v>137</v>
      </c>
      <c r="N182" s="215">
        <v>46031</v>
      </c>
      <c r="O182" s="194" t="s">
        <v>5671</v>
      </c>
      <c r="P182" s="220">
        <v>6226</v>
      </c>
      <c r="Q182" s="215">
        <v>46030</v>
      </c>
      <c r="R182" s="220">
        <v>8526</v>
      </c>
      <c r="S182" s="215">
        <v>46028</v>
      </c>
      <c r="T182" s="215">
        <v>46031</v>
      </c>
      <c r="U182" s="215">
        <v>46273</v>
      </c>
      <c r="V182" s="215" t="s">
        <v>5632</v>
      </c>
      <c r="W182" s="215" t="s">
        <v>5628</v>
      </c>
      <c r="X182" s="216" t="s">
        <v>138</v>
      </c>
      <c r="Y182" s="217">
        <v>100044152</v>
      </c>
      <c r="Z182" s="218" t="s">
        <v>5858</v>
      </c>
      <c r="AA182" s="218">
        <v>100044152</v>
      </c>
      <c r="AB182" s="218" t="s">
        <v>5858</v>
      </c>
      <c r="AC182" s="219">
        <v>1</v>
      </c>
      <c r="AD182" s="219">
        <v>30</v>
      </c>
      <c r="AE182" s="219">
        <v>2</v>
      </c>
      <c r="AF182" s="219">
        <v>2026</v>
      </c>
      <c r="AG182" s="218">
        <v>12505519</v>
      </c>
      <c r="AH182" s="218">
        <v>12505519</v>
      </c>
      <c r="AI182" s="194"/>
      <c r="AJ182" s="192">
        <v>12505519</v>
      </c>
      <c r="AK182" s="193" t="s">
        <v>5859</v>
      </c>
      <c r="AL182" s="193" t="s">
        <v>5859</v>
      </c>
      <c r="AM182" s="193" t="s">
        <v>5859</v>
      </c>
      <c r="AN182" s="193" t="s">
        <v>5859</v>
      </c>
      <c r="AO182" s="193">
        <v>12505519</v>
      </c>
      <c r="AP182" s="193">
        <v>3126379.75</v>
      </c>
      <c r="AQ182" s="193">
        <v>1396449622</v>
      </c>
      <c r="AR182" s="193">
        <v>9379139.25</v>
      </c>
      <c r="AS182" s="193">
        <v>3126379.75</v>
      </c>
      <c r="AT182" s="193">
        <v>179.08</v>
      </c>
      <c r="AU182" s="193">
        <v>950191</v>
      </c>
      <c r="AV182" s="193">
        <v>120803.31</v>
      </c>
      <c r="AW182" s="193" t="s">
        <v>5859</v>
      </c>
      <c r="AX182" s="193">
        <v>11434525</v>
      </c>
      <c r="AY182" s="194" t="s">
        <v>139</v>
      </c>
      <c r="AZ182" s="194" t="s">
        <v>143</v>
      </c>
      <c r="BA182" s="194">
        <v>1</v>
      </c>
      <c r="BB182" s="194" t="s">
        <v>139</v>
      </c>
      <c r="BC182" s="194"/>
      <c r="BD182" s="194"/>
      <c r="BE182" s="194"/>
      <c r="BF182" s="195"/>
      <c r="BG182" s="195" t="s">
        <v>5866</v>
      </c>
      <c r="BH182" s="195" t="s">
        <v>5859</v>
      </c>
      <c r="BI182" s="195" t="s">
        <v>5859</v>
      </c>
      <c r="BJ182" s="195" t="s">
        <v>5859</v>
      </c>
      <c r="BK182" s="195" t="s">
        <v>5859</v>
      </c>
      <c r="BL182" s="194" t="s">
        <v>139</v>
      </c>
      <c r="BM182" s="194" t="s">
        <v>139</v>
      </c>
      <c r="BN182" s="194" t="s">
        <v>139</v>
      </c>
      <c r="BO182" s="194" t="s">
        <v>139</v>
      </c>
      <c r="BP182" s="194">
        <v>7310</v>
      </c>
      <c r="BQ182" s="194" t="s">
        <v>139</v>
      </c>
      <c r="BR182" s="194"/>
      <c r="BS182" s="194">
        <v>12</v>
      </c>
      <c r="BT182" s="194" t="s">
        <v>139</v>
      </c>
      <c r="BU182" s="194"/>
      <c r="BV182" s="194">
        <v>12</v>
      </c>
      <c r="BW182" s="194" t="s">
        <v>140</v>
      </c>
      <c r="BX182" s="194" t="s">
        <v>139</v>
      </c>
      <c r="BY182" s="194"/>
      <c r="BZ182" s="194"/>
      <c r="CA182" s="215">
        <v>46083</v>
      </c>
      <c r="CB182" s="220"/>
      <c r="CC182" s="225">
        <v>23968</v>
      </c>
      <c r="CD182" s="221" t="s">
        <v>141</v>
      </c>
      <c r="CE182" s="222">
        <v>46090</v>
      </c>
      <c r="CF182" s="221"/>
    </row>
    <row r="183" spans="1:84" s="223" customFormat="1" ht="14.4" customHeight="1" x14ac:dyDescent="0.3">
      <c r="A183" s="204"/>
      <c r="B183" s="224" t="s">
        <v>6309</v>
      </c>
      <c r="C183" s="211" t="s">
        <v>6310</v>
      </c>
      <c r="D183" s="194">
        <v>1</v>
      </c>
      <c r="E183" s="194">
        <v>2026</v>
      </c>
      <c r="F183" s="194" t="s">
        <v>134</v>
      </c>
      <c r="G183" s="194">
        <v>1121045907</v>
      </c>
      <c r="H183" s="212" t="s">
        <v>6311</v>
      </c>
      <c r="I183" s="213" t="s">
        <v>255</v>
      </c>
      <c r="J183" s="214" t="s">
        <v>191</v>
      </c>
      <c r="K183" s="215">
        <v>46045</v>
      </c>
      <c r="L183" s="215">
        <v>46048</v>
      </c>
      <c r="M183" s="194" t="s">
        <v>137</v>
      </c>
      <c r="N183" s="215">
        <v>46048</v>
      </c>
      <c r="O183" s="194" t="s">
        <v>6312</v>
      </c>
      <c r="P183" s="220">
        <v>48726</v>
      </c>
      <c r="Q183" s="215">
        <v>46048</v>
      </c>
      <c r="R183" s="220">
        <v>65626</v>
      </c>
      <c r="S183" s="215">
        <v>46041</v>
      </c>
      <c r="T183" s="215">
        <v>46048</v>
      </c>
      <c r="U183" s="215">
        <v>46290</v>
      </c>
      <c r="V183" s="215" t="s">
        <v>5632</v>
      </c>
      <c r="W183" s="215" t="s">
        <v>5628</v>
      </c>
      <c r="X183" s="216" t="s">
        <v>138</v>
      </c>
      <c r="Y183" s="217">
        <v>48213888</v>
      </c>
      <c r="Z183" s="218" t="s">
        <v>5858</v>
      </c>
      <c r="AA183" s="218">
        <v>48213888</v>
      </c>
      <c r="AB183" s="218">
        <v>1004456</v>
      </c>
      <c r="AC183" s="219">
        <v>26</v>
      </c>
      <c r="AD183" s="219">
        <v>30</v>
      </c>
      <c r="AE183" s="219">
        <v>1</v>
      </c>
      <c r="AF183" s="219">
        <v>2026</v>
      </c>
      <c r="AG183" s="218">
        <v>6026736</v>
      </c>
      <c r="AH183" s="218">
        <v>1004456</v>
      </c>
      <c r="AI183" s="194"/>
      <c r="AJ183" s="192">
        <v>887851</v>
      </c>
      <c r="AK183" s="193" t="s">
        <v>5859</v>
      </c>
      <c r="AL183" s="193" t="s">
        <v>5859</v>
      </c>
      <c r="AM183" s="193" t="s">
        <v>5859</v>
      </c>
      <c r="AN183" s="193" t="s">
        <v>5859</v>
      </c>
      <c r="AO183" s="193">
        <v>887850.83</v>
      </c>
      <c r="AP183" s="193">
        <v>221962.71</v>
      </c>
      <c r="AQ183" s="193">
        <v>99143342</v>
      </c>
      <c r="AR183" s="193">
        <v>665888.12</v>
      </c>
      <c r="AS183" s="193">
        <v>221962.71</v>
      </c>
      <c r="AT183" s="193">
        <v>12.71</v>
      </c>
      <c r="AU183" s="193" t="s">
        <v>5859</v>
      </c>
      <c r="AV183" s="193">
        <v>7688.79</v>
      </c>
      <c r="AW183" s="193" t="s">
        <v>5859</v>
      </c>
      <c r="AX183" s="193">
        <v>996767</v>
      </c>
      <c r="AY183" s="194" t="s">
        <v>139</v>
      </c>
      <c r="AZ183" s="194" t="s">
        <v>139</v>
      </c>
      <c r="BA183" s="194">
        <v>1</v>
      </c>
      <c r="BB183" s="194" t="s">
        <v>143</v>
      </c>
      <c r="BC183" s="194"/>
      <c r="BD183" s="194">
        <v>401782</v>
      </c>
      <c r="BE183" s="194"/>
      <c r="BF183" s="195">
        <v>401782</v>
      </c>
      <c r="BG183" s="195">
        <v>50223</v>
      </c>
      <c r="BH183" s="195">
        <v>64285</v>
      </c>
      <c r="BI183" s="195">
        <v>2097</v>
      </c>
      <c r="BJ183" s="195" t="s">
        <v>5859</v>
      </c>
      <c r="BK183" s="195">
        <v>116605</v>
      </c>
      <c r="BL183" s="194" t="s">
        <v>139</v>
      </c>
      <c r="BM183" s="194" t="s">
        <v>139</v>
      </c>
      <c r="BN183" s="194" t="s">
        <v>139</v>
      </c>
      <c r="BO183" s="194" t="s">
        <v>139</v>
      </c>
      <c r="BP183" s="194">
        <v>69101</v>
      </c>
      <c r="BQ183" s="194" t="s">
        <v>139</v>
      </c>
      <c r="BR183" s="194"/>
      <c r="BS183" s="194">
        <v>12</v>
      </c>
      <c r="BT183" s="194" t="s">
        <v>139</v>
      </c>
      <c r="BU183" s="194"/>
      <c r="BV183" s="194">
        <v>12</v>
      </c>
      <c r="BW183" s="194" t="s">
        <v>140</v>
      </c>
      <c r="BX183" s="194" t="s">
        <v>139</v>
      </c>
      <c r="BY183" s="194"/>
      <c r="BZ183" s="194"/>
      <c r="CA183" s="215">
        <v>46093</v>
      </c>
      <c r="CB183" s="220"/>
      <c r="CC183" s="225">
        <v>27661</v>
      </c>
      <c r="CD183" s="221" t="s">
        <v>141</v>
      </c>
      <c r="CE183" s="222">
        <v>46098</v>
      </c>
      <c r="CF183" s="221"/>
    </row>
    <row r="184" spans="1:84" s="223" customFormat="1" ht="14.4" customHeight="1" x14ac:dyDescent="0.3">
      <c r="A184" s="204"/>
      <c r="B184" s="224" t="s">
        <v>5835</v>
      </c>
      <c r="C184" s="211" t="s">
        <v>6313</v>
      </c>
      <c r="D184" s="194">
        <v>2</v>
      </c>
      <c r="E184" s="194">
        <v>2026</v>
      </c>
      <c r="F184" s="194" t="s">
        <v>134</v>
      </c>
      <c r="G184" s="194">
        <v>1018403278</v>
      </c>
      <c r="H184" s="212" t="s">
        <v>2614</v>
      </c>
      <c r="I184" s="213" t="s">
        <v>5710</v>
      </c>
      <c r="J184" s="214" t="s">
        <v>146</v>
      </c>
      <c r="K184" s="215">
        <v>46048</v>
      </c>
      <c r="L184" s="215">
        <v>46049</v>
      </c>
      <c r="M184" s="194" t="s">
        <v>137</v>
      </c>
      <c r="N184" s="215">
        <v>46049</v>
      </c>
      <c r="O184" s="194" t="s">
        <v>5836</v>
      </c>
      <c r="P184" s="220">
        <v>50626</v>
      </c>
      <c r="Q184" s="215">
        <v>46049</v>
      </c>
      <c r="R184" s="220">
        <v>72626</v>
      </c>
      <c r="S184" s="215">
        <v>46047</v>
      </c>
      <c r="T184" s="215">
        <v>46049</v>
      </c>
      <c r="U184" s="215">
        <v>46260</v>
      </c>
      <c r="V184" s="215" t="s">
        <v>5629</v>
      </c>
      <c r="W184" s="215" t="s">
        <v>5628</v>
      </c>
      <c r="X184" s="216" t="s">
        <v>138</v>
      </c>
      <c r="Y184" s="217" t="s">
        <v>6314</v>
      </c>
      <c r="Z184" s="218" t="s">
        <v>5858</v>
      </c>
      <c r="AA184" s="218" t="s">
        <v>6315</v>
      </c>
      <c r="AB184" s="218" t="s">
        <v>5858</v>
      </c>
      <c r="AC184" s="219">
        <v>1</v>
      </c>
      <c r="AD184" s="219">
        <v>30</v>
      </c>
      <c r="AE184" s="219">
        <v>2</v>
      </c>
      <c r="AF184" s="219">
        <v>2026</v>
      </c>
      <c r="AG184" s="218">
        <v>10940248</v>
      </c>
      <c r="AH184" s="218">
        <v>10940248</v>
      </c>
      <c r="AI184" s="194"/>
      <c r="AJ184" s="192">
        <v>9670216</v>
      </c>
      <c r="AK184" s="193" t="s">
        <v>5859</v>
      </c>
      <c r="AL184" s="193" t="s">
        <v>5859</v>
      </c>
      <c r="AM184" s="193" t="s">
        <v>5859</v>
      </c>
      <c r="AN184" s="193" t="s">
        <v>5859</v>
      </c>
      <c r="AO184" s="193">
        <v>9670216.4900000002</v>
      </c>
      <c r="AP184" s="193">
        <v>2417554.12</v>
      </c>
      <c r="AQ184" s="193">
        <v>1079840841</v>
      </c>
      <c r="AR184" s="193">
        <v>7252662.3700000001</v>
      </c>
      <c r="AS184" s="193">
        <v>2417554.12</v>
      </c>
      <c r="AT184" s="193">
        <v>138.47999999999999</v>
      </c>
      <c r="AU184" s="193">
        <v>432655</v>
      </c>
      <c r="AV184" s="193">
        <v>66724.490000000005</v>
      </c>
      <c r="AW184" s="193" t="s">
        <v>5859</v>
      </c>
      <c r="AX184" s="193">
        <v>10440869</v>
      </c>
      <c r="AY184" s="194" t="s">
        <v>139</v>
      </c>
      <c r="AZ184" s="194" t="s">
        <v>5686</v>
      </c>
      <c r="BA184" s="194">
        <v>1</v>
      </c>
      <c r="BB184" s="194" t="s">
        <v>5686</v>
      </c>
      <c r="BC184" s="194"/>
      <c r="BD184" s="194"/>
      <c r="BE184" s="194"/>
      <c r="BF184" s="195">
        <v>4376099</v>
      </c>
      <c r="BG184" s="195">
        <v>547012</v>
      </c>
      <c r="BH184" s="195">
        <v>700176</v>
      </c>
      <c r="BI184" s="195">
        <v>22843</v>
      </c>
      <c r="BJ184" s="195" t="s">
        <v>5859</v>
      </c>
      <c r="BK184" s="195">
        <v>1270032</v>
      </c>
      <c r="BL184" s="194" t="s">
        <v>139</v>
      </c>
      <c r="BM184" s="194" t="s">
        <v>139</v>
      </c>
      <c r="BN184" s="194" t="s">
        <v>139</v>
      </c>
      <c r="BO184" s="194" t="s">
        <v>139</v>
      </c>
      <c r="BP184" s="194">
        <v>6202</v>
      </c>
      <c r="BQ184" s="194" t="s">
        <v>139</v>
      </c>
      <c r="BR184" s="194"/>
      <c r="BS184" s="194">
        <v>12</v>
      </c>
      <c r="BT184" s="194" t="s">
        <v>139</v>
      </c>
      <c r="BU184" s="194"/>
      <c r="BV184" s="194">
        <v>12</v>
      </c>
      <c r="BW184" s="194" t="s">
        <v>140</v>
      </c>
      <c r="BX184" s="194" t="s">
        <v>139</v>
      </c>
      <c r="BY184" s="194"/>
      <c r="BZ184" s="194"/>
      <c r="CA184" s="215">
        <v>46086</v>
      </c>
      <c r="CB184" s="220"/>
      <c r="CC184" s="225">
        <v>25264</v>
      </c>
      <c r="CD184" s="221" t="s">
        <v>141</v>
      </c>
      <c r="CE184" s="222">
        <v>46093</v>
      </c>
      <c r="CF184" s="221"/>
    </row>
    <row r="185" spans="1:84" s="223" customFormat="1" ht="14.4" customHeight="1" x14ac:dyDescent="0.3">
      <c r="A185" s="204"/>
      <c r="B185" s="224" t="s">
        <v>6316</v>
      </c>
      <c r="C185" s="211" t="s">
        <v>6317</v>
      </c>
      <c r="D185" s="194">
        <v>2</v>
      </c>
      <c r="E185" s="194">
        <v>2026</v>
      </c>
      <c r="F185" s="194" t="s">
        <v>134</v>
      </c>
      <c r="G185" s="194">
        <v>1010237674</v>
      </c>
      <c r="H185" s="212" t="s">
        <v>3465</v>
      </c>
      <c r="I185" s="213" t="s">
        <v>5637</v>
      </c>
      <c r="J185" s="214" t="s">
        <v>168</v>
      </c>
      <c r="K185" s="215">
        <v>46045</v>
      </c>
      <c r="L185" s="215">
        <v>46048</v>
      </c>
      <c r="M185" s="194" t="s">
        <v>137</v>
      </c>
      <c r="N185" s="215">
        <v>46048</v>
      </c>
      <c r="O185" s="194" t="s">
        <v>6318</v>
      </c>
      <c r="P185" s="220">
        <v>52226</v>
      </c>
      <c r="Q185" s="215">
        <v>46049</v>
      </c>
      <c r="R185" s="220">
        <v>61626</v>
      </c>
      <c r="S185" s="215">
        <v>46035</v>
      </c>
      <c r="T185" s="215">
        <v>46049</v>
      </c>
      <c r="U185" s="215">
        <v>46291</v>
      </c>
      <c r="V185" s="215" t="s">
        <v>5632</v>
      </c>
      <c r="W185" s="215" t="s">
        <v>5628</v>
      </c>
      <c r="X185" s="216" t="s">
        <v>138</v>
      </c>
      <c r="Y185" s="217" t="s">
        <v>6319</v>
      </c>
      <c r="Z185" s="218" t="s">
        <v>5858</v>
      </c>
      <c r="AA185" s="218" t="s">
        <v>6320</v>
      </c>
      <c r="AB185" s="218" t="s">
        <v>5858</v>
      </c>
      <c r="AC185" s="219">
        <v>1</v>
      </c>
      <c r="AD185" s="219">
        <v>30</v>
      </c>
      <c r="AE185" s="219">
        <v>2</v>
      </c>
      <c r="AF185" s="219">
        <v>2026</v>
      </c>
      <c r="AG185" s="218">
        <v>3482842</v>
      </c>
      <c r="AH185" s="218">
        <v>3482842</v>
      </c>
      <c r="AI185" s="194"/>
      <c r="AJ185" s="192">
        <v>3482842</v>
      </c>
      <c r="AK185" s="193" t="s">
        <v>5859</v>
      </c>
      <c r="AL185" s="193" t="s">
        <v>5859</v>
      </c>
      <c r="AM185" s="193" t="s">
        <v>5859</v>
      </c>
      <c r="AN185" s="193" t="s">
        <v>5859</v>
      </c>
      <c r="AO185" s="193">
        <v>3482842</v>
      </c>
      <c r="AP185" s="193">
        <v>870710.5</v>
      </c>
      <c r="AQ185" s="193">
        <v>388917357</v>
      </c>
      <c r="AR185" s="193">
        <v>2612131.5</v>
      </c>
      <c r="AS185" s="193">
        <v>870710.5</v>
      </c>
      <c r="AT185" s="193">
        <v>49.87</v>
      </c>
      <c r="AU185" s="193" t="s">
        <v>5859</v>
      </c>
      <c r="AV185" s="193">
        <v>30161.41</v>
      </c>
      <c r="AW185" s="193" t="s">
        <v>5859</v>
      </c>
      <c r="AX185" s="193">
        <v>3452681</v>
      </c>
      <c r="AY185" s="194" t="s">
        <v>139</v>
      </c>
      <c r="AZ185" s="194" t="s">
        <v>143</v>
      </c>
      <c r="BA185" s="194">
        <v>1</v>
      </c>
      <c r="BB185" s="194" t="s">
        <v>139</v>
      </c>
      <c r="BC185" s="194"/>
      <c r="BD185" s="194"/>
      <c r="BE185" s="194"/>
      <c r="BF185" s="195"/>
      <c r="BG185" s="195" t="s">
        <v>5866</v>
      </c>
      <c r="BH185" s="195" t="s">
        <v>5859</v>
      </c>
      <c r="BI185" s="195" t="s">
        <v>5859</v>
      </c>
      <c r="BJ185" s="195" t="s">
        <v>5859</v>
      </c>
      <c r="BK185" s="195" t="s">
        <v>5859</v>
      </c>
      <c r="BL185" s="194" t="s">
        <v>139</v>
      </c>
      <c r="BM185" s="194" t="s">
        <v>139</v>
      </c>
      <c r="BN185" s="194" t="s">
        <v>139</v>
      </c>
      <c r="BO185" s="194" t="s">
        <v>139</v>
      </c>
      <c r="BP185" s="194">
        <v>69101</v>
      </c>
      <c r="BQ185" s="194" t="s">
        <v>139</v>
      </c>
      <c r="BR185" s="194"/>
      <c r="BS185" s="194">
        <v>12</v>
      </c>
      <c r="BT185" s="194" t="s">
        <v>139</v>
      </c>
      <c r="BU185" s="194"/>
      <c r="BV185" s="194">
        <v>12</v>
      </c>
      <c r="BW185" s="194" t="s">
        <v>140</v>
      </c>
      <c r="BX185" s="194" t="s">
        <v>139</v>
      </c>
      <c r="BY185" s="194"/>
      <c r="BZ185" s="194"/>
      <c r="CA185" s="215">
        <v>46084</v>
      </c>
      <c r="CB185" s="220"/>
      <c r="CC185" s="225">
        <v>24560</v>
      </c>
      <c r="CD185" s="221" t="s">
        <v>141</v>
      </c>
      <c r="CE185" s="222">
        <v>46092</v>
      </c>
      <c r="CF185" s="221"/>
    </row>
    <row r="186" spans="1:84" s="223" customFormat="1" ht="14.4" customHeight="1" x14ac:dyDescent="0.3">
      <c r="A186" s="204"/>
      <c r="B186" s="224" t="s">
        <v>6321</v>
      </c>
      <c r="C186" s="211" t="s">
        <v>6322</v>
      </c>
      <c r="D186" s="194">
        <v>2</v>
      </c>
      <c r="E186" s="194">
        <v>2026</v>
      </c>
      <c r="F186" s="194" t="s">
        <v>6323</v>
      </c>
      <c r="G186" s="194">
        <v>31584224</v>
      </c>
      <c r="H186" s="212" t="s">
        <v>6324</v>
      </c>
      <c r="I186" s="213" t="s">
        <v>183</v>
      </c>
      <c r="J186" s="214" t="s">
        <v>184</v>
      </c>
      <c r="K186" s="215">
        <v>46046</v>
      </c>
      <c r="L186" s="215">
        <v>46048</v>
      </c>
      <c r="M186" s="194" t="s">
        <v>137</v>
      </c>
      <c r="N186" s="215">
        <v>46048</v>
      </c>
      <c r="O186" s="194" t="s">
        <v>6325</v>
      </c>
      <c r="P186" s="220">
        <v>50026</v>
      </c>
      <c r="Q186" s="215">
        <v>46048</v>
      </c>
      <c r="R186" s="220">
        <v>58326</v>
      </c>
      <c r="S186" s="215">
        <v>46034</v>
      </c>
      <c r="T186" s="215">
        <v>46048</v>
      </c>
      <c r="U186" s="215">
        <v>46290</v>
      </c>
      <c r="V186" s="215" t="s">
        <v>5632</v>
      </c>
      <c r="W186" s="215" t="s">
        <v>5628</v>
      </c>
      <c r="X186" s="216"/>
      <c r="Y186" s="217" t="s">
        <v>6295</v>
      </c>
      <c r="Z186" s="218" t="s">
        <v>5858</v>
      </c>
      <c r="AA186" s="218" t="s">
        <v>6296</v>
      </c>
      <c r="AB186" s="218" t="s">
        <v>5858</v>
      </c>
      <c r="AC186" s="219">
        <v>1</v>
      </c>
      <c r="AD186" s="219">
        <v>30</v>
      </c>
      <c r="AE186" s="219">
        <v>2</v>
      </c>
      <c r="AF186" s="219">
        <v>2026</v>
      </c>
      <c r="AG186" s="218">
        <v>4618314</v>
      </c>
      <c r="AH186" s="218">
        <v>4618314</v>
      </c>
      <c r="AI186" s="194"/>
      <c r="AJ186" s="192">
        <v>4082183</v>
      </c>
      <c r="AK186" s="193" t="s">
        <v>5859</v>
      </c>
      <c r="AL186" s="193" t="s">
        <v>5859</v>
      </c>
      <c r="AM186" s="193" t="s">
        <v>5859</v>
      </c>
      <c r="AN186" s="193" t="s">
        <v>5859</v>
      </c>
      <c r="AO186" s="193">
        <v>4082183.16</v>
      </c>
      <c r="AP186" s="193">
        <v>1020545.79</v>
      </c>
      <c r="AQ186" s="193">
        <v>455843787</v>
      </c>
      <c r="AR186" s="193">
        <v>3061637.37</v>
      </c>
      <c r="AS186" s="193">
        <v>1020545.79</v>
      </c>
      <c r="AT186" s="193">
        <v>58.46</v>
      </c>
      <c r="AU186" s="193" t="s">
        <v>5859</v>
      </c>
      <c r="AV186" s="193" t="s">
        <v>5859</v>
      </c>
      <c r="AW186" s="193" t="s">
        <v>5859</v>
      </c>
      <c r="AX186" s="193">
        <v>4618314</v>
      </c>
      <c r="AY186" s="194" t="s">
        <v>139</v>
      </c>
      <c r="AZ186" s="194" t="s">
        <v>139</v>
      </c>
      <c r="BA186" s="194">
        <v>1</v>
      </c>
      <c r="BB186" s="194" t="s">
        <v>139</v>
      </c>
      <c r="BC186" s="194"/>
      <c r="BD186" s="194"/>
      <c r="BE186" s="194"/>
      <c r="BF186" s="195">
        <v>1847326</v>
      </c>
      <c r="BG186" s="195">
        <v>230916</v>
      </c>
      <c r="BH186" s="195">
        <v>295572</v>
      </c>
      <c r="BI186" s="195">
        <v>9643</v>
      </c>
      <c r="BJ186" s="195" t="s">
        <v>5859</v>
      </c>
      <c r="BK186" s="195">
        <v>536131</v>
      </c>
      <c r="BL186" s="194" t="s">
        <v>139</v>
      </c>
      <c r="BM186" s="194" t="s">
        <v>139</v>
      </c>
      <c r="BN186" s="194" t="s">
        <v>139</v>
      </c>
      <c r="BO186" s="194" t="s">
        <v>139</v>
      </c>
      <c r="BP186" s="194">
        <v>69201</v>
      </c>
      <c r="BQ186" s="194" t="s">
        <v>139</v>
      </c>
      <c r="BR186" s="194"/>
      <c r="BS186" s="194">
        <v>12</v>
      </c>
      <c r="BT186" s="194" t="s">
        <v>139</v>
      </c>
      <c r="BU186" s="194"/>
      <c r="BV186" s="194">
        <v>12</v>
      </c>
      <c r="BW186" s="194" t="s">
        <v>140</v>
      </c>
      <c r="BX186" s="194" t="s">
        <v>139</v>
      </c>
      <c r="BY186" s="194"/>
      <c r="BZ186" s="194"/>
      <c r="CA186" s="215">
        <v>46090</v>
      </c>
      <c r="CB186" s="220"/>
      <c r="CC186" s="225">
        <v>26482</v>
      </c>
      <c r="CD186" s="221" t="s">
        <v>141</v>
      </c>
      <c r="CE186" s="222">
        <v>46094</v>
      </c>
      <c r="CF186" s="221"/>
    </row>
    <row r="187" spans="1:84" s="223" customFormat="1" ht="14.4" customHeight="1" x14ac:dyDescent="0.3">
      <c r="A187" s="204"/>
      <c r="B187" s="224" t="s">
        <v>6326</v>
      </c>
      <c r="C187" s="211" t="s">
        <v>6327</v>
      </c>
      <c r="D187" s="194">
        <v>1</v>
      </c>
      <c r="E187" s="194">
        <v>2026</v>
      </c>
      <c r="F187" s="194" t="s">
        <v>6328</v>
      </c>
      <c r="G187" s="194">
        <v>37330950</v>
      </c>
      <c r="H187" s="212" t="s">
        <v>6329</v>
      </c>
      <c r="I187" s="213" t="s">
        <v>183</v>
      </c>
      <c r="J187" s="214" t="s">
        <v>184</v>
      </c>
      <c r="K187" s="215">
        <v>46046</v>
      </c>
      <c r="L187" s="215">
        <v>46048</v>
      </c>
      <c r="M187" s="194" t="s">
        <v>137</v>
      </c>
      <c r="N187" s="215">
        <v>46048</v>
      </c>
      <c r="O187" s="194" t="s">
        <v>6330</v>
      </c>
      <c r="P187" s="220">
        <v>52526</v>
      </c>
      <c r="Q187" s="215">
        <v>46049</v>
      </c>
      <c r="R187" s="220">
        <v>56626</v>
      </c>
      <c r="S187" s="215">
        <v>46034</v>
      </c>
      <c r="T187" s="215">
        <v>46049</v>
      </c>
      <c r="U187" s="215">
        <v>46292</v>
      </c>
      <c r="V187" s="215" t="s">
        <v>5632</v>
      </c>
      <c r="W187" s="215" t="s">
        <v>6331</v>
      </c>
      <c r="X187" s="216"/>
      <c r="Y187" s="217" t="s">
        <v>6295</v>
      </c>
      <c r="Z187" s="218" t="s">
        <v>5858</v>
      </c>
      <c r="AA187" s="218" t="s">
        <v>6296</v>
      </c>
      <c r="AB187" s="218">
        <v>615775</v>
      </c>
      <c r="AC187" s="219">
        <v>27</v>
      </c>
      <c r="AD187" s="219">
        <v>30</v>
      </c>
      <c r="AE187" s="219">
        <v>1</v>
      </c>
      <c r="AF187" s="219">
        <v>2026</v>
      </c>
      <c r="AG187" s="218">
        <v>4618314</v>
      </c>
      <c r="AH187" s="218">
        <v>615775</v>
      </c>
      <c r="AI187" s="194"/>
      <c r="AJ187" s="192">
        <v>615775</v>
      </c>
      <c r="AK187" s="193" t="s">
        <v>5859</v>
      </c>
      <c r="AL187" s="193" t="s">
        <v>5859</v>
      </c>
      <c r="AM187" s="193" t="s">
        <v>5859</v>
      </c>
      <c r="AN187" s="193" t="s">
        <v>5859</v>
      </c>
      <c r="AO187" s="193">
        <v>615775.19999999995</v>
      </c>
      <c r="AP187" s="193">
        <v>153943.79999999999</v>
      </c>
      <c r="AQ187" s="193">
        <v>68761564</v>
      </c>
      <c r="AR187" s="193">
        <v>461831.4</v>
      </c>
      <c r="AS187" s="193">
        <v>153943.79999999999</v>
      </c>
      <c r="AT187" s="193">
        <v>8.82</v>
      </c>
      <c r="AU187" s="193" t="s">
        <v>5859</v>
      </c>
      <c r="AV187" s="193" t="s">
        <v>5859</v>
      </c>
      <c r="AW187" s="193" t="s">
        <v>5859</v>
      </c>
      <c r="AX187" s="193">
        <v>615775</v>
      </c>
      <c r="AY187" s="194" t="s">
        <v>139</v>
      </c>
      <c r="AZ187" s="194" t="s">
        <v>5719</v>
      </c>
      <c r="BA187" s="194">
        <v>1</v>
      </c>
      <c r="BB187" s="194" t="s">
        <v>143</v>
      </c>
      <c r="BC187" s="194"/>
      <c r="BD187" s="194"/>
      <c r="BE187" s="194"/>
      <c r="BF187" s="195" t="s">
        <v>5866</v>
      </c>
      <c r="BG187" s="195" t="s">
        <v>5859</v>
      </c>
      <c r="BH187" s="195" t="s">
        <v>5859</v>
      </c>
      <c r="BI187" s="195" t="s">
        <v>5859</v>
      </c>
      <c r="BJ187" s="195" t="s">
        <v>5859</v>
      </c>
      <c r="BK187" s="195" t="s">
        <v>5859</v>
      </c>
      <c r="BL187" s="194" t="s">
        <v>139</v>
      </c>
      <c r="BM187" s="194" t="s">
        <v>139</v>
      </c>
      <c r="BN187" s="194" t="s">
        <v>139</v>
      </c>
      <c r="BO187" s="194" t="s">
        <v>139</v>
      </c>
      <c r="BP187" s="194">
        <v>70101</v>
      </c>
      <c r="BQ187" s="194" t="s">
        <v>139</v>
      </c>
      <c r="BR187" s="194"/>
      <c r="BS187" s="194">
        <v>12</v>
      </c>
      <c r="BT187" s="194" t="s">
        <v>139</v>
      </c>
      <c r="BU187" s="194"/>
      <c r="BV187" s="194">
        <v>12</v>
      </c>
      <c r="BW187" s="194" t="s">
        <v>140</v>
      </c>
      <c r="BX187" s="194" t="s">
        <v>139</v>
      </c>
      <c r="BY187" s="194"/>
      <c r="BZ187" s="194"/>
      <c r="CA187" s="215">
        <v>46091</v>
      </c>
      <c r="CB187" s="220"/>
      <c r="CC187" s="225">
        <v>27257</v>
      </c>
      <c r="CD187" s="221" t="s">
        <v>141</v>
      </c>
      <c r="CE187" s="222">
        <v>46098</v>
      </c>
      <c r="CF187" s="221"/>
    </row>
    <row r="188" spans="1:84" s="223" customFormat="1" ht="14.4" customHeight="1" x14ac:dyDescent="0.3">
      <c r="A188" s="204"/>
      <c r="B188" s="224" t="s">
        <v>6332</v>
      </c>
      <c r="C188" s="211" t="s">
        <v>6333</v>
      </c>
      <c r="D188" s="194">
        <v>2</v>
      </c>
      <c r="E188" s="194">
        <v>2026</v>
      </c>
      <c r="F188" s="194" t="s">
        <v>134</v>
      </c>
      <c r="G188" s="194">
        <v>52178739</v>
      </c>
      <c r="H188" s="212" t="s">
        <v>6334</v>
      </c>
      <c r="I188" s="213" t="s">
        <v>178</v>
      </c>
      <c r="J188" s="214" t="s">
        <v>5949</v>
      </c>
      <c r="K188" s="215">
        <v>46048</v>
      </c>
      <c r="L188" s="215">
        <v>46049</v>
      </c>
      <c r="M188" s="194" t="s">
        <v>137</v>
      </c>
      <c r="N188" s="215">
        <v>46048</v>
      </c>
      <c r="O188" s="194" t="s">
        <v>6335</v>
      </c>
      <c r="P188" s="220">
        <v>51926</v>
      </c>
      <c r="Q188" s="215">
        <v>46049</v>
      </c>
      <c r="R188" s="220">
        <v>24626</v>
      </c>
      <c r="S188" s="215">
        <v>46029</v>
      </c>
      <c r="T188" s="215">
        <v>46049</v>
      </c>
      <c r="U188" s="215">
        <v>46291</v>
      </c>
      <c r="V188" s="215" t="s">
        <v>5632</v>
      </c>
      <c r="W188" s="215" t="s">
        <v>5628</v>
      </c>
      <c r="X188" s="216" t="s">
        <v>138</v>
      </c>
      <c r="Y188" s="217" t="s">
        <v>6336</v>
      </c>
      <c r="Z188" s="218" t="s">
        <v>5858</v>
      </c>
      <c r="AA188" s="218" t="s">
        <v>6337</v>
      </c>
      <c r="AB188" s="218" t="s">
        <v>5858</v>
      </c>
      <c r="AC188" s="219">
        <v>1</v>
      </c>
      <c r="AD188" s="219">
        <v>30</v>
      </c>
      <c r="AE188" s="219">
        <v>2</v>
      </c>
      <c r="AF188" s="219">
        <v>2026</v>
      </c>
      <c r="AG188" s="218">
        <v>3220810</v>
      </c>
      <c r="AH188" s="218">
        <v>3220810</v>
      </c>
      <c r="AI188" s="194"/>
      <c r="AJ188" s="192">
        <v>3220810</v>
      </c>
      <c r="AK188" s="193" t="s">
        <v>5859</v>
      </c>
      <c r="AL188" s="193" t="s">
        <v>5859</v>
      </c>
      <c r="AM188" s="193" t="s">
        <v>5859</v>
      </c>
      <c r="AN188" s="193" t="s">
        <v>5859</v>
      </c>
      <c r="AO188" s="193">
        <v>3220810</v>
      </c>
      <c r="AP188" s="193">
        <v>805202.5</v>
      </c>
      <c r="AQ188" s="193">
        <v>359657117</v>
      </c>
      <c r="AR188" s="193">
        <v>2415607.5</v>
      </c>
      <c r="AS188" s="193">
        <v>805202.5</v>
      </c>
      <c r="AT188" s="193">
        <v>46.12</v>
      </c>
      <c r="AU188" s="193" t="s">
        <v>5859</v>
      </c>
      <c r="AV188" s="193">
        <v>31113.02</v>
      </c>
      <c r="AW188" s="193" t="s">
        <v>5859</v>
      </c>
      <c r="AX188" s="193">
        <v>3189697</v>
      </c>
      <c r="AY188" s="194" t="s">
        <v>139</v>
      </c>
      <c r="AZ188" s="194" t="s">
        <v>143</v>
      </c>
      <c r="BA188" s="194">
        <v>1</v>
      </c>
      <c r="BB188" s="194" t="s">
        <v>139</v>
      </c>
      <c r="BC188" s="194"/>
      <c r="BD188" s="194"/>
      <c r="BE188" s="194"/>
      <c r="BF188" s="195"/>
      <c r="BG188" s="195" t="s">
        <v>5866</v>
      </c>
      <c r="BH188" s="195" t="s">
        <v>5859</v>
      </c>
      <c r="BI188" s="195" t="s">
        <v>5859</v>
      </c>
      <c r="BJ188" s="195" t="s">
        <v>5859</v>
      </c>
      <c r="BK188" s="195" t="s">
        <v>5859</v>
      </c>
      <c r="BL188" s="194" t="s">
        <v>139</v>
      </c>
      <c r="BM188" s="194" t="s">
        <v>139</v>
      </c>
      <c r="BN188" s="194" t="s">
        <v>139</v>
      </c>
      <c r="BO188" s="194" t="s">
        <v>139</v>
      </c>
      <c r="BP188" s="194">
        <v>8219</v>
      </c>
      <c r="BQ188" s="194" t="s">
        <v>139</v>
      </c>
      <c r="BR188" s="194"/>
      <c r="BS188" s="194">
        <v>12</v>
      </c>
      <c r="BT188" s="194" t="s">
        <v>139</v>
      </c>
      <c r="BU188" s="194"/>
      <c r="BV188" s="194">
        <v>12</v>
      </c>
      <c r="BW188" s="194" t="s">
        <v>140</v>
      </c>
      <c r="BX188" s="194" t="s">
        <v>139</v>
      </c>
      <c r="BY188" s="194"/>
      <c r="BZ188" s="194"/>
      <c r="CA188" s="215">
        <v>46084</v>
      </c>
      <c r="CB188" s="220"/>
      <c r="CC188" s="225">
        <v>24505</v>
      </c>
      <c r="CD188" s="221" t="s">
        <v>141</v>
      </c>
      <c r="CE188" s="222">
        <v>46092</v>
      </c>
      <c r="CF188" s="221"/>
    </row>
    <row r="189" spans="1:84" s="223" customFormat="1" ht="14.4" customHeight="1" x14ac:dyDescent="0.3">
      <c r="A189" s="204"/>
      <c r="B189" s="224" t="s">
        <v>5838</v>
      </c>
      <c r="C189" s="211" t="s">
        <v>6338</v>
      </c>
      <c r="D189" s="194">
        <v>2</v>
      </c>
      <c r="E189" s="194">
        <v>2026</v>
      </c>
      <c r="F189" s="194" t="s">
        <v>134</v>
      </c>
      <c r="G189" s="194">
        <v>1016952294</v>
      </c>
      <c r="H189" s="212" t="s">
        <v>5839</v>
      </c>
      <c r="I189" s="213" t="s">
        <v>178</v>
      </c>
      <c r="J189" s="214" t="s">
        <v>5949</v>
      </c>
      <c r="K189" s="215">
        <v>46048</v>
      </c>
      <c r="L189" s="215">
        <v>46049</v>
      </c>
      <c r="M189" s="194" t="s">
        <v>137</v>
      </c>
      <c r="N189" s="215">
        <v>46048</v>
      </c>
      <c r="O189" s="194" t="s">
        <v>6339</v>
      </c>
      <c r="P189" s="220">
        <v>53926</v>
      </c>
      <c r="Q189" s="215">
        <v>46050</v>
      </c>
      <c r="R189" s="220">
        <v>23626</v>
      </c>
      <c r="S189" s="215">
        <v>46029</v>
      </c>
      <c r="T189" s="215">
        <v>46050</v>
      </c>
      <c r="U189" s="215">
        <v>46261</v>
      </c>
      <c r="V189" s="215" t="s">
        <v>5629</v>
      </c>
      <c r="W189" s="215" t="s">
        <v>5628</v>
      </c>
      <c r="X189" s="216" t="s">
        <v>138</v>
      </c>
      <c r="Y189" s="217" t="s">
        <v>6340</v>
      </c>
      <c r="Z189" s="218" t="s">
        <v>5858</v>
      </c>
      <c r="AA189" s="218" t="s">
        <v>6341</v>
      </c>
      <c r="AB189" s="218" t="s">
        <v>5858</v>
      </c>
      <c r="AC189" s="219">
        <v>1</v>
      </c>
      <c r="AD189" s="219">
        <v>30</v>
      </c>
      <c r="AE189" s="219">
        <v>2</v>
      </c>
      <c r="AF189" s="219">
        <v>2026</v>
      </c>
      <c r="AG189" s="218">
        <v>2150000</v>
      </c>
      <c r="AH189" s="218">
        <v>2150000</v>
      </c>
      <c r="AI189" s="194"/>
      <c r="AJ189" s="192">
        <v>1641852</v>
      </c>
      <c r="AK189" s="193" t="s">
        <v>5859</v>
      </c>
      <c r="AL189" s="193" t="s">
        <v>5859</v>
      </c>
      <c r="AM189" s="193" t="s">
        <v>5859</v>
      </c>
      <c r="AN189" s="193" t="s">
        <v>5859</v>
      </c>
      <c r="AO189" s="193">
        <v>1641852.35</v>
      </c>
      <c r="AP189" s="193">
        <v>410463.09</v>
      </c>
      <c r="AQ189" s="193">
        <v>183340179</v>
      </c>
      <c r="AR189" s="193">
        <v>1231389.26</v>
      </c>
      <c r="AS189" s="193">
        <v>410463.09</v>
      </c>
      <c r="AT189" s="193">
        <v>23.51</v>
      </c>
      <c r="AU189" s="193" t="s">
        <v>5859</v>
      </c>
      <c r="AV189" s="193">
        <v>15860.29</v>
      </c>
      <c r="AW189" s="193" t="s">
        <v>5859</v>
      </c>
      <c r="AX189" s="193">
        <v>2134140</v>
      </c>
      <c r="AY189" s="194" t="s">
        <v>139</v>
      </c>
      <c r="AZ189" s="194" t="s">
        <v>139</v>
      </c>
      <c r="BA189" s="194">
        <v>1</v>
      </c>
      <c r="BB189" s="194" t="s">
        <v>139</v>
      </c>
      <c r="BC189" s="194"/>
      <c r="BD189" s="194"/>
      <c r="BE189" s="194"/>
      <c r="BF189" s="195">
        <v>1750905</v>
      </c>
      <c r="BG189" s="195">
        <v>218863</v>
      </c>
      <c r="BH189" s="195">
        <v>280145</v>
      </c>
      <c r="BI189" s="195">
        <v>9140</v>
      </c>
      <c r="BJ189" s="195" t="s">
        <v>5859</v>
      </c>
      <c r="BK189" s="195">
        <v>508148</v>
      </c>
      <c r="BL189" s="194" t="s">
        <v>139</v>
      </c>
      <c r="BM189" s="194" t="s">
        <v>139</v>
      </c>
      <c r="BN189" s="194" t="s">
        <v>139</v>
      </c>
      <c r="BO189" s="194" t="s">
        <v>139</v>
      </c>
      <c r="BP189" s="194">
        <v>8211</v>
      </c>
      <c r="BQ189" s="194" t="s">
        <v>139</v>
      </c>
      <c r="BR189" s="194"/>
      <c r="BS189" s="194">
        <v>12</v>
      </c>
      <c r="BT189" s="194" t="s">
        <v>139</v>
      </c>
      <c r="BU189" s="194"/>
      <c r="BV189" s="194">
        <v>12</v>
      </c>
      <c r="BW189" s="194" t="s">
        <v>140</v>
      </c>
      <c r="BX189" s="194" t="s">
        <v>139</v>
      </c>
      <c r="BY189" s="194"/>
      <c r="BZ189" s="194"/>
      <c r="CA189" s="215">
        <v>46084</v>
      </c>
      <c r="CB189" s="220" t="s">
        <v>6342</v>
      </c>
      <c r="CC189" s="225">
        <v>24209</v>
      </c>
      <c r="CD189" s="221" t="s">
        <v>141</v>
      </c>
      <c r="CE189" s="222">
        <v>46063</v>
      </c>
      <c r="CF189" s="221"/>
    </row>
    <row r="190" spans="1:84" s="223" customFormat="1" ht="14.4" customHeight="1" x14ac:dyDescent="0.3">
      <c r="A190" s="204"/>
      <c r="B190" s="224" t="s">
        <v>6343</v>
      </c>
      <c r="C190" s="211" t="s">
        <v>6344</v>
      </c>
      <c r="D190" s="194">
        <v>1</v>
      </c>
      <c r="E190" s="194">
        <v>2026</v>
      </c>
      <c r="F190" s="194" t="s">
        <v>459</v>
      </c>
      <c r="G190" s="194">
        <v>17651836</v>
      </c>
      <c r="H190" s="212" t="s">
        <v>6345</v>
      </c>
      <c r="I190" s="213" t="s">
        <v>183</v>
      </c>
      <c r="J190" s="214" t="s">
        <v>184</v>
      </c>
      <c r="K190" s="215">
        <v>46046</v>
      </c>
      <c r="L190" s="215">
        <v>46048</v>
      </c>
      <c r="M190" s="194" t="s">
        <v>137</v>
      </c>
      <c r="N190" s="215">
        <v>46048</v>
      </c>
      <c r="O190" s="194" t="s">
        <v>6346</v>
      </c>
      <c r="P190" s="220">
        <v>52026</v>
      </c>
      <c r="Q190" s="215">
        <v>46049</v>
      </c>
      <c r="R190" s="220">
        <v>60526</v>
      </c>
      <c r="S190" s="215">
        <v>46034</v>
      </c>
      <c r="T190" s="215">
        <v>46049</v>
      </c>
      <c r="U190" s="215">
        <v>46291</v>
      </c>
      <c r="V190" s="215" t="s">
        <v>5632</v>
      </c>
      <c r="W190" s="215" t="s">
        <v>5628</v>
      </c>
      <c r="X190" s="216"/>
      <c r="Y190" s="217" t="s">
        <v>6295</v>
      </c>
      <c r="Z190" s="218" t="s">
        <v>5858</v>
      </c>
      <c r="AA190" s="218" t="s">
        <v>6296</v>
      </c>
      <c r="AB190" s="218">
        <v>615775</v>
      </c>
      <c r="AC190" s="219">
        <v>27</v>
      </c>
      <c r="AD190" s="219">
        <v>30</v>
      </c>
      <c r="AE190" s="219">
        <v>1</v>
      </c>
      <c r="AF190" s="219">
        <v>2026</v>
      </c>
      <c r="AG190" s="218">
        <v>4618314</v>
      </c>
      <c r="AH190" s="218">
        <v>615775</v>
      </c>
      <c r="AI190" s="194"/>
      <c r="AJ190" s="192">
        <v>544291</v>
      </c>
      <c r="AK190" s="193" t="s">
        <v>5859</v>
      </c>
      <c r="AL190" s="193" t="s">
        <v>5859</v>
      </c>
      <c r="AM190" s="193" t="s">
        <v>5859</v>
      </c>
      <c r="AN190" s="193" t="s">
        <v>5859</v>
      </c>
      <c r="AO190" s="193">
        <v>544291.11</v>
      </c>
      <c r="AP190" s="193">
        <v>136072.78</v>
      </c>
      <c r="AQ190" s="193">
        <v>60779174</v>
      </c>
      <c r="AR190" s="193">
        <v>408218.33</v>
      </c>
      <c r="AS190" s="193">
        <v>136072.78</v>
      </c>
      <c r="AT190" s="193">
        <v>7.79</v>
      </c>
      <c r="AU190" s="193" t="s">
        <v>5859</v>
      </c>
      <c r="AV190" s="193" t="s">
        <v>5859</v>
      </c>
      <c r="AW190" s="193" t="s">
        <v>5859</v>
      </c>
      <c r="AX190" s="193">
        <v>615775</v>
      </c>
      <c r="AY190" s="194" t="s">
        <v>139</v>
      </c>
      <c r="AZ190" s="194" t="s">
        <v>139</v>
      </c>
      <c r="BA190" s="194">
        <v>1</v>
      </c>
      <c r="BB190" s="194" t="s">
        <v>143</v>
      </c>
      <c r="BC190" s="194"/>
      <c r="BD190" s="194">
        <v>246310</v>
      </c>
      <c r="BE190" s="194"/>
      <c r="BF190" s="195">
        <v>246310</v>
      </c>
      <c r="BG190" s="195">
        <v>30789</v>
      </c>
      <c r="BH190" s="195">
        <v>39410</v>
      </c>
      <c r="BI190" s="195">
        <v>1286</v>
      </c>
      <c r="BJ190" s="195" t="s">
        <v>5859</v>
      </c>
      <c r="BK190" s="195">
        <v>71484</v>
      </c>
      <c r="BL190" s="194" t="s">
        <v>139</v>
      </c>
      <c r="BM190" s="194" t="s">
        <v>139</v>
      </c>
      <c r="BN190" s="194" t="s">
        <v>139</v>
      </c>
      <c r="BO190" s="194" t="s">
        <v>139</v>
      </c>
      <c r="BP190" s="194">
        <v>71122</v>
      </c>
      <c r="BQ190" s="194" t="s">
        <v>139</v>
      </c>
      <c r="BR190" s="194"/>
      <c r="BS190" s="194">
        <v>12</v>
      </c>
      <c r="BT190" s="194" t="s">
        <v>139</v>
      </c>
      <c r="BU190" s="194"/>
      <c r="BV190" s="194">
        <v>12</v>
      </c>
      <c r="BW190" s="194" t="s">
        <v>140</v>
      </c>
      <c r="BX190" s="194" t="s">
        <v>139</v>
      </c>
      <c r="BY190" s="194"/>
      <c r="BZ190" s="194"/>
      <c r="CA190" s="215">
        <v>46090</v>
      </c>
      <c r="CB190" s="220"/>
      <c r="CC190" s="225">
        <v>26752</v>
      </c>
      <c r="CD190" s="221" t="s">
        <v>141</v>
      </c>
      <c r="CE190" s="222">
        <v>46094</v>
      </c>
      <c r="CF190" s="221"/>
    </row>
    <row r="191" spans="1:84" s="223" customFormat="1" ht="14.4" customHeight="1" x14ac:dyDescent="0.3">
      <c r="A191" s="204"/>
      <c r="B191" s="224" t="s">
        <v>6347</v>
      </c>
      <c r="C191" s="211" t="s">
        <v>6348</v>
      </c>
      <c r="D191" s="194">
        <v>2</v>
      </c>
      <c r="E191" s="194">
        <v>2026</v>
      </c>
      <c r="F191" s="194" t="s">
        <v>134</v>
      </c>
      <c r="G191" s="194">
        <v>1053777306</v>
      </c>
      <c r="H191" s="212" t="s">
        <v>2869</v>
      </c>
      <c r="I191" s="213" t="s">
        <v>188</v>
      </c>
      <c r="J191" s="214" t="s">
        <v>189</v>
      </c>
      <c r="K191" s="215">
        <v>46048</v>
      </c>
      <c r="L191" s="215">
        <v>46049</v>
      </c>
      <c r="M191" s="194" t="s">
        <v>137</v>
      </c>
      <c r="N191" s="215">
        <v>46048</v>
      </c>
      <c r="O191" s="194">
        <v>2146100000000</v>
      </c>
      <c r="P191" s="220">
        <v>52726</v>
      </c>
      <c r="Q191" s="215">
        <v>46049</v>
      </c>
      <c r="R191" s="220">
        <v>25226</v>
      </c>
      <c r="S191" s="215">
        <v>46029</v>
      </c>
      <c r="T191" s="215">
        <v>46049</v>
      </c>
      <c r="U191" s="215">
        <v>46291</v>
      </c>
      <c r="V191" s="215" t="s">
        <v>5632</v>
      </c>
      <c r="W191" s="215" t="s">
        <v>5628</v>
      </c>
      <c r="X191" s="216" t="s">
        <v>138</v>
      </c>
      <c r="Y191" s="217" t="s">
        <v>6349</v>
      </c>
      <c r="Z191" s="218" t="s">
        <v>5858</v>
      </c>
      <c r="AA191" s="218" t="s">
        <v>6350</v>
      </c>
      <c r="AB191" s="218" t="s">
        <v>5858</v>
      </c>
      <c r="AC191" s="219">
        <v>1</v>
      </c>
      <c r="AD191" s="219">
        <v>30</v>
      </c>
      <c r="AE191" s="219">
        <v>2</v>
      </c>
      <c r="AF191" s="219">
        <v>2026</v>
      </c>
      <c r="AG191" s="218">
        <v>6026736</v>
      </c>
      <c r="AH191" s="218">
        <v>6026736</v>
      </c>
      <c r="AI191" s="194"/>
      <c r="AJ191" s="192">
        <v>5327104</v>
      </c>
      <c r="AK191" s="193" t="s">
        <v>5859</v>
      </c>
      <c r="AL191" s="193" t="s">
        <v>5859</v>
      </c>
      <c r="AM191" s="193" t="s">
        <v>5859</v>
      </c>
      <c r="AN191" s="193" t="s">
        <v>5859</v>
      </c>
      <c r="AO191" s="193">
        <v>5327104.2699999996</v>
      </c>
      <c r="AP191" s="193">
        <v>1331776.07</v>
      </c>
      <c r="AQ191" s="193">
        <v>594859977</v>
      </c>
      <c r="AR191" s="193">
        <v>3995328.2</v>
      </c>
      <c r="AS191" s="193">
        <v>1331776.07</v>
      </c>
      <c r="AT191" s="193">
        <v>76.28</v>
      </c>
      <c r="AU191" s="193" t="s">
        <v>5859</v>
      </c>
      <c r="AV191" s="193">
        <v>46132.72</v>
      </c>
      <c r="AW191" s="193" t="s">
        <v>5859</v>
      </c>
      <c r="AX191" s="193">
        <v>5980603</v>
      </c>
      <c r="AY191" s="194" t="s">
        <v>139</v>
      </c>
      <c r="AZ191" s="194" t="s">
        <v>139</v>
      </c>
      <c r="BA191" s="194">
        <v>1</v>
      </c>
      <c r="BB191" s="194" t="s">
        <v>139</v>
      </c>
      <c r="BC191" s="194"/>
      <c r="BD191" s="194"/>
      <c r="BE191" s="194"/>
      <c r="BF191" s="195">
        <v>2410694</v>
      </c>
      <c r="BG191" s="195">
        <v>301337</v>
      </c>
      <c r="BH191" s="195">
        <v>385711</v>
      </c>
      <c r="BI191" s="195">
        <v>12584</v>
      </c>
      <c r="BJ191" s="195" t="s">
        <v>5859</v>
      </c>
      <c r="BK191" s="195">
        <v>699632</v>
      </c>
      <c r="BL191" s="194" t="s">
        <v>139</v>
      </c>
      <c r="BM191" s="194" t="s">
        <v>139</v>
      </c>
      <c r="BN191" s="194" t="s">
        <v>139</v>
      </c>
      <c r="BO191" s="194" t="s">
        <v>139</v>
      </c>
      <c r="BP191" s="194">
        <v>71121</v>
      </c>
      <c r="BQ191" s="194" t="s">
        <v>139</v>
      </c>
      <c r="BR191" s="194"/>
      <c r="BS191" s="194">
        <v>12</v>
      </c>
      <c r="BT191" s="194" t="s">
        <v>139</v>
      </c>
      <c r="BU191" s="194"/>
      <c r="BV191" s="194">
        <v>12</v>
      </c>
      <c r="BW191" s="194" t="s">
        <v>140</v>
      </c>
      <c r="BX191" s="194" t="s">
        <v>139</v>
      </c>
      <c r="BY191" s="194"/>
      <c r="BZ191" s="194"/>
      <c r="CA191" s="215">
        <v>46080</v>
      </c>
      <c r="CB191" s="220"/>
      <c r="CC191" s="225">
        <v>23139</v>
      </c>
      <c r="CD191" s="221" t="s">
        <v>141</v>
      </c>
      <c r="CE191" s="222">
        <v>46084</v>
      </c>
      <c r="CF191" s="221"/>
    </row>
    <row r="192" spans="1:84" s="223" customFormat="1" ht="14.4" customHeight="1" x14ac:dyDescent="0.3">
      <c r="A192" s="204"/>
      <c r="B192" s="224" t="s">
        <v>6351</v>
      </c>
      <c r="C192" s="211" t="s">
        <v>6352</v>
      </c>
      <c r="D192" s="194">
        <v>2</v>
      </c>
      <c r="E192" s="194">
        <v>2026</v>
      </c>
      <c r="F192" s="194" t="s">
        <v>6353</v>
      </c>
      <c r="G192" s="194">
        <v>1038110641</v>
      </c>
      <c r="H192" s="212" t="s">
        <v>6354</v>
      </c>
      <c r="I192" s="213" t="s">
        <v>183</v>
      </c>
      <c r="J192" s="214" t="s">
        <v>184</v>
      </c>
      <c r="K192" s="215">
        <v>46048</v>
      </c>
      <c r="L192" s="215">
        <v>46050</v>
      </c>
      <c r="M192" s="194" t="s">
        <v>137</v>
      </c>
      <c r="N192" s="215">
        <v>46052</v>
      </c>
      <c r="O192" s="194" t="s">
        <v>6355</v>
      </c>
      <c r="P192" s="220">
        <v>62926</v>
      </c>
      <c r="Q192" s="215">
        <v>46052</v>
      </c>
      <c r="R192" s="220">
        <v>60126</v>
      </c>
      <c r="S192" s="215">
        <v>46034</v>
      </c>
      <c r="T192" s="215">
        <v>46052</v>
      </c>
      <c r="U192" s="215">
        <v>46294</v>
      </c>
      <c r="V192" s="215" t="s">
        <v>5632</v>
      </c>
      <c r="W192" s="215" t="s">
        <v>5628</v>
      </c>
      <c r="X192" s="216"/>
      <c r="Y192" s="217">
        <v>36946512</v>
      </c>
      <c r="Z192" s="218" t="s">
        <v>5858</v>
      </c>
      <c r="AA192" s="218">
        <v>36946512</v>
      </c>
      <c r="AB192" s="218" t="s">
        <v>5858</v>
      </c>
      <c r="AC192" s="219">
        <v>1</v>
      </c>
      <c r="AD192" s="219">
        <v>30</v>
      </c>
      <c r="AE192" s="219">
        <v>2</v>
      </c>
      <c r="AF192" s="219">
        <v>2026</v>
      </c>
      <c r="AG192" s="218">
        <v>4618314</v>
      </c>
      <c r="AH192" s="218">
        <v>4618314</v>
      </c>
      <c r="AI192" s="194"/>
      <c r="AJ192" s="192">
        <v>4082183</v>
      </c>
      <c r="AK192" s="193" t="s">
        <v>5859</v>
      </c>
      <c r="AL192" s="193" t="s">
        <v>5859</v>
      </c>
      <c r="AM192" s="193" t="s">
        <v>5859</v>
      </c>
      <c r="AN192" s="193" t="s">
        <v>5859</v>
      </c>
      <c r="AO192" s="193">
        <v>4082183.16</v>
      </c>
      <c r="AP192" s="193">
        <v>1020545.79</v>
      </c>
      <c r="AQ192" s="193">
        <v>455843787</v>
      </c>
      <c r="AR192" s="193">
        <v>3061637.37</v>
      </c>
      <c r="AS192" s="193">
        <v>1020545.79</v>
      </c>
      <c r="AT192" s="193">
        <v>58.46</v>
      </c>
      <c r="AU192" s="193" t="s">
        <v>5859</v>
      </c>
      <c r="AV192" s="193" t="s">
        <v>5859</v>
      </c>
      <c r="AW192" s="193" t="s">
        <v>5859</v>
      </c>
      <c r="AX192" s="193">
        <v>4618314</v>
      </c>
      <c r="AY192" s="194" t="s">
        <v>139</v>
      </c>
      <c r="AZ192" s="194" t="s">
        <v>139</v>
      </c>
      <c r="BA192" s="194">
        <v>1</v>
      </c>
      <c r="BB192" s="194" t="s">
        <v>139</v>
      </c>
      <c r="BC192" s="194"/>
      <c r="BD192" s="194"/>
      <c r="BE192" s="194"/>
      <c r="BF192" s="195">
        <v>1847326</v>
      </c>
      <c r="BG192" s="195">
        <v>230916</v>
      </c>
      <c r="BH192" s="195">
        <v>295572</v>
      </c>
      <c r="BI192" s="195">
        <v>9643</v>
      </c>
      <c r="BJ192" s="195" t="s">
        <v>5859</v>
      </c>
      <c r="BK192" s="195">
        <v>536131</v>
      </c>
      <c r="BL192" s="194" t="s">
        <v>139</v>
      </c>
      <c r="BM192" s="194" t="s">
        <v>139</v>
      </c>
      <c r="BN192" s="194" t="s">
        <v>139</v>
      </c>
      <c r="BO192" s="194" t="s">
        <v>139</v>
      </c>
      <c r="BP192" s="194">
        <v>69202</v>
      </c>
      <c r="BQ192" s="194" t="s">
        <v>139</v>
      </c>
      <c r="BR192" s="194"/>
      <c r="BS192" s="194">
        <v>12</v>
      </c>
      <c r="BT192" s="194" t="s">
        <v>139</v>
      </c>
      <c r="BU192" s="194"/>
      <c r="BV192" s="194">
        <v>12</v>
      </c>
      <c r="BW192" s="194" t="s">
        <v>140</v>
      </c>
      <c r="BX192" s="194" t="s">
        <v>139</v>
      </c>
      <c r="BY192" s="194"/>
      <c r="BZ192" s="194"/>
      <c r="CA192" s="215">
        <v>46097</v>
      </c>
      <c r="CB192" s="220" t="s">
        <v>6356</v>
      </c>
      <c r="CC192" s="225">
        <v>28996</v>
      </c>
      <c r="CD192" s="221" t="s">
        <v>6357</v>
      </c>
      <c r="CE192" s="222">
        <v>46077</v>
      </c>
      <c r="CF192" s="221"/>
    </row>
    <row r="193" spans="1:84" s="223" customFormat="1" ht="14.4" customHeight="1" x14ac:dyDescent="0.3">
      <c r="A193" s="204"/>
      <c r="B193" s="224" t="s">
        <v>6358</v>
      </c>
      <c r="C193" s="211" t="s">
        <v>6359</v>
      </c>
      <c r="D193" s="194">
        <v>2</v>
      </c>
      <c r="E193" s="194">
        <v>2026</v>
      </c>
      <c r="F193" s="194" t="s">
        <v>6360</v>
      </c>
      <c r="G193" s="194">
        <v>1002441710</v>
      </c>
      <c r="H193" s="212" t="s">
        <v>6361</v>
      </c>
      <c r="I193" s="213" t="s">
        <v>183</v>
      </c>
      <c r="J193" s="214" t="s">
        <v>184</v>
      </c>
      <c r="K193" s="215">
        <v>46050</v>
      </c>
      <c r="L193" s="215">
        <v>46051</v>
      </c>
      <c r="M193" s="194" t="s">
        <v>137</v>
      </c>
      <c r="N193" s="215">
        <v>46051</v>
      </c>
      <c r="O193" s="194" t="s">
        <v>6362</v>
      </c>
      <c r="P193" s="220">
        <v>59626</v>
      </c>
      <c r="Q193" s="215">
        <v>46051</v>
      </c>
      <c r="R193" s="220">
        <v>58926</v>
      </c>
      <c r="S193" s="215">
        <v>46034</v>
      </c>
      <c r="T193" s="215">
        <v>46051</v>
      </c>
      <c r="U193" s="215">
        <v>46293</v>
      </c>
      <c r="V193" s="215" t="s">
        <v>5632</v>
      </c>
      <c r="W193" s="215" t="s">
        <v>5628</v>
      </c>
      <c r="X193" s="216"/>
      <c r="Y193" s="217">
        <v>36946512</v>
      </c>
      <c r="Z193" s="218" t="s">
        <v>5858</v>
      </c>
      <c r="AA193" s="218">
        <v>36946512</v>
      </c>
      <c r="AB193" s="218" t="s">
        <v>5858</v>
      </c>
      <c r="AC193" s="219">
        <v>1</v>
      </c>
      <c r="AD193" s="219">
        <v>30</v>
      </c>
      <c r="AE193" s="219">
        <v>2</v>
      </c>
      <c r="AF193" s="219">
        <v>2026</v>
      </c>
      <c r="AG193" s="218">
        <v>4618314</v>
      </c>
      <c r="AH193" s="218">
        <v>4618314</v>
      </c>
      <c r="AI193" s="194"/>
      <c r="AJ193" s="192">
        <v>4082183</v>
      </c>
      <c r="AK193" s="193" t="s">
        <v>5859</v>
      </c>
      <c r="AL193" s="193" t="s">
        <v>5859</v>
      </c>
      <c r="AM193" s="193" t="s">
        <v>5859</v>
      </c>
      <c r="AN193" s="193" t="s">
        <v>5859</v>
      </c>
      <c r="AO193" s="193">
        <v>4082183.16</v>
      </c>
      <c r="AP193" s="193">
        <v>1020545.79</v>
      </c>
      <c r="AQ193" s="193">
        <v>455843787</v>
      </c>
      <c r="AR193" s="193">
        <v>3061637.37</v>
      </c>
      <c r="AS193" s="193">
        <v>1020545.79</v>
      </c>
      <c r="AT193" s="193">
        <v>58.46</v>
      </c>
      <c r="AU193" s="193" t="s">
        <v>5859</v>
      </c>
      <c r="AV193" s="193" t="s">
        <v>5859</v>
      </c>
      <c r="AW193" s="193" t="s">
        <v>5859</v>
      </c>
      <c r="AX193" s="193">
        <v>4618314</v>
      </c>
      <c r="AY193" s="194" t="s">
        <v>139</v>
      </c>
      <c r="AZ193" s="194" t="s">
        <v>139</v>
      </c>
      <c r="BA193" s="194">
        <v>1</v>
      </c>
      <c r="BB193" s="194" t="s">
        <v>139</v>
      </c>
      <c r="BC193" s="194"/>
      <c r="BD193" s="194"/>
      <c r="BE193" s="194"/>
      <c r="BF193" s="195">
        <v>1847326</v>
      </c>
      <c r="BG193" s="195">
        <v>230916</v>
      </c>
      <c r="BH193" s="195">
        <v>295572</v>
      </c>
      <c r="BI193" s="195">
        <v>9643</v>
      </c>
      <c r="BJ193" s="195" t="s">
        <v>5859</v>
      </c>
      <c r="BK193" s="195">
        <v>536131</v>
      </c>
      <c r="BL193" s="194" t="s">
        <v>139</v>
      </c>
      <c r="BM193" s="194" t="s">
        <v>139</v>
      </c>
      <c r="BN193" s="194" t="s">
        <v>139</v>
      </c>
      <c r="BO193" s="194" t="s">
        <v>139</v>
      </c>
      <c r="BP193" s="194">
        <v>69201</v>
      </c>
      <c r="BQ193" s="194" t="s">
        <v>139</v>
      </c>
      <c r="BR193" s="194"/>
      <c r="BS193" s="194">
        <v>12</v>
      </c>
      <c r="BT193" s="194" t="s">
        <v>139</v>
      </c>
      <c r="BU193" s="194"/>
      <c r="BV193" s="194">
        <v>12</v>
      </c>
      <c r="BW193" s="194" t="s">
        <v>140</v>
      </c>
      <c r="BX193" s="194" t="s">
        <v>139</v>
      </c>
      <c r="BY193" s="194"/>
      <c r="BZ193" s="194"/>
      <c r="CA193" s="215">
        <v>46091</v>
      </c>
      <c r="CB193" s="220"/>
      <c r="CC193" s="225">
        <v>26772</v>
      </c>
      <c r="CD193" s="221" t="s">
        <v>141</v>
      </c>
      <c r="CE193" s="222">
        <v>46093</v>
      </c>
      <c r="CF193" s="221"/>
    </row>
    <row r="194" spans="1:84" s="223" customFormat="1" ht="14.4" customHeight="1" x14ac:dyDescent="0.3">
      <c r="A194" s="204"/>
      <c r="B194" s="224" t="s">
        <v>6363</v>
      </c>
      <c r="C194" s="211" t="s">
        <v>6364</v>
      </c>
      <c r="D194" s="194">
        <v>1</v>
      </c>
      <c r="E194" s="194">
        <v>2026</v>
      </c>
      <c r="F194" s="194" t="s">
        <v>6365</v>
      </c>
      <c r="G194" s="194">
        <v>10953666</v>
      </c>
      <c r="H194" s="212" t="s">
        <v>6366</v>
      </c>
      <c r="I194" s="213" t="s">
        <v>183</v>
      </c>
      <c r="J194" s="214" t="s">
        <v>184</v>
      </c>
      <c r="K194" s="215">
        <v>46048</v>
      </c>
      <c r="L194" s="215">
        <v>46049</v>
      </c>
      <c r="M194" s="194" t="s">
        <v>137</v>
      </c>
      <c r="N194" s="215">
        <v>46052</v>
      </c>
      <c r="O194" s="194" t="s">
        <v>6367</v>
      </c>
      <c r="P194" s="220">
        <v>54026</v>
      </c>
      <c r="Q194" s="215">
        <v>46050</v>
      </c>
      <c r="R194" s="220">
        <v>59226</v>
      </c>
      <c r="S194" s="215">
        <v>46034</v>
      </c>
      <c r="T194" s="215">
        <v>46052</v>
      </c>
      <c r="U194" s="215">
        <v>46294</v>
      </c>
      <c r="V194" s="215" t="s">
        <v>5632</v>
      </c>
      <c r="W194" s="215" t="s">
        <v>5628</v>
      </c>
      <c r="X194" s="216"/>
      <c r="Y194" s="217" t="s">
        <v>6295</v>
      </c>
      <c r="Z194" s="218" t="s">
        <v>5858</v>
      </c>
      <c r="AA194" s="218" t="s">
        <v>6296</v>
      </c>
      <c r="AB194" s="218">
        <v>153944</v>
      </c>
      <c r="AC194" s="219">
        <v>30</v>
      </c>
      <c r="AD194" s="219">
        <v>30</v>
      </c>
      <c r="AE194" s="219">
        <v>1</v>
      </c>
      <c r="AF194" s="219">
        <v>2026</v>
      </c>
      <c r="AG194" s="218">
        <v>4618314</v>
      </c>
      <c r="AH194" s="218">
        <v>153944</v>
      </c>
      <c r="AI194" s="194"/>
      <c r="AJ194" s="192">
        <v>136073</v>
      </c>
      <c r="AK194" s="193" t="s">
        <v>5859</v>
      </c>
      <c r="AL194" s="193" t="s">
        <v>5859</v>
      </c>
      <c r="AM194" s="193" t="s">
        <v>5859</v>
      </c>
      <c r="AN194" s="193" t="s">
        <v>5859</v>
      </c>
      <c r="AO194" s="193">
        <v>136072.92000000001</v>
      </c>
      <c r="AP194" s="193">
        <v>34018.230000000003</v>
      </c>
      <c r="AQ194" s="193">
        <v>15194810</v>
      </c>
      <c r="AR194" s="193">
        <v>102054.69</v>
      </c>
      <c r="AS194" s="193">
        <v>34018.230000000003</v>
      </c>
      <c r="AT194" s="193">
        <v>1.95</v>
      </c>
      <c r="AU194" s="193" t="s">
        <v>5859</v>
      </c>
      <c r="AV194" s="193" t="s">
        <v>5859</v>
      </c>
      <c r="AW194" s="193" t="s">
        <v>5859</v>
      </c>
      <c r="AX194" s="193">
        <v>153944</v>
      </c>
      <c r="AY194" s="194" t="s">
        <v>139</v>
      </c>
      <c r="AZ194" s="194" t="s">
        <v>143</v>
      </c>
      <c r="BA194" s="194">
        <v>1</v>
      </c>
      <c r="BB194" s="194" t="s">
        <v>143</v>
      </c>
      <c r="BC194" s="194"/>
      <c r="BD194" s="194">
        <v>61577</v>
      </c>
      <c r="BE194" s="194">
        <v>0</v>
      </c>
      <c r="BF194" s="195">
        <v>61577</v>
      </c>
      <c r="BG194" s="195">
        <v>7697</v>
      </c>
      <c r="BH194" s="195">
        <v>9852</v>
      </c>
      <c r="BI194" s="195">
        <v>321</v>
      </c>
      <c r="BJ194" s="195" t="s">
        <v>5859</v>
      </c>
      <c r="BK194" s="195">
        <v>17871</v>
      </c>
      <c r="BL194" s="194" t="s">
        <v>139</v>
      </c>
      <c r="BM194" s="194" t="s">
        <v>139</v>
      </c>
      <c r="BN194" s="194" t="s">
        <v>139</v>
      </c>
      <c r="BO194" s="194" t="s">
        <v>139</v>
      </c>
      <c r="BP194" s="194">
        <v>69101</v>
      </c>
      <c r="BQ194" s="194" t="s">
        <v>139</v>
      </c>
      <c r="BR194" s="194"/>
      <c r="BS194" s="194">
        <v>12</v>
      </c>
      <c r="BT194" s="194" t="s">
        <v>139</v>
      </c>
      <c r="BU194" s="194"/>
      <c r="BV194" s="194">
        <v>12</v>
      </c>
      <c r="BW194" s="194" t="s">
        <v>140</v>
      </c>
      <c r="BX194" s="194" t="s">
        <v>139</v>
      </c>
      <c r="BY194" s="194"/>
      <c r="BZ194" s="194"/>
      <c r="CA194" s="215">
        <v>46094</v>
      </c>
      <c r="CB194" s="220" t="s">
        <v>6368</v>
      </c>
      <c r="CC194" s="225">
        <v>28492</v>
      </c>
      <c r="CD194" s="221" t="s">
        <v>141</v>
      </c>
      <c r="CE194" s="222">
        <v>46097</v>
      </c>
      <c r="CF194" s="221"/>
    </row>
    <row r="195" spans="1:84" s="223" customFormat="1" ht="14.4" customHeight="1" x14ac:dyDescent="0.3">
      <c r="A195" s="204"/>
      <c r="B195" s="224" t="s">
        <v>6363</v>
      </c>
      <c r="C195" s="211" t="s">
        <v>6369</v>
      </c>
      <c r="D195" s="194">
        <v>2</v>
      </c>
      <c r="E195" s="194">
        <v>2026</v>
      </c>
      <c r="F195" s="194" t="s">
        <v>6365</v>
      </c>
      <c r="G195" s="194">
        <v>10953666</v>
      </c>
      <c r="H195" s="212" t="s">
        <v>6366</v>
      </c>
      <c r="I195" s="213" t="s">
        <v>183</v>
      </c>
      <c r="J195" s="214" t="s">
        <v>184</v>
      </c>
      <c r="K195" s="215">
        <v>46048</v>
      </c>
      <c r="L195" s="215">
        <v>46049</v>
      </c>
      <c r="M195" s="194" t="s">
        <v>137</v>
      </c>
      <c r="N195" s="215">
        <v>46052</v>
      </c>
      <c r="O195" s="194" t="s">
        <v>6367</v>
      </c>
      <c r="P195" s="220">
        <v>54026</v>
      </c>
      <c r="Q195" s="215">
        <v>46050</v>
      </c>
      <c r="R195" s="220">
        <v>59226</v>
      </c>
      <c r="S195" s="215">
        <v>46034</v>
      </c>
      <c r="T195" s="215">
        <v>46052</v>
      </c>
      <c r="U195" s="215">
        <v>46294</v>
      </c>
      <c r="V195" s="215" t="s">
        <v>5632</v>
      </c>
      <c r="W195" s="215" t="s">
        <v>5628</v>
      </c>
      <c r="X195" s="216"/>
      <c r="Y195" s="217" t="s">
        <v>6295</v>
      </c>
      <c r="Z195" s="218" t="s">
        <v>5858</v>
      </c>
      <c r="AA195" s="218" t="s">
        <v>6296</v>
      </c>
      <c r="AB195" s="218" t="s">
        <v>5858</v>
      </c>
      <c r="AC195" s="219">
        <v>1</v>
      </c>
      <c r="AD195" s="219">
        <v>30</v>
      </c>
      <c r="AE195" s="219">
        <v>2</v>
      </c>
      <c r="AF195" s="219">
        <v>2026</v>
      </c>
      <c r="AG195" s="218">
        <v>4618314</v>
      </c>
      <c r="AH195" s="218">
        <v>4618314</v>
      </c>
      <c r="AI195" s="194"/>
      <c r="AJ195" s="192">
        <v>4082183</v>
      </c>
      <c r="AK195" s="193" t="s">
        <v>5859</v>
      </c>
      <c r="AL195" s="193" t="s">
        <v>5859</v>
      </c>
      <c r="AM195" s="193" t="s">
        <v>5859</v>
      </c>
      <c r="AN195" s="193" t="s">
        <v>5859</v>
      </c>
      <c r="AO195" s="193">
        <v>4082183.16</v>
      </c>
      <c r="AP195" s="193">
        <v>1020545.79</v>
      </c>
      <c r="AQ195" s="193">
        <v>455843787</v>
      </c>
      <c r="AR195" s="193">
        <v>3061637.37</v>
      </c>
      <c r="AS195" s="193">
        <v>1020545.79</v>
      </c>
      <c r="AT195" s="193">
        <v>58.46</v>
      </c>
      <c r="AU195" s="193" t="s">
        <v>5859</v>
      </c>
      <c r="AV195" s="193" t="s">
        <v>5859</v>
      </c>
      <c r="AW195" s="193" t="s">
        <v>5859</v>
      </c>
      <c r="AX195" s="193">
        <v>4618314</v>
      </c>
      <c r="AY195" s="194" t="s">
        <v>139</v>
      </c>
      <c r="AZ195" s="194" t="s">
        <v>139</v>
      </c>
      <c r="BA195" s="194">
        <v>1</v>
      </c>
      <c r="BB195" s="194" t="s">
        <v>139</v>
      </c>
      <c r="BC195" s="194"/>
      <c r="BD195" s="194"/>
      <c r="BE195" s="194"/>
      <c r="BF195" s="195">
        <v>1847326</v>
      </c>
      <c r="BG195" s="195">
        <v>230916</v>
      </c>
      <c r="BH195" s="195">
        <v>295572</v>
      </c>
      <c r="BI195" s="195">
        <v>9643</v>
      </c>
      <c r="BJ195" s="195" t="s">
        <v>5859</v>
      </c>
      <c r="BK195" s="195">
        <v>536131</v>
      </c>
      <c r="BL195" s="194" t="s">
        <v>139</v>
      </c>
      <c r="BM195" s="194" t="s">
        <v>139</v>
      </c>
      <c r="BN195" s="194" t="s">
        <v>139</v>
      </c>
      <c r="BO195" s="194" t="s">
        <v>139</v>
      </c>
      <c r="BP195" s="194">
        <v>69101</v>
      </c>
      <c r="BQ195" s="194" t="s">
        <v>139</v>
      </c>
      <c r="BR195" s="194"/>
      <c r="BS195" s="194">
        <v>12</v>
      </c>
      <c r="BT195" s="194" t="s">
        <v>139</v>
      </c>
      <c r="BU195" s="194"/>
      <c r="BV195" s="194">
        <v>12</v>
      </c>
      <c r="BW195" s="194" t="s">
        <v>140</v>
      </c>
      <c r="BX195" s="194" t="s">
        <v>139</v>
      </c>
      <c r="BY195" s="194"/>
      <c r="BZ195" s="194"/>
      <c r="CA195" s="215">
        <v>46090</v>
      </c>
      <c r="CB195" s="220" t="s">
        <v>6370</v>
      </c>
      <c r="CC195" s="225">
        <v>26760</v>
      </c>
      <c r="CD195" s="221" t="s">
        <v>141</v>
      </c>
      <c r="CE195" s="222">
        <v>46097</v>
      </c>
      <c r="CF195" s="221"/>
    </row>
    <row r="196" spans="1:84" s="223" customFormat="1" ht="14.4" customHeight="1" x14ac:dyDescent="0.3">
      <c r="A196" s="204"/>
      <c r="B196" s="224" t="s">
        <v>6371</v>
      </c>
      <c r="C196" s="211" t="s">
        <v>6372</v>
      </c>
      <c r="D196" s="194">
        <v>1</v>
      </c>
      <c r="E196" s="194">
        <v>2026</v>
      </c>
      <c r="F196" s="194" t="s">
        <v>457</v>
      </c>
      <c r="G196" s="194">
        <v>1081404177</v>
      </c>
      <c r="H196" s="212" t="s">
        <v>6373</v>
      </c>
      <c r="I196" s="213" t="s">
        <v>183</v>
      </c>
      <c r="J196" s="214" t="s">
        <v>184</v>
      </c>
      <c r="K196" s="215">
        <v>46048</v>
      </c>
      <c r="L196" s="215">
        <v>46049</v>
      </c>
      <c r="M196" s="194" t="s">
        <v>137</v>
      </c>
      <c r="N196" s="215">
        <v>46050</v>
      </c>
      <c r="O196" s="194" t="s">
        <v>6374</v>
      </c>
      <c r="P196" s="220">
        <v>50526</v>
      </c>
      <c r="Q196" s="215">
        <v>46049</v>
      </c>
      <c r="R196" s="220">
        <v>59626</v>
      </c>
      <c r="S196" s="215">
        <v>46034</v>
      </c>
      <c r="T196" s="215">
        <v>46050</v>
      </c>
      <c r="U196" s="215">
        <v>46292</v>
      </c>
      <c r="V196" s="215" t="s">
        <v>5632</v>
      </c>
      <c r="W196" s="215" t="s">
        <v>5628</v>
      </c>
      <c r="X196" s="216"/>
      <c r="Y196" s="217" t="s">
        <v>6295</v>
      </c>
      <c r="Z196" s="218" t="s">
        <v>5858</v>
      </c>
      <c r="AA196" s="218" t="s">
        <v>6296</v>
      </c>
      <c r="AB196" s="218">
        <v>461831</v>
      </c>
      <c r="AC196" s="219">
        <v>28</v>
      </c>
      <c r="AD196" s="219">
        <v>30</v>
      </c>
      <c r="AE196" s="219">
        <v>1</v>
      </c>
      <c r="AF196" s="219">
        <v>2026</v>
      </c>
      <c r="AG196" s="218">
        <v>4618314</v>
      </c>
      <c r="AH196" s="218">
        <v>461831</v>
      </c>
      <c r="AI196" s="194"/>
      <c r="AJ196" s="192">
        <v>408218</v>
      </c>
      <c r="AK196" s="193" t="s">
        <v>5859</v>
      </c>
      <c r="AL196" s="193" t="s">
        <v>5859</v>
      </c>
      <c r="AM196" s="193" t="s">
        <v>5859</v>
      </c>
      <c r="AN196" s="193" t="s">
        <v>5859</v>
      </c>
      <c r="AO196" s="193">
        <v>408218.48</v>
      </c>
      <c r="AP196" s="193">
        <v>102054.62</v>
      </c>
      <c r="AQ196" s="193">
        <v>45584397</v>
      </c>
      <c r="AR196" s="193">
        <v>306163.86</v>
      </c>
      <c r="AS196" s="193">
        <v>102054.62</v>
      </c>
      <c r="AT196" s="193">
        <v>5.85</v>
      </c>
      <c r="AU196" s="193" t="s">
        <v>5859</v>
      </c>
      <c r="AV196" s="193" t="s">
        <v>5859</v>
      </c>
      <c r="AW196" s="193" t="s">
        <v>5859</v>
      </c>
      <c r="AX196" s="193">
        <v>461831</v>
      </c>
      <c r="AY196" s="194" t="s">
        <v>139</v>
      </c>
      <c r="AZ196" s="194" t="s">
        <v>5686</v>
      </c>
      <c r="BA196" s="194">
        <v>1</v>
      </c>
      <c r="BB196" s="194" t="s">
        <v>143</v>
      </c>
      <c r="BC196" s="194"/>
      <c r="BD196" s="194">
        <v>184732</v>
      </c>
      <c r="BE196" s="194"/>
      <c r="BF196" s="195">
        <v>184732</v>
      </c>
      <c r="BG196" s="195">
        <v>23092</v>
      </c>
      <c r="BH196" s="195">
        <v>29557</v>
      </c>
      <c r="BI196" s="195">
        <v>964</v>
      </c>
      <c r="BJ196" s="195" t="s">
        <v>5859</v>
      </c>
      <c r="BK196" s="195">
        <v>53613</v>
      </c>
      <c r="BL196" s="194" t="s">
        <v>139</v>
      </c>
      <c r="BM196" s="194" t="s">
        <v>139</v>
      </c>
      <c r="BN196" s="194" t="s">
        <v>139</v>
      </c>
      <c r="BO196" s="194" t="s">
        <v>139</v>
      </c>
      <c r="BP196" s="194">
        <v>70101</v>
      </c>
      <c r="BQ196" s="194" t="s">
        <v>139</v>
      </c>
      <c r="BR196" s="194"/>
      <c r="BS196" s="194">
        <v>12</v>
      </c>
      <c r="BT196" s="194" t="s">
        <v>139</v>
      </c>
      <c r="BU196" s="194"/>
      <c r="BV196" s="194">
        <v>12</v>
      </c>
      <c r="BW196" s="194" t="s">
        <v>140</v>
      </c>
      <c r="BX196" s="194" t="s">
        <v>139</v>
      </c>
      <c r="BY196" s="194"/>
      <c r="BZ196" s="194"/>
      <c r="CA196" s="215">
        <v>46089</v>
      </c>
      <c r="CB196" s="220"/>
      <c r="CC196" s="225">
        <v>26176</v>
      </c>
      <c r="CD196" s="221" t="s">
        <v>141</v>
      </c>
      <c r="CE196" s="222">
        <v>46094</v>
      </c>
      <c r="CF196" s="221"/>
    </row>
    <row r="197" spans="1:84" s="223" customFormat="1" ht="14.4" customHeight="1" x14ac:dyDescent="0.3">
      <c r="A197" s="204"/>
      <c r="B197" s="224" t="s">
        <v>6371</v>
      </c>
      <c r="C197" s="211" t="s">
        <v>6375</v>
      </c>
      <c r="D197" s="194">
        <v>2</v>
      </c>
      <c r="E197" s="194">
        <v>2026</v>
      </c>
      <c r="F197" s="194" t="s">
        <v>457</v>
      </c>
      <c r="G197" s="194">
        <v>1081404177</v>
      </c>
      <c r="H197" s="212" t="s">
        <v>6373</v>
      </c>
      <c r="I197" s="213" t="s">
        <v>183</v>
      </c>
      <c r="J197" s="214" t="s">
        <v>184</v>
      </c>
      <c r="K197" s="215">
        <v>46048</v>
      </c>
      <c r="L197" s="215">
        <v>46049</v>
      </c>
      <c r="M197" s="194" t="s">
        <v>137</v>
      </c>
      <c r="N197" s="215">
        <v>46050</v>
      </c>
      <c r="O197" s="194" t="s">
        <v>6374</v>
      </c>
      <c r="P197" s="220">
        <v>50526</v>
      </c>
      <c r="Q197" s="215">
        <v>46049</v>
      </c>
      <c r="R197" s="220">
        <v>59626</v>
      </c>
      <c r="S197" s="215">
        <v>46034</v>
      </c>
      <c r="T197" s="215">
        <v>46050</v>
      </c>
      <c r="U197" s="215">
        <v>46292</v>
      </c>
      <c r="V197" s="215" t="s">
        <v>5632</v>
      </c>
      <c r="W197" s="215" t="s">
        <v>5628</v>
      </c>
      <c r="X197" s="216" t="s">
        <v>138</v>
      </c>
      <c r="Y197" s="217" t="s">
        <v>6295</v>
      </c>
      <c r="Z197" s="218" t="s">
        <v>5858</v>
      </c>
      <c r="AA197" s="218" t="s">
        <v>6296</v>
      </c>
      <c r="AB197" s="218" t="s">
        <v>5858</v>
      </c>
      <c r="AC197" s="219">
        <v>1</v>
      </c>
      <c r="AD197" s="219">
        <v>30</v>
      </c>
      <c r="AE197" s="219">
        <v>2</v>
      </c>
      <c r="AF197" s="219">
        <v>2026</v>
      </c>
      <c r="AG197" s="218">
        <v>4618314</v>
      </c>
      <c r="AH197" s="218">
        <v>4618314</v>
      </c>
      <c r="AI197" s="194"/>
      <c r="AJ197" s="192">
        <v>4082183</v>
      </c>
      <c r="AK197" s="193" t="s">
        <v>5859</v>
      </c>
      <c r="AL197" s="193" t="s">
        <v>5859</v>
      </c>
      <c r="AM197" s="193" t="s">
        <v>5859</v>
      </c>
      <c r="AN197" s="193" t="s">
        <v>5859</v>
      </c>
      <c r="AO197" s="193">
        <v>4082183.16</v>
      </c>
      <c r="AP197" s="193">
        <v>1020545.79</v>
      </c>
      <c r="AQ197" s="193">
        <v>455843787</v>
      </c>
      <c r="AR197" s="193">
        <v>3061637.37</v>
      </c>
      <c r="AS197" s="193">
        <v>1020545.79</v>
      </c>
      <c r="AT197" s="193">
        <v>58.46</v>
      </c>
      <c r="AU197" s="193" t="s">
        <v>5859</v>
      </c>
      <c r="AV197" s="193" t="s">
        <v>5859</v>
      </c>
      <c r="AW197" s="193" t="s">
        <v>5859</v>
      </c>
      <c r="AX197" s="193">
        <v>4618314</v>
      </c>
      <c r="AY197" s="194" t="s">
        <v>139</v>
      </c>
      <c r="AZ197" s="194" t="s">
        <v>139</v>
      </c>
      <c r="BA197" s="194">
        <v>1</v>
      </c>
      <c r="BB197" s="194" t="s">
        <v>139</v>
      </c>
      <c r="BC197" s="194"/>
      <c r="BD197" s="194"/>
      <c r="BE197" s="194"/>
      <c r="BF197" s="195">
        <v>1847326</v>
      </c>
      <c r="BG197" s="195">
        <v>230916</v>
      </c>
      <c r="BH197" s="195">
        <v>295572</v>
      </c>
      <c r="BI197" s="195">
        <v>9643</v>
      </c>
      <c r="BJ197" s="195" t="s">
        <v>5859</v>
      </c>
      <c r="BK197" s="195">
        <v>536131</v>
      </c>
      <c r="BL197" s="194" t="s">
        <v>139</v>
      </c>
      <c r="BM197" s="194" t="s">
        <v>139</v>
      </c>
      <c r="BN197" s="194" t="s">
        <v>139</v>
      </c>
      <c r="BO197" s="194" t="s">
        <v>139</v>
      </c>
      <c r="BP197" s="194">
        <v>70101</v>
      </c>
      <c r="BQ197" s="194" t="s">
        <v>139</v>
      </c>
      <c r="BR197" s="194"/>
      <c r="BS197" s="194">
        <v>12</v>
      </c>
      <c r="BT197" s="194" t="s">
        <v>139</v>
      </c>
      <c r="BU197" s="194"/>
      <c r="BV197" s="194">
        <v>12</v>
      </c>
      <c r="BW197" s="194" t="s">
        <v>140</v>
      </c>
      <c r="BX197" s="194" t="s">
        <v>139</v>
      </c>
      <c r="BY197" s="194"/>
      <c r="BZ197" s="194"/>
      <c r="CA197" s="215">
        <v>46094</v>
      </c>
      <c r="CB197" s="220"/>
      <c r="CC197" s="225">
        <v>28484</v>
      </c>
      <c r="CD197" s="221" t="s">
        <v>141</v>
      </c>
      <c r="CE197" s="222">
        <v>46100</v>
      </c>
      <c r="CF197" s="221"/>
    </row>
    <row r="198" spans="1:84" s="223" customFormat="1" ht="14.4" customHeight="1" x14ac:dyDescent="0.3">
      <c r="A198" s="204"/>
      <c r="B198" s="224" t="s">
        <v>5674</v>
      </c>
      <c r="C198" s="211" t="s">
        <v>6376</v>
      </c>
      <c r="D198" s="194">
        <v>2</v>
      </c>
      <c r="E198" s="194">
        <v>2026</v>
      </c>
      <c r="F198" s="194" t="s">
        <v>134</v>
      </c>
      <c r="G198" s="194">
        <v>1094664120</v>
      </c>
      <c r="H198" s="212" t="s">
        <v>2195</v>
      </c>
      <c r="I198" s="213" t="s">
        <v>178</v>
      </c>
      <c r="J198" s="214" t="s">
        <v>5949</v>
      </c>
      <c r="K198" s="215">
        <v>46031</v>
      </c>
      <c r="L198" s="215">
        <v>46031</v>
      </c>
      <c r="M198" s="194" t="s">
        <v>137</v>
      </c>
      <c r="N198" s="215">
        <v>46031</v>
      </c>
      <c r="O198" s="194" t="s">
        <v>5675</v>
      </c>
      <c r="P198" s="220">
        <v>7126</v>
      </c>
      <c r="Q198" s="215">
        <v>46031</v>
      </c>
      <c r="R198" s="220">
        <v>25826</v>
      </c>
      <c r="S198" s="215">
        <v>46029</v>
      </c>
      <c r="T198" s="215">
        <v>46031</v>
      </c>
      <c r="U198" s="215">
        <v>46273</v>
      </c>
      <c r="V198" s="215" t="s">
        <v>5632</v>
      </c>
      <c r="W198" s="215" t="s">
        <v>5628</v>
      </c>
      <c r="X198" s="216" t="s">
        <v>138</v>
      </c>
      <c r="Y198" s="217">
        <v>25266160</v>
      </c>
      <c r="Z198" s="218" t="s">
        <v>5858</v>
      </c>
      <c r="AA198" s="218">
        <v>25266160</v>
      </c>
      <c r="AB198" s="218" t="s">
        <v>5858</v>
      </c>
      <c r="AC198" s="219">
        <v>1</v>
      </c>
      <c r="AD198" s="219">
        <v>30</v>
      </c>
      <c r="AE198" s="219">
        <v>2</v>
      </c>
      <c r="AF198" s="219">
        <v>2026</v>
      </c>
      <c r="AG198" s="218">
        <v>3158270</v>
      </c>
      <c r="AH198" s="218">
        <v>3158270</v>
      </c>
      <c r="AI198" s="194"/>
      <c r="AJ198" s="192">
        <v>3158270</v>
      </c>
      <c r="AK198" s="193" t="s">
        <v>5859</v>
      </c>
      <c r="AL198" s="193" t="s">
        <v>5859</v>
      </c>
      <c r="AM198" s="193" t="s">
        <v>5859</v>
      </c>
      <c r="AN198" s="193" t="s">
        <v>5859</v>
      </c>
      <c r="AO198" s="193">
        <v>3158270</v>
      </c>
      <c r="AP198" s="193">
        <v>789567.5</v>
      </c>
      <c r="AQ198" s="193">
        <v>352673483</v>
      </c>
      <c r="AR198" s="193">
        <v>2368702.5</v>
      </c>
      <c r="AS198" s="193">
        <v>789567.5</v>
      </c>
      <c r="AT198" s="193">
        <v>45.23</v>
      </c>
      <c r="AU198" s="193" t="s">
        <v>5859</v>
      </c>
      <c r="AV198" s="193">
        <v>30508.89</v>
      </c>
      <c r="AW198" s="193" t="s">
        <v>5859</v>
      </c>
      <c r="AX198" s="193">
        <v>3127761</v>
      </c>
      <c r="AY198" s="194" t="s">
        <v>139</v>
      </c>
      <c r="AZ198" s="194" t="s">
        <v>143</v>
      </c>
      <c r="BA198" s="194">
        <v>1</v>
      </c>
      <c r="BB198" s="194" t="s">
        <v>143</v>
      </c>
      <c r="BC198" s="194"/>
      <c r="BD198" s="194"/>
      <c r="BE198" s="194"/>
      <c r="BF198" s="195"/>
      <c r="BG198" s="195" t="s">
        <v>5866</v>
      </c>
      <c r="BH198" s="195" t="s">
        <v>5859</v>
      </c>
      <c r="BI198" s="195" t="s">
        <v>5859</v>
      </c>
      <c r="BJ198" s="195" t="s">
        <v>5859</v>
      </c>
      <c r="BK198" s="195" t="s">
        <v>5859</v>
      </c>
      <c r="BL198" s="194" t="s">
        <v>139</v>
      </c>
      <c r="BM198" s="194" t="s">
        <v>139</v>
      </c>
      <c r="BN198" s="194" t="s">
        <v>139</v>
      </c>
      <c r="BO198" s="194" t="s">
        <v>139</v>
      </c>
      <c r="BP198" s="194">
        <v>8299</v>
      </c>
      <c r="BQ198" s="194" t="s">
        <v>139</v>
      </c>
      <c r="BR198" s="194"/>
      <c r="BS198" s="194">
        <v>12</v>
      </c>
      <c r="BT198" s="194" t="s">
        <v>139</v>
      </c>
      <c r="BU198" s="194"/>
      <c r="BV198" s="194">
        <v>12</v>
      </c>
      <c r="BW198" s="194" t="s">
        <v>140</v>
      </c>
      <c r="BX198" s="194" t="s">
        <v>139</v>
      </c>
      <c r="BY198" s="194"/>
      <c r="BZ198" s="194"/>
      <c r="CA198" s="215">
        <v>46083</v>
      </c>
      <c r="CB198" s="220" t="s">
        <v>5861</v>
      </c>
      <c r="CC198" s="225">
        <v>23745</v>
      </c>
      <c r="CD198" s="221" t="s">
        <v>141</v>
      </c>
      <c r="CE198" s="222">
        <v>46094</v>
      </c>
      <c r="CF198" s="221"/>
    </row>
    <row r="199" spans="1:84" s="223" customFormat="1" ht="14.4" customHeight="1" x14ac:dyDescent="0.3">
      <c r="A199" s="204"/>
      <c r="B199" s="224" t="s">
        <v>5837</v>
      </c>
      <c r="C199" s="211" t="s">
        <v>6377</v>
      </c>
      <c r="D199" s="194">
        <v>2</v>
      </c>
      <c r="E199" s="194">
        <v>2026</v>
      </c>
      <c r="F199" s="194" t="s">
        <v>134</v>
      </c>
      <c r="G199" s="194">
        <v>52849910</v>
      </c>
      <c r="H199" s="212" t="s">
        <v>3418</v>
      </c>
      <c r="I199" s="213" t="s">
        <v>135</v>
      </c>
      <c r="J199" s="214" t="s">
        <v>172</v>
      </c>
      <c r="K199" s="215">
        <v>46048</v>
      </c>
      <c r="L199" s="215">
        <v>46051</v>
      </c>
      <c r="M199" s="194" t="s">
        <v>137</v>
      </c>
      <c r="N199" s="215">
        <v>46049</v>
      </c>
      <c r="O199" s="194" t="s">
        <v>6378</v>
      </c>
      <c r="P199" s="220">
        <v>53126</v>
      </c>
      <c r="Q199" s="215">
        <v>46049</v>
      </c>
      <c r="R199" s="220">
        <v>65726</v>
      </c>
      <c r="S199" s="215">
        <v>46041</v>
      </c>
      <c r="T199" s="215">
        <v>46051</v>
      </c>
      <c r="U199" s="215">
        <v>46293</v>
      </c>
      <c r="V199" s="215" t="s">
        <v>5632</v>
      </c>
      <c r="W199" s="215" t="s">
        <v>5628</v>
      </c>
      <c r="X199" s="216" t="s">
        <v>138</v>
      </c>
      <c r="Y199" s="217" t="s">
        <v>6336</v>
      </c>
      <c r="Z199" s="218" t="s">
        <v>5858</v>
      </c>
      <c r="AA199" s="218" t="s">
        <v>6337</v>
      </c>
      <c r="AB199" s="218" t="s">
        <v>5858</v>
      </c>
      <c r="AC199" s="219">
        <v>1</v>
      </c>
      <c r="AD199" s="219">
        <v>30</v>
      </c>
      <c r="AE199" s="219">
        <v>2</v>
      </c>
      <c r="AF199" s="219">
        <v>2026</v>
      </c>
      <c r="AG199" s="218">
        <v>3220810</v>
      </c>
      <c r="AH199" s="218">
        <v>3220810</v>
      </c>
      <c r="AI199" s="194"/>
      <c r="AJ199" s="192">
        <v>3220810</v>
      </c>
      <c r="AK199" s="193" t="s">
        <v>5859</v>
      </c>
      <c r="AL199" s="193" t="s">
        <v>5859</v>
      </c>
      <c r="AM199" s="193" t="s">
        <v>5859</v>
      </c>
      <c r="AN199" s="193" t="s">
        <v>5859</v>
      </c>
      <c r="AO199" s="193">
        <v>3220810</v>
      </c>
      <c r="AP199" s="193">
        <v>805202.5</v>
      </c>
      <c r="AQ199" s="193">
        <v>359657117</v>
      </c>
      <c r="AR199" s="193">
        <v>2415607.5</v>
      </c>
      <c r="AS199" s="193">
        <v>805202.5</v>
      </c>
      <c r="AT199" s="193">
        <v>46.12</v>
      </c>
      <c r="AU199" s="193" t="s">
        <v>5859</v>
      </c>
      <c r="AV199" s="193">
        <v>24671.4</v>
      </c>
      <c r="AW199" s="193" t="s">
        <v>5859</v>
      </c>
      <c r="AX199" s="193">
        <v>3196139</v>
      </c>
      <c r="AY199" s="194" t="s">
        <v>139</v>
      </c>
      <c r="AZ199" s="194" t="s">
        <v>143</v>
      </c>
      <c r="BA199" s="194">
        <v>1</v>
      </c>
      <c r="BB199" s="194" t="s">
        <v>139</v>
      </c>
      <c r="BC199" s="194"/>
      <c r="BD199" s="194"/>
      <c r="BE199" s="194"/>
      <c r="BF199" s="195"/>
      <c r="BG199" s="195" t="s">
        <v>5866</v>
      </c>
      <c r="BH199" s="195" t="s">
        <v>5859</v>
      </c>
      <c r="BI199" s="195" t="s">
        <v>5859</v>
      </c>
      <c r="BJ199" s="195" t="s">
        <v>5859</v>
      </c>
      <c r="BK199" s="195" t="s">
        <v>5859</v>
      </c>
      <c r="BL199" s="194" t="s">
        <v>139</v>
      </c>
      <c r="BM199" s="194" t="s">
        <v>139</v>
      </c>
      <c r="BN199" s="194" t="s">
        <v>139</v>
      </c>
      <c r="BO199" s="194" t="s">
        <v>139</v>
      </c>
      <c r="BP199" s="194">
        <v>71122</v>
      </c>
      <c r="BQ199" s="194" t="s">
        <v>139</v>
      </c>
      <c r="BR199" s="194"/>
      <c r="BS199" s="194">
        <v>12</v>
      </c>
      <c r="BT199" s="194" t="s">
        <v>139</v>
      </c>
      <c r="BU199" s="194"/>
      <c r="BV199" s="194">
        <v>12</v>
      </c>
      <c r="BW199" s="194" t="s">
        <v>140</v>
      </c>
      <c r="BX199" s="194" t="s">
        <v>139</v>
      </c>
      <c r="BY199" s="194"/>
      <c r="BZ199" s="194"/>
      <c r="CA199" s="215">
        <v>46087</v>
      </c>
      <c r="CB199" s="220"/>
      <c r="CC199" s="225">
        <v>25988</v>
      </c>
      <c r="CD199" s="221" t="s">
        <v>141</v>
      </c>
      <c r="CE199" s="222">
        <v>46093</v>
      </c>
      <c r="CF199" s="221"/>
    </row>
    <row r="200" spans="1:84" s="223" customFormat="1" ht="14.4" customHeight="1" x14ac:dyDescent="0.3">
      <c r="A200" s="204"/>
      <c r="B200" s="224" t="s">
        <v>6379</v>
      </c>
      <c r="C200" s="211" t="s">
        <v>6380</v>
      </c>
      <c r="D200" s="194">
        <v>1</v>
      </c>
      <c r="E200" s="194">
        <v>2026</v>
      </c>
      <c r="F200" s="194" t="s">
        <v>195</v>
      </c>
      <c r="G200" s="194">
        <v>79273853</v>
      </c>
      <c r="H200" s="212" t="s">
        <v>4831</v>
      </c>
      <c r="I200" s="213" t="s">
        <v>259</v>
      </c>
      <c r="J200" s="214" t="s">
        <v>161</v>
      </c>
      <c r="K200" s="215">
        <v>46048</v>
      </c>
      <c r="L200" s="215">
        <v>46051</v>
      </c>
      <c r="M200" s="194" t="s">
        <v>137</v>
      </c>
      <c r="N200" s="215">
        <v>46049</v>
      </c>
      <c r="O200" s="194" t="s">
        <v>6381</v>
      </c>
      <c r="P200" s="220">
        <v>57226</v>
      </c>
      <c r="Q200" s="215">
        <v>46050</v>
      </c>
      <c r="R200" s="220">
        <v>67026</v>
      </c>
      <c r="S200" s="215">
        <v>46044</v>
      </c>
      <c r="T200" s="215">
        <v>46051</v>
      </c>
      <c r="U200" s="215">
        <v>46231</v>
      </c>
      <c r="V200" s="215" t="s">
        <v>5630</v>
      </c>
      <c r="W200" s="215" t="s">
        <v>5628</v>
      </c>
      <c r="X200" s="216"/>
      <c r="Y200" s="217">
        <v>75033114</v>
      </c>
      <c r="Z200" s="218" t="s">
        <v>5858</v>
      </c>
      <c r="AA200" s="218">
        <v>75033114</v>
      </c>
      <c r="AB200" s="218">
        <v>833701</v>
      </c>
      <c r="AC200" s="219">
        <v>29</v>
      </c>
      <c r="AD200" s="219">
        <v>30</v>
      </c>
      <c r="AE200" s="219">
        <v>1</v>
      </c>
      <c r="AF200" s="219">
        <v>2026</v>
      </c>
      <c r="AG200" s="218">
        <v>12505519</v>
      </c>
      <c r="AH200" s="218">
        <v>833701</v>
      </c>
      <c r="AI200" s="194"/>
      <c r="AJ200" s="192">
        <v>790276</v>
      </c>
      <c r="AK200" s="193" t="s">
        <v>5859</v>
      </c>
      <c r="AL200" s="193" t="s">
        <v>5859</v>
      </c>
      <c r="AM200" s="193" t="s">
        <v>5859</v>
      </c>
      <c r="AN200" s="193" t="s">
        <v>5859</v>
      </c>
      <c r="AO200" s="193">
        <v>790275.5</v>
      </c>
      <c r="AP200" s="193">
        <v>197568.88</v>
      </c>
      <c r="AQ200" s="193">
        <v>88247431</v>
      </c>
      <c r="AR200" s="193">
        <v>592706.63</v>
      </c>
      <c r="AS200" s="193">
        <v>197568.88</v>
      </c>
      <c r="AT200" s="193">
        <v>11.32</v>
      </c>
      <c r="AU200" s="193" t="s">
        <v>5859</v>
      </c>
      <c r="AV200" s="193" t="s">
        <v>5859</v>
      </c>
      <c r="AW200" s="193" t="s">
        <v>5859</v>
      </c>
      <c r="AX200" s="193">
        <v>833701</v>
      </c>
      <c r="AY200" s="194" t="s">
        <v>143</v>
      </c>
      <c r="AZ200" s="194" t="s">
        <v>139</v>
      </c>
      <c r="BA200" s="194">
        <v>1</v>
      </c>
      <c r="BB200" s="194" t="s">
        <v>139</v>
      </c>
      <c r="BC200" s="194"/>
      <c r="BD200" s="194">
        <v>333480</v>
      </c>
      <c r="BE200" s="194"/>
      <c r="BF200" s="195">
        <v>333480</v>
      </c>
      <c r="BG200" s="195">
        <v>41685</v>
      </c>
      <c r="BH200" s="195" t="s">
        <v>5859</v>
      </c>
      <c r="BI200" s="195">
        <v>1741</v>
      </c>
      <c r="BJ200" s="195" t="s">
        <v>5859</v>
      </c>
      <c r="BK200" s="195">
        <v>43426</v>
      </c>
      <c r="BL200" s="194" t="s">
        <v>139</v>
      </c>
      <c r="BM200" s="194" t="s">
        <v>139</v>
      </c>
      <c r="BN200" s="194" t="s">
        <v>139</v>
      </c>
      <c r="BO200" s="194" t="s">
        <v>139</v>
      </c>
      <c r="BP200" s="194">
        <v>8211</v>
      </c>
      <c r="BQ200" s="194" t="s">
        <v>139</v>
      </c>
      <c r="BR200" s="194"/>
      <c r="BS200" s="194">
        <v>12</v>
      </c>
      <c r="BT200" s="194" t="s">
        <v>139</v>
      </c>
      <c r="BU200" s="194"/>
      <c r="BV200" s="194">
        <v>12</v>
      </c>
      <c r="BW200" s="194" t="s">
        <v>140</v>
      </c>
      <c r="BX200" s="194" t="s">
        <v>139</v>
      </c>
      <c r="BY200" s="194"/>
      <c r="BZ200" s="194"/>
      <c r="CA200" s="215">
        <v>46101</v>
      </c>
      <c r="CB200" s="220"/>
      <c r="CC200" s="225">
        <v>30980</v>
      </c>
      <c r="CD200" s="221"/>
      <c r="CE200" s="222"/>
      <c r="CF200" s="221" t="s">
        <v>5862</v>
      </c>
    </row>
    <row r="201" spans="1:84" s="223" customFormat="1" ht="14.4" customHeight="1" x14ac:dyDescent="0.3">
      <c r="A201" s="204"/>
      <c r="B201" s="224" t="s">
        <v>6379</v>
      </c>
      <c r="C201" s="211" t="s">
        <v>6382</v>
      </c>
      <c r="D201" s="194">
        <v>2</v>
      </c>
      <c r="E201" s="194">
        <v>2026</v>
      </c>
      <c r="F201" s="194" t="s">
        <v>195</v>
      </c>
      <c r="G201" s="194">
        <v>79273853</v>
      </c>
      <c r="H201" s="212" t="s">
        <v>4831</v>
      </c>
      <c r="I201" s="213" t="s">
        <v>259</v>
      </c>
      <c r="J201" s="214" t="s">
        <v>161</v>
      </c>
      <c r="K201" s="215">
        <v>46048</v>
      </c>
      <c r="L201" s="215">
        <v>46051</v>
      </c>
      <c r="M201" s="194" t="s">
        <v>137</v>
      </c>
      <c r="N201" s="215">
        <v>46049</v>
      </c>
      <c r="O201" s="194" t="s">
        <v>6381</v>
      </c>
      <c r="P201" s="220">
        <v>57226</v>
      </c>
      <c r="Q201" s="215">
        <v>46050</v>
      </c>
      <c r="R201" s="220">
        <v>67026</v>
      </c>
      <c r="S201" s="215">
        <v>46044</v>
      </c>
      <c r="T201" s="215">
        <v>46051</v>
      </c>
      <c r="U201" s="215">
        <v>46231</v>
      </c>
      <c r="V201" s="215" t="s">
        <v>5630</v>
      </c>
      <c r="W201" s="215" t="s">
        <v>5628</v>
      </c>
      <c r="X201" s="216"/>
      <c r="Y201" s="217">
        <v>75033114</v>
      </c>
      <c r="Z201" s="218" t="s">
        <v>5858</v>
      </c>
      <c r="AA201" s="218">
        <v>75033114</v>
      </c>
      <c r="AB201" s="218" t="s">
        <v>5858</v>
      </c>
      <c r="AC201" s="219">
        <v>1</v>
      </c>
      <c r="AD201" s="219">
        <v>30</v>
      </c>
      <c r="AE201" s="219">
        <v>2</v>
      </c>
      <c r="AF201" s="219">
        <v>2026</v>
      </c>
      <c r="AG201" s="218">
        <v>12505519</v>
      </c>
      <c r="AH201" s="218">
        <v>12505519</v>
      </c>
      <c r="AI201" s="194"/>
      <c r="AJ201" s="192">
        <v>11854132</v>
      </c>
      <c r="AK201" s="193" t="s">
        <v>5859</v>
      </c>
      <c r="AL201" s="193" t="s">
        <v>5859</v>
      </c>
      <c r="AM201" s="193" t="s">
        <v>5859</v>
      </c>
      <c r="AN201" s="193" t="s">
        <v>5859</v>
      </c>
      <c r="AO201" s="193">
        <v>11854131.529999999</v>
      </c>
      <c r="AP201" s="193">
        <v>2963532.88</v>
      </c>
      <c r="AQ201" s="193">
        <v>1323711354</v>
      </c>
      <c r="AR201" s="193">
        <v>8890598.6400000006</v>
      </c>
      <c r="AS201" s="193">
        <v>2963532.88</v>
      </c>
      <c r="AT201" s="193">
        <v>169.75</v>
      </c>
      <c r="AU201" s="193">
        <v>813400</v>
      </c>
      <c r="AV201" s="193" t="s">
        <v>5859</v>
      </c>
      <c r="AW201" s="193" t="s">
        <v>5859</v>
      </c>
      <c r="AX201" s="193">
        <v>11692119</v>
      </c>
      <c r="AY201" s="194" t="s">
        <v>143</v>
      </c>
      <c r="AZ201" s="194" t="s">
        <v>139</v>
      </c>
      <c r="BA201" s="194">
        <v>1</v>
      </c>
      <c r="BB201" s="194" t="s">
        <v>139</v>
      </c>
      <c r="BC201" s="194"/>
      <c r="BD201" s="194"/>
      <c r="BE201" s="194"/>
      <c r="BF201" s="195">
        <v>5002208</v>
      </c>
      <c r="BG201" s="195">
        <v>625276</v>
      </c>
      <c r="BH201" s="195" t="s">
        <v>5859</v>
      </c>
      <c r="BI201" s="195">
        <v>26112</v>
      </c>
      <c r="BJ201" s="195" t="s">
        <v>5859</v>
      </c>
      <c r="BK201" s="195">
        <v>651387</v>
      </c>
      <c r="BL201" s="194" t="s">
        <v>139</v>
      </c>
      <c r="BM201" s="194" t="s">
        <v>139</v>
      </c>
      <c r="BN201" s="194" t="s">
        <v>139</v>
      </c>
      <c r="BO201" s="194" t="s">
        <v>139</v>
      </c>
      <c r="BP201" s="194">
        <v>8211</v>
      </c>
      <c r="BQ201" s="194" t="s">
        <v>139</v>
      </c>
      <c r="BR201" s="194"/>
      <c r="BS201" s="194">
        <v>12</v>
      </c>
      <c r="BT201" s="194" t="s">
        <v>139</v>
      </c>
      <c r="BU201" s="194"/>
      <c r="BV201" s="194">
        <v>12</v>
      </c>
      <c r="BW201" s="194" t="s">
        <v>140</v>
      </c>
      <c r="BX201" s="194" t="s">
        <v>139</v>
      </c>
      <c r="BY201" s="194"/>
      <c r="BZ201" s="194"/>
      <c r="CA201" s="215">
        <v>46101</v>
      </c>
      <c r="CB201" s="220"/>
      <c r="CC201" s="225">
        <v>30991</v>
      </c>
      <c r="CD201" s="221"/>
      <c r="CE201" s="222"/>
      <c r="CF201" s="221" t="s">
        <v>5862</v>
      </c>
    </row>
    <row r="202" spans="1:84" s="223" customFormat="1" ht="14.4" customHeight="1" x14ac:dyDescent="0.3">
      <c r="A202" s="204"/>
      <c r="B202" s="224" t="s">
        <v>6383</v>
      </c>
      <c r="C202" s="211" t="s">
        <v>6384</v>
      </c>
      <c r="D202" s="194">
        <v>1</v>
      </c>
      <c r="E202" s="194">
        <v>2026</v>
      </c>
      <c r="F202" s="194" t="s">
        <v>134</v>
      </c>
      <c r="G202" s="194">
        <v>1057607703</v>
      </c>
      <c r="H202" s="212" t="s">
        <v>6385</v>
      </c>
      <c r="I202" s="213" t="s">
        <v>164</v>
      </c>
      <c r="J202" s="214" t="s">
        <v>163</v>
      </c>
      <c r="K202" s="215">
        <v>46048</v>
      </c>
      <c r="L202" s="215">
        <v>46049</v>
      </c>
      <c r="M202" s="194" t="s">
        <v>137</v>
      </c>
      <c r="N202" s="215">
        <v>46049</v>
      </c>
      <c r="O202" s="194" t="s">
        <v>6386</v>
      </c>
      <c r="P202" s="220">
        <v>52326</v>
      </c>
      <c r="Q202" s="215">
        <v>46049</v>
      </c>
      <c r="R202" s="220">
        <v>68326</v>
      </c>
      <c r="S202" s="215">
        <v>46045</v>
      </c>
      <c r="T202" s="215">
        <v>46049</v>
      </c>
      <c r="U202" s="215">
        <v>46229</v>
      </c>
      <c r="V202" s="215" t="s">
        <v>5630</v>
      </c>
      <c r="W202" s="215" t="s">
        <v>5628</v>
      </c>
      <c r="X202" s="216"/>
      <c r="Y202" s="217" t="s">
        <v>6387</v>
      </c>
      <c r="Z202" s="218" t="s">
        <v>5858</v>
      </c>
      <c r="AA202" s="218" t="s">
        <v>6388</v>
      </c>
      <c r="AB202" s="218">
        <v>515330</v>
      </c>
      <c r="AC202" s="219">
        <v>27</v>
      </c>
      <c r="AD202" s="219">
        <v>30</v>
      </c>
      <c r="AE202" s="219">
        <v>1</v>
      </c>
      <c r="AF202" s="219">
        <v>2026</v>
      </c>
      <c r="AG202" s="218">
        <v>3864972</v>
      </c>
      <c r="AH202" s="218">
        <v>515330</v>
      </c>
      <c r="AI202" s="194"/>
      <c r="AJ202" s="192">
        <v>515330</v>
      </c>
      <c r="AK202" s="193" t="s">
        <v>5859</v>
      </c>
      <c r="AL202" s="193" t="s">
        <v>5859</v>
      </c>
      <c r="AM202" s="193" t="s">
        <v>5859</v>
      </c>
      <c r="AN202" s="193" t="s">
        <v>5859</v>
      </c>
      <c r="AO202" s="193">
        <v>515329.6</v>
      </c>
      <c r="AP202" s="193">
        <v>128832.4</v>
      </c>
      <c r="AQ202" s="193">
        <v>57545139</v>
      </c>
      <c r="AR202" s="193">
        <v>386497.2</v>
      </c>
      <c r="AS202" s="193">
        <v>128832.4</v>
      </c>
      <c r="AT202" s="193">
        <v>7.38</v>
      </c>
      <c r="AU202" s="193" t="s">
        <v>5859</v>
      </c>
      <c r="AV202" s="193">
        <v>3947.42</v>
      </c>
      <c r="AW202" s="193" t="s">
        <v>5859</v>
      </c>
      <c r="AX202" s="193">
        <v>511382</v>
      </c>
      <c r="AY202" s="194" t="s">
        <v>139</v>
      </c>
      <c r="AZ202" s="194" t="s">
        <v>143</v>
      </c>
      <c r="BA202" s="194">
        <v>1</v>
      </c>
      <c r="BB202" s="194" t="s">
        <v>143</v>
      </c>
      <c r="BC202" s="194"/>
      <c r="BD202" s="194"/>
      <c r="BE202" s="194"/>
      <c r="BF202" s="195" t="s">
        <v>5866</v>
      </c>
      <c r="BG202" s="195" t="s">
        <v>5859</v>
      </c>
      <c r="BH202" s="195" t="s">
        <v>5859</v>
      </c>
      <c r="BI202" s="195" t="s">
        <v>5859</v>
      </c>
      <c r="BJ202" s="195" t="s">
        <v>5859</v>
      </c>
      <c r="BK202" s="195" t="s">
        <v>5859</v>
      </c>
      <c r="BL202" s="194" t="s">
        <v>139</v>
      </c>
      <c r="BM202" s="194" t="s">
        <v>139</v>
      </c>
      <c r="BN202" s="194" t="s">
        <v>139</v>
      </c>
      <c r="BO202" s="194" t="s">
        <v>139</v>
      </c>
      <c r="BP202" s="194">
        <v>69102</v>
      </c>
      <c r="BQ202" s="194" t="s">
        <v>139</v>
      </c>
      <c r="BR202" s="194"/>
      <c r="BS202" s="194">
        <v>12</v>
      </c>
      <c r="BT202" s="194" t="s">
        <v>139</v>
      </c>
      <c r="BU202" s="194"/>
      <c r="BV202" s="194">
        <v>12</v>
      </c>
      <c r="BW202" s="194" t="s">
        <v>140</v>
      </c>
      <c r="BX202" s="194" t="s">
        <v>139</v>
      </c>
      <c r="BY202" s="194"/>
      <c r="BZ202" s="194"/>
      <c r="CA202" s="215">
        <v>46094</v>
      </c>
      <c r="CB202" s="220" t="s">
        <v>5861</v>
      </c>
      <c r="CC202" s="225">
        <v>28274</v>
      </c>
      <c r="CD202" s="221" t="s">
        <v>141</v>
      </c>
      <c r="CE202" s="222">
        <v>46066</v>
      </c>
      <c r="CF202" s="221"/>
    </row>
    <row r="203" spans="1:84" s="223" customFormat="1" ht="14.4" customHeight="1" x14ac:dyDescent="0.3">
      <c r="A203" s="204"/>
      <c r="B203" s="224" t="s">
        <v>6383</v>
      </c>
      <c r="C203" s="211" t="s">
        <v>6389</v>
      </c>
      <c r="D203" s="194">
        <v>2</v>
      </c>
      <c r="E203" s="194">
        <v>2026</v>
      </c>
      <c r="F203" s="194" t="s">
        <v>134</v>
      </c>
      <c r="G203" s="194">
        <v>1057607703</v>
      </c>
      <c r="H203" s="212" t="s">
        <v>6385</v>
      </c>
      <c r="I203" s="213" t="s">
        <v>164</v>
      </c>
      <c r="J203" s="214" t="s">
        <v>163</v>
      </c>
      <c r="K203" s="215">
        <v>46048</v>
      </c>
      <c r="L203" s="215">
        <v>46049</v>
      </c>
      <c r="M203" s="194" t="s">
        <v>137</v>
      </c>
      <c r="N203" s="215">
        <v>46049</v>
      </c>
      <c r="O203" s="194" t="s">
        <v>6386</v>
      </c>
      <c r="P203" s="220">
        <v>52326</v>
      </c>
      <c r="Q203" s="215">
        <v>46049</v>
      </c>
      <c r="R203" s="220">
        <v>68326</v>
      </c>
      <c r="S203" s="215">
        <v>46045</v>
      </c>
      <c r="T203" s="215">
        <v>46049</v>
      </c>
      <c r="U203" s="215">
        <v>46229</v>
      </c>
      <c r="V203" s="215" t="s">
        <v>5630</v>
      </c>
      <c r="W203" s="215" t="s">
        <v>5628</v>
      </c>
      <c r="X203" s="216" t="s">
        <v>138</v>
      </c>
      <c r="Y203" s="217" t="s">
        <v>6387</v>
      </c>
      <c r="Z203" s="218" t="s">
        <v>5858</v>
      </c>
      <c r="AA203" s="218" t="s">
        <v>6388</v>
      </c>
      <c r="AB203" s="218" t="s">
        <v>5858</v>
      </c>
      <c r="AC203" s="219">
        <v>1</v>
      </c>
      <c r="AD203" s="219">
        <v>30</v>
      </c>
      <c r="AE203" s="219">
        <v>2</v>
      </c>
      <c r="AF203" s="219">
        <v>2026</v>
      </c>
      <c r="AG203" s="218">
        <v>3864972</v>
      </c>
      <c r="AH203" s="218">
        <v>3864972</v>
      </c>
      <c r="AI203" s="194"/>
      <c r="AJ203" s="192">
        <v>3864972</v>
      </c>
      <c r="AK203" s="193" t="s">
        <v>5859</v>
      </c>
      <c r="AL203" s="193" t="s">
        <v>5859</v>
      </c>
      <c r="AM203" s="193" t="s">
        <v>5859</v>
      </c>
      <c r="AN203" s="193" t="s">
        <v>5859</v>
      </c>
      <c r="AO203" s="193">
        <v>3864972</v>
      </c>
      <c r="AP203" s="193">
        <v>966243</v>
      </c>
      <c r="AQ203" s="193">
        <v>431588540</v>
      </c>
      <c r="AR203" s="193">
        <v>2898729</v>
      </c>
      <c r="AS203" s="193">
        <v>966243</v>
      </c>
      <c r="AT203" s="193">
        <v>55.35</v>
      </c>
      <c r="AU203" s="193" t="s">
        <v>5859</v>
      </c>
      <c r="AV203" s="193">
        <v>29605.69</v>
      </c>
      <c r="AW203" s="193" t="s">
        <v>5859</v>
      </c>
      <c r="AX203" s="193">
        <v>3835366</v>
      </c>
      <c r="AY203" s="194" t="s">
        <v>139</v>
      </c>
      <c r="AZ203" s="194" t="s">
        <v>143</v>
      </c>
      <c r="BA203" s="194">
        <v>1</v>
      </c>
      <c r="BB203" s="194" t="s">
        <v>139</v>
      </c>
      <c r="BC203" s="194"/>
      <c r="BD203" s="194"/>
      <c r="BE203" s="194"/>
      <c r="BF203" s="195"/>
      <c r="BG203" s="195" t="s">
        <v>5866</v>
      </c>
      <c r="BH203" s="195" t="s">
        <v>5859</v>
      </c>
      <c r="BI203" s="195" t="s">
        <v>5859</v>
      </c>
      <c r="BJ203" s="195" t="s">
        <v>5859</v>
      </c>
      <c r="BK203" s="195" t="s">
        <v>5859</v>
      </c>
      <c r="BL203" s="194" t="s">
        <v>139</v>
      </c>
      <c r="BM203" s="194" t="s">
        <v>139</v>
      </c>
      <c r="BN203" s="194" t="s">
        <v>139</v>
      </c>
      <c r="BO203" s="194" t="s">
        <v>139</v>
      </c>
      <c r="BP203" s="194">
        <v>69102</v>
      </c>
      <c r="BQ203" s="194" t="s">
        <v>139</v>
      </c>
      <c r="BR203" s="194"/>
      <c r="BS203" s="194">
        <v>12</v>
      </c>
      <c r="BT203" s="194" t="s">
        <v>139</v>
      </c>
      <c r="BU203" s="194"/>
      <c r="BV203" s="194">
        <v>12</v>
      </c>
      <c r="BW203" s="194" t="s">
        <v>140</v>
      </c>
      <c r="BX203" s="194" t="s">
        <v>139</v>
      </c>
      <c r="BY203" s="194"/>
      <c r="BZ203" s="194"/>
      <c r="CA203" s="215">
        <v>46094</v>
      </c>
      <c r="CB203" s="220" t="s">
        <v>6390</v>
      </c>
      <c r="CC203" s="225">
        <v>28371</v>
      </c>
      <c r="CD203" s="221" t="s">
        <v>141</v>
      </c>
      <c r="CE203" s="222">
        <v>46066</v>
      </c>
      <c r="CF203" s="221"/>
    </row>
    <row r="204" spans="1:84" s="223" customFormat="1" ht="14.4" customHeight="1" x14ac:dyDescent="0.3">
      <c r="A204" s="204"/>
      <c r="B204" s="224" t="s">
        <v>5693</v>
      </c>
      <c r="C204" s="211" t="s">
        <v>6391</v>
      </c>
      <c r="D204" s="194">
        <v>2</v>
      </c>
      <c r="E204" s="194">
        <v>2026</v>
      </c>
      <c r="F204" s="194" t="s">
        <v>134</v>
      </c>
      <c r="G204" s="194">
        <v>1030627129</v>
      </c>
      <c r="H204" s="212" t="s">
        <v>2564</v>
      </c>
      <c r="I204" s="213" t="s">
        <v>178</v>
      </c>
      <c r="J204" s="214" t="s">
        <v>5949</v>
      </c>
      <c r="K204" s="215">
        <v>46031</v>
      </c>
      <c r="L204" s="215">
        <v>46032</v>
      </c>
      <c r="M204" s="194" t="s">
        <v>137</v>
      </c>
      <c r="N204" s="215">
        <v>46032</v>
      </c>
      <c r="O204" s="194" t="s">
        <v>6392</v>
      </c>
      <c r="P204" s="220">
        <v>11626</v>
      </c>
      <c r="Q204" s="215">
        <v>46031</v>
      </c>
      <c r="R204" s="220">
        <v>26126</v>
      </c>
      <c r="S204" s="215">
        <v>46029</v>
      </c>
      <c r="T204" s="215">
        <v>46032</v>
      </c>
      <c r="U204" s="215">
        <v>46274</v>
      </c>
      <c r="V204" s="215" t="s">
        <v>5632</v>
      </c>
      <c r="W204" s="215" t="s">
        <v>5628</v>
      </c>
      <c r="X204" s="216" t="s">
        <v>138</v>
      </c>
      <c r="Y204" s="217">
        <v>30919776</v>
      </c>
      <c r="Z204" s="218" t="s">
        <v>5858</v>
      </c>
      <c r="AA204" s="218">
        <v>30919776</v>
      </c>
      <c r="AB204" s="218" t="s">
        <v>5858</v>
      </c>
      <c r="AC204" s="219">
        <v>1</v>
      </c>
      <c r="AD204" s="219">
        <v>30</v>
      </c>
      <c r="AE204" s="219">
        <v>2</v>
      </c>
      <c r="AF204" s="219">
        <v>2026</v>
      </c>
      <c r="AG204" s="218">
        <v>3864972</v>
      </c>
      <c r="AH204" s="218">
        <v>3864972</v>
      </c>
      <c r="AI204" s="194"/>
      <c r="AJ204" s="192">
        <v>3864972</v>
      </c>
      <c r="AK204" s="193" t="s">
        <v>5859</v>
      </c>
      <c r="AL204" s="193" t="s">
        <v>5859</v>
      </c>
      <c r="AM204" s="193" t="s">
        <v>5859</v>
      </c>
      <c r="AN204" s="193" t="s">
        <v>5859</v>
      </c>
      <c r="AO204" s="193">
        <v>3864972</v>
      </c>
      <c r="AP204" s="193">
        <v>966243</v>
      </c>
      <c r="AQ204" s="193">
        <v>431588540</v>
      </c>
      <c r="AR204" s="193">
        <v>2898729</v>
      </c>
      <c r="AS204" s="193">
        <v>966243</v>
      </c>
      <c r="AT204" s="193">
        <v>55.35</v>
      </c>
      <c r="AU204" s="193" t="s">
        <v>5859</v>
      </c>
      <c r="AV204" s="193">
        <v>29605.69</v>
      </c>
      <c r="AW204" s="193" t="s">
        <v>5859</v>
      </c>
      <c r="AX204" s="193">
        <v>3835366</v>
      </c>
      <c r="AY204" s="194" t="s">
        <v>139</v>
      </c>
      <c r="AZ204" s="194" t="s">
        <v>143</v>
      </c>
      <c r="BA204" s="194">
        <v>1</v>
      </c>
      <c r="BB204" s="194" t="s">
        <v>139</v>
      </c>
      <c r="BC204" s="194"/>
      <c r="BD204" s="194"/>
      <c r="BE204" s="194"/>
      <c r="BF204" s="195"/>
      <c r="BG204" s="195" t="s">
        <v>5866</v>
      </c>
      <c r="BH204" s="195" t="s">
        <v>5859</v>
      </c>
      <c r="BI204" s="195" t="s">
        <v>5859</v>
      </c>
      <c r="BJ204" s="195" t="s">
        <v>5859</v>
      </c>
      <c r="BK204" s="195" t="s">
        <v>5859</v>
      </c>
      <c r="BL204" s="194" t="s">
        <v>139</v>
      </c>
      <c r="BM204" s="194" t="s">
        <v>139</v>
      </c>
      <c r="BN204" s="194" t="s">
        <v>139</v>
      </c>
      <c r="BO204" s="194" t="s">
        <v>139</v>
      </c>
      <c r="BP204" s="194">
        <v>69102</v>
      </c>
      <c r="BQ204" s="194" t="s">
        <v>139</v>
      </c>
      <c r="BR204" s="194"/>
      <c r="BS204" s="194">
        <v>12</v>
      </c>
      <c r="BT204" s="194" t="s">
        <v>139</v>
      </c>
      <c r="BU204" s="194"/>
      <c r="BV204" s="194">
        <v>12</v>
      </c>
      <c r="BW204" s="194" t="s">
        <v>140</v>
      </c>
      <c r="BX204" s="194" t="s">
        <v>139</v>
      </c>
      <c r="BY204" s="194"/>
      <c r="BZ204" s="194"/>
      <c r="CA204" s="215">
        <v>46084</v>
      </c>
      <c r="CB204" s="220" t="s">
        <v>6393</v>
      </c>
      <c r="CC204" s="225">
        <v>24503</v>
      </c>
      <c r="CD204" s="221" t="s">
        <v>141</v>
      </c>
      <c r="CE204" s="222">
        <v>46092</v>
      </c>
      <c r="CF204" s="221"/>
    </row>
    <row r="205" spans="1:84" s="223" customFormat="1" ht="14.4" customHeight="1" x14ac:dyDescent="0.3">
      <c r="A205" s="204"/>
      <c r="B205" s="224" t="s">
        <v>6394</v>
      </c>
      <c r="C205" s="211" t="s">
        <v>6395</v>
      </c>
      <c r="D205" s="194">
        <v>1</v>
      </c>
      <c r="E205" s="194">
        <v>2026</v>
      </c>
      <c r="F205" s="194" t="s">
        <v>6396</v>
      </c>
      <c r="G205" s="194">
        <v>1107063296</v>
      </c>
      <c r="H205" s="212" t="s">
        <v>6397</v>
      </c>
      <c r="I205" s="213" t="s">
        <v>183</v>
      </c>
      <c r="J205" s="214" t="s">
        <v>184</v>
      </c>
      <c r="K205" s="215">
        <v>46048</v>
      </c>
      <c r="L205" s="215">
        <v>46051</v>
      </c>
      <c r="M205" s="194" t="s">
        <v>137</v>
      </c>
      <c r="N205" s="215">
        <v>46051</v>
      </c>
      <c r="O205" s="194" t="s">
        <v>6398</v>
      </c>
      <c r="P205" s="220">
        <v>54526</v>
      </c>
      <c r="Q205" s="215">
        <v>46050</v>
      </c>
      <c r="R205" s="220">
        <v>57326</v>
      </c>
      <c r="S205" s="215">
        <v>46034</v>
      </c>
      <c r="T205" s="215">
        <v>46051</v>
      </c>
      <c r="U205" s="215">
        <v>46293</v>
      </c>
      <c r="V205" s="215" t="s">
        <v>5632</v>
      </c>
      <c r="W205" s="215" t="s">
        <v>5628</v>
      </c>
      <c r="X205" s="216"/>
      <c r="Y205" s="217" t="s">
        <v>6295</v>
      </c>
      <c r="Z205" s="218" t="s">
        <v>5858</v>
      </c>
      <c r="AA205" s="218" t="s">
        <v>6296</v>
      </c>
      <c r="AB205" s="218">
        <v>307888</v>
      </c>
      <c r="AC205" s="219">
        <v>29</v>
      </c>
      <c r="AD205" s="219">
        <v>30</v>
      </c>
      <c r="AE205" s="219">
        <v>1</v>
      </c>
      <c r="AF205" s="219">
        <v>2026</v>
      </c>
      <c r="AG205" s="218">
        <v>4618314</v>
      </c>
      <c r="AH205" s="218">
        <v>307888</v>
      </c>
      <c r="AI205" s="194"/>
      <c r="AJ205" s="192">
        <v>307888</v>
      </c>
      <c r="AK205" s="193" t="s">
        <v>5859</v>
      </c>
      <c r="AL205" s="193" t="s">
        <v>5859</v>
      </c>
      <c r="AM205" s="193" t="s">
        <v>5859</v>
      </c>
      <c r="AN205" s="193" t="s">
        <v>5859</v>
      </c>
      <c r="AO205" s="193">
        <v>307887.59999999998</v>
      </c>
      <c r="AP205" s="193">
        <v>76971.899999999994</v>
      </c>
      <c r="AQ205" s="193">
        <v>34380782</v>
      </c>
      <c r="AR205" s="193">
        <v>230915.7</v>
      </c>
      <c r="AS205" s="193">
        <v>76971.899999999994</v>
      </c>
      <c r="AT205" s="193">
        <v>4.41</v>
      </c>
      <c r="AU205" s="193" t="s">
        <v>5859</v>
      </c>
      <c r="AV205" s="193" t="s">
        <v>5859</v>
      </c>
      <c r="AW205" s="193" t="s">
        <v>5859</v>
      </c>
      <c r="AX205" s="193">
        <v>307888</v>
      </c>
      <c r="AY205" s="194" t="s">
        <v>139</v>
      </c>
      <c r="AZ205" s="194" t="s">
        <v>143</v>
      </c>
      <c r="BA205" s="194">
        <v>1</v>
      </c>
      <c r="BB205" s="194" t="s">
        <v>143</v>
      </c>
      <c r="BC205" s="194"/>
      <c r="BD205" s="194"/>
      <c r="BE205" s="194">
        <v>0</v>
      </c>
      <c r="BF205" s="195" t="s">
        <v>5866</v>
      </c>
      <c r="BG205" s="195" t="s">
        <v>5859</v>
      </c>
      <c r="BH205" s="195" t="s">
        <v>5859</v>
      </c>
      <c r="BI205" s="195" t="s">
        <v>5859</v>
      </c>
      <c r="BJ205" s="195" t="s">
        <v>5859</v>
      </c>
      <c r="BK205" s="195" t="s">
        <v>5859</v>
      </c>
      <c r="BL205" s="194" t="s">
        <v>139</v>
      </c>
      <c r="BM205" s="194" t="s">
        <v>139</v>
      </c>
      <c r="BN205" s="194" t="s">
        <v>139</v>
      </c>
      <c r="BO205" s="194" t="s">
        <v>139</v>
      </c>
      <c r="BP205" s="194">
        <v>74901</v>
      </c>
      <c r="BQ205" s="194" t="s">
        <v>139</v>
      </c>
      <c r="BR205" s="194"/>
      <c r="BS205" s="194">
        <v>12</v>
      </c>
      <c r="BT205" s="194" t="s">
        <v>139</v>
      </c>
      <c r="BU205" s="194"/>
      <c r="BV205" s="194">
        <v>12</v>
      </c>
      <c r="BW205" s="194" t="s">
        <v>140</v>
      </c>
      <c r="BX205" s="194" t="s">
        <v>139</v>
      </c>
      <c r="BY205" s="194"/>
      <c r="BZ205" s="194"/>
      <c r="CA205" s="215">
        <v>46095</v>
      </c>
      <c r="CB205" s="220"/>
      <c r="CC205" s="225">
        <v>28691</v>
      </c>
      <c r="CD205" s="221" t="s">
        <v>141</v>
      </c>
      <c r="CE205" s="222">
        <v>46100</v>
      </c>
      <c r="CF205" s="221"/>
    </row>
    <row r="206" spans="1:84" s="223" customFormat="1" ht="14.4" customHeight="1" x14ac:dyDescent="0.3">
      <c r="A206" s="204"/>
      <c r="B206" s="224" t="s">
        <v>6399</v>
      </c>
      <c r="C206" s="211" t="s">
        <v>6400</v>
      </c>
      <c r="D206" s="194">
        <v>1</v>
      </c>
      <c r="E206" s="194">
        <v>2026</v>
      </c>
      <c r="F206" s="194" t="s">
        <v>341</v>
      </c>
      <c r="G206" s="194">
        <v>19563243</v>
      </c>
      <c r="H206" s="212" t="s">
        <v>6401</v>
      </c>
      <c r="I206" s="213" t="s">
        <v>183</v>
      </c>
      <c r="J206" s="214" t="s">
        <v>184</v>
      </c>
      <c r="K206" s="215">
        <v>46048</v>
      </c>
      <c r="L206" s="215">
        <v>46050</v>
      </c>
      <c r="M206" s="194" t="s">
        <v>137</v>
      </c>
      <c r="N206" s="215">
        <v>46052</v>
      </c>
      <c r="O206" s="194" t="s">
        <v>6402</v>
      </c>
      <c r="P206" s="220">
        <v>51726</v>
      </c>
      <c r="Q206" s="215">
        <v>46049</v>
      </c>
      <c r="R206" s="220">
        <v>57726</v>
      </c>
      <c r="S206" s="215">
        <v>46034</v>
      </c>
      <c r="T206" s="215">
        <v>46052</v>
      </c>
      <c r="U206" s="215">
        <v>46294</v>
      </c>
      <c r="V206" s="215" t="s">
        <v>5632</v>
      </c>
      <c r="W206" s="215" t="s">
        <v>5628</v>
      </c>
      <c r="X206" s="216"/>
      <c r="Y206" s="217" t="s">
        <v>6295</v>
      </c>
      <c r="Z206" s="218" t="s">
        <v>5858</v>
      </c>
      <c r="AA206" s="218" t="s">
        <v>6296</v>
      </c>
      <c r="AB206" s="218">
        <v>153944</v>
      </c>
      <c r="AC206" s="219">
        <v>30</v>
      </c>
      <c r="AD206" s="219">
        <v>30</v>
      </c>
      <c r="AE206" s="219">
        <v>1</v>
      </c>
      <c r="AF206" s="219">
        <v>2026</v>
      </c>
      <c r="AG206" s="218">
        <v>4618314</v>
      </c>
      <c r="AH206" s="218">
        <v>153944</v>
      </c>
      <c r="AI206" s="194"/>
      <c r="AJ206" s="192">
        <v>136073</v>
      </c>
      <c r="AK206" s="193" t="s">
        <v>5859</v>
      </c>
      <c r="AL206" s="193" t="s">
        <v>5859</v>
      </c>
      <c r="AM206" s="193" t="s">
        <v>5859</v>
      </c>
      <c r="AN206" s="193" t="s">
        <v>5859</v>
      </c>
      <c r="AO206" s="193">
        <v>136072.92000000001</v>
      </c>
      <c r="AP206" s="193">
        <v>34018.230000000003</v>
      </c>
      <c r="AQ206" s="193">
        <v>15194810</v>
      </c>
      <c r="AR206" s="193">
        <v>102054.69</v>
      </c>
      <c r="AS206" s="193">
        <v>34018.230000000003</v>
      </c>
      <c r="AT206" s="193">
        <v>1.95</v>
      </c>
      <c r="AU206" s="193" t="s">
        <v>5859</v>
      </c>
      <c r="AV206" s="193" t="s">
        <v>5859</v>
      </c>
      <c r="AW206" s="193" t="s">
        <v>5859</v>
      </c>
      <c r="AX206" s="193">
        <v>153944</v>
      </c>
      <c r="AY206" s="194" t="s">
        <v>139</v>
      </c>
      <c r="AZ206" s="194" t="s">
        <v>139</v>
      </c>
      <c r="BA206" s="194">
        <v>1</v>
      </c>
      <c r="BB206" s="194" t="s">
        <v>143</v>
      </c>
      <c r="BC206" s="194"/>
      <c r="BD206" s="194">
        <v>61577</v>
      </c>
      <c r="BE206" s="194">
        <v>0</v>
      </c>
      <c r="BF206" s="195">
        <v>61577</v>
      </c>
      <c r="BG206" s="195">
        <v>7697</v>
      </c>
      <c r="BH206" s="195">
        <v>9852</v>
      </c>
      <c r="BI206" s="195">
        <v>321</v>
      </c>
      <c r="BJ206" s="195" t="s">
        <v>5859</v>
      </c>
      <c r="BK206" s="195">
        <v>17871</v>
      </c>
      <c r="BL206" s="194" t="s">
        <v>139</v>
      </c>
      <c r="BM206" s="194" t="s">
        <v>139</v>
      </c>
      <c r="BN206" s="194" t="s">
        <v>139</v>
      </c>
      <c r="BO206" s="194" t="s">
        <v>139</v>
      </c>
      <c r="BP206" s="194">
        <v>70101</v>
      </c>
      <c r="BQ206" s="194" t="s">
        <v>139</v>
      </c>
      <c r="BR206" s="194"/>
      <c r="BS206" s="194">
        <v>12</v>
      </c>
      <c r="BT206" s="194" t="s">
        <v>139</v>
      </c>
      <c r="BU206" s="194"/>
      <c r="BV206" s="194">
        <v>12</v>
      </c>
      <c r="BW206" s="194" t="s">
        <v>140</v>
      </c>
      <c r="BX206" s="194" t="s">
        <v>139</v>
      </c>
      <c r="BY206" s="194"/>
      <c r="BZ206" s="194"/>
      <c r="CA206" s="215">
        <v>46102</v>
      </c>
      <c r="CB206" s="220"/>
      <c r="CC206" s="225">
        <v>31221</v>
      </c>
      <c r="CD206" s="221" t="s">
        <v>141</v>
      </c>
      <c r="CE206" s="222">
        <v>46106</v>
      </c>
      <c r="CF206" s="221"/>
    </row>
    <row r="207" spans="1:84" s="223" customFormat="1" ht="14.4" customHeight="1" x14ac:dyDescent="0.3">
      <c r="A207" s="204"/>
      <c r="B207" s="224" t="s">
        <v>6403</v>
      </c>
      <c r="C207" s="211" t="s">
        <v>6404</v>
      </c>
      <c r="D207" s="194">
        <v>1</v>
      </c>
      <c r="E207" s="194">
        <v>2026</v>
      </c>
      <c r="F207" s="194"/>
      <c r="G207" s="194">
        <v>15610060</v>
      </c>
      <c r="H207" s="212" t="s">
        <v>6405</v>
      </c>
      <c r="I207" s="213" t="s">
        <v>183</v>
      </c>
      <c r="J207" s="214" t="s">
        <v>184</v>
      </c>
      <c r="K207" s="215">
        <v>46050</v>
      </c>
      <c r="L207" s="215">
        <v>46052</v>
      </c>
      <c r="M207" s="194" t="s">
        <v>137</v>
      </c>
      <c r="N207" s="215">
        <v>46051</v>
      </c>
      <c r="O207" s="194" t="s">
        <v>6406</v>
      </c>
      <c r="P207" s="220">
        <v>59726</v>
      </c>
      <c r="Q207" s="215">
        <v>46051</v>
      </c>
      <c r="R207" s="220">
        <v>69826</v>
      </c>
      <c r="S207" s="215">
        <v>46045</v>
      </c>
      <c r="T207" s="215">
        <v>46052</v>
      </c>
      <c r="U207" s="215">
        <v>46294</v>
      </c>
      <c r="V207" s="215" t="s">
        <v>5632</v>
      </c>
      <c r="W207" s="215" t="s">
        <v>5628</v>
      </c>
      <c r="X207" s="216" t="s">
        <v>138</v>
      </c>
      <c r="Y207" s="217">
        <v>36946512</v>
      </c>
      <c r="Z207" s="218" t="s">
        <v>5858</v>
      </c>
      <c r="AA207" s="218">
        <v>36946512</v>
      </c>
      <c r="AB207" s="218">
        <v>153944</v>
      </c>
      <c r="AC207" s="219">
        <v>30</v>
      </c>
      <c r="AD207" s="219">
        <v>30</v>
      </c>
      <c r="AE207" s="219">
        <v>1</v>
      </c>
      <c r="AF207" s="219">
        <v>2026</v>
      </c>
      <c r="AG207" s="218">
        <v>4618314</v>
      </c>
      <c r="AH207" s="218">
        <v>153944</v>
      </c>
      <c r="AI207" s="194"/>
      <c r="AJ207" s="192">
        <v>136079</v>
      </c>
      <c r="AK207" s="193" t="s">
        <v>5859</v>
      </c>
      <c r="AL207" s="193" t="s">
        <v>5859</v>
      </c>
      <c r="AM207" s="193" t="s">
        <v>5859</v>
      </c>
      <c r="AN207" s="193" t="s">
        <v>5859</v>
      </c>
      <c r="AO207" s="193">
        <v>136078.73000000001</v>
      </c>
      <c r="AP207" s="193">
        <v>34019.68</v>
      </c>
      <c r="AQ207" s="193">
        <v>15195458</v>
      </c>
      <c r="AR207" s="193">
        <v>102059.05</v>
      </c>
      <c r="AS207" s="193">
        <v>34019.68</v>
      </c>
      <c r="AT207" s="193">
        <v>1.95</v>
      </c>
      <c r="AU207" s="193" t="s">
        <v>5859</v>
      </c>
      <c r="AV207" s="193" t="s">
        <v>5859</v>
      </c>
      <c r="AW207" s="193" t="s">
        <v>5859</v>
      </c>
      <c r="AX207" s="193">
        <v>153944</v>
      </c>
      <c r="AY207" s="194" t="s">
        <v>139</v>
      </c>
      <c r="AZ207" s="194" t="s">
        <v>139</v>
      </c>
      <c r="BA207" s="194">
        <v>1</v>
      </c>
      <c r="BB207" s="194" t="s">
        <v>143</v>
      </c>
      <c r="BC207" s="194"/>
      <c r="BD207" s="194">
        <v>61557</v>
      </c>
      <c r="BE207" s="194">
        <v>0</v>
      </c>
      <c r="BF207" s="195">
        <v>61557</v>
      </c>
      <c r="BG207" s="195">
        <v>7695</v>
      </c>
      <c r="BH207" s="195">
        <v>9849</v>
      </c>
      <c r="BI207" s="195">
        <v>321</v>
      </c>
      <c r="BJ207" s="195" t="s">
        <v>5859</v>
      </c>
      <c r="BK207" s="195">
        <v>17865</v>
      </c>
      <c r="BL207" s="194" t="s">
        <v>139</v>
      </c>
      <c r="BM207" s="194" t="s">
        <v>139</v>
      </c>
      <c r="BN207" s="194" t="s">
        <v>139</v>
      </c>
      <c r="BO207" s="194" t="s">
        <v>139</v>
      </c>
      <c r="BP207" s="194">
        <v>8299</v>
      </c>
      <c r="BQ207" s="194" t="s">
        <v>139</v>
      </c>
      <c r="BR207" s="194"/>
      <c r="BS207" s="194">
        <v>12</v>
      </c>
      <c r="BT207" s="194" t="s">
        <v>139</v>
      </c>
      <c r="BU207" s="194"/>
      <c r="BV207" s="194">
        <v>12</v>
      </c>
      <c r="BW207" s="194" t="s">
        <v>140</v>
      </c>
      <c r="BX207" s="194" t="s">
        <v>139</v>
      </c>
      <c r="BY207" s="194"/>
      <c r="BZ207" s="194"/>
      <c r="CA207" s="215">
        <v>46093</v>
      </c>
      <c r="CB207" s="220"/>
      <c r="CC207" s="225">
        <v>27993</v>
      </c>
      <c r="CD207" s="221" t="s">
        <v>141</v>
      </c>
      <c r="CE207" s="222">
        <v>46099</v>
      </c>
      <c r="CF207" s="221"/>
    </row>
    <row r="208" spans="1:84" s="223" customFormat="1" ht="14.4" customHeight="1" x14ac:dyDescent="0.3">
      <c r="A208" s="204"/>
      <c r="B208" s="224" t="s">
        <v>6407</v>
      </c>
      <c r="C208" s="211" t="s">
        <v>6408</v>
      </c>
      <c r="D208" s="194">
        <v>2</v>
      </c>
      <c r="E208" s="194">
        <v>2026</v>
      </c>
      <c r="F208" s="194" t="s">
        <v>185</v>
      </c>
      <c r="G208" s="194">
        <v>63327146</v>
      </c>
      <c r="H208" s="212" t="s">
        <v>6409</v>
      </c>
      <c r="I208" s="213" t="s">
        <v>183</v>
      </c>
      <c r="J208" s="214" t="s">
        <v>184</v>
      </c>
      <c r="K208" s="215">
        <v>46048</v>
      </c>
      <c r="L208" s="215">
        <v>46050</v>
      </c>
      <c r="M208" s="194" t="s">
        <v>137</v>
      </c>
      <c r="N208" s="215">
        <v>46051</v>
      </c>
      <c r="O208" s="194" t="s">
        <v>6410</v>
      </c>
      <c r="P208" s="220">
        <v>54426</v>
      </c>
      <c r="Q208" s="215">
        <v>46050</v>
      </c>
      <c r="R208" s="220">
        <v>68526</v>
      </c>
      <c r="S208" s="215">
        <v>46045</v>
      </c>
      <c r="T208" s="215">
        <v>46051</v>
      </c>
      <c r="U208" s="215">
        <v>46293</v>
      </c>
      <c r="V208" s="215" t="s">
        <v>5632</v>
      </c>
      <c r="W208" s="215" t="s">
        <v>5628</v>
      </c>
      <c r="X208" s="216"/>
      <c r="Y208" s="217" t="s">
        <v>6295</v>
      </c>
      <c r="Z208" s="218" t="s">
        <v>5858</v>
      </c>
      <c r="AA208" s="218" t="s">
        <v>6296</v>
      </c>
      <c r="AB208" s="218" t="s">
        <v>5858</v>
      </c>
      <c r="AC208" s="219">
        <v>1</v>
      </c>
      <c r="AD208" s="219">
        <v>30</v>
      </c>
      <c r="AE208" s="219">
        <v>2</v>
      </c>
      <c r="AF208" s="219">
        <v>2026</v>
      </c>
      <c r="AG208" s="218">
        <v>4618314</v>
      </c>
      <c r="AH208" s="218">
        <v>4618314</v>
      </c>
      <c r="AI208" s="194"/>
      <c r="AJ208" s="192">
        <v>4377755</v>
      </c>
      <c r="AK208" s="193" t="s">
        <v>5859</v>
      </c>
      <c r="AL208" s="193" t="s">
        <v>5859</v>
      </c>
      <c r="AM208" s="193" t="s">
        <v>5859</v>
      </c>
      <c r="AN208" s="193" t="s">
        <v>5859</v>
      </c>
      <c r="AO208" s="193">
        <v>4377755.26</v>
      </c>
      <c r="AP208" s="193">
        <v>1094438.82</v>
      </c>
      <c r="AQ208" s="193">
        <v>488849337</v>
      </c>
      <c r="AR208" s="193">
        <v>3283316.45</v>
      </c>
      <c r="AS208" s="193">
        <v>1094438.82</v>
      </c>
      <c r="AT208" s="193">
        <v>62.69</v>
      </c>
      <c r="AU208" s="193" t="s">
        <v>5859</v>
      </c>
      <c r="AV208" s="193" t="s">
        <v>5859</v>
      </c>
      <c r="AW208" s="193" t="s">
        <v>5859</v>
      </c>
      <c r="AX208" s="193">
        <v>4618314</v>
      </c>
      <c r="AY208" s="194" t="s">
        <v>143</v>
      </c>
      <c r="AZ208" s="194" t="s">
        <v>139</v>
      </c>
      <c r="BA208" s="194">
        <v>1</v>
      </c>
      <c r="BB208" s="194" t="s">
        <v>143</v>
      </c>
      <c r="BC208" s="194"/>
      <c r="BD208" s="194"/>
      <c r="BE208" s="194"/>
      <c r="BF208" s="195">
        <v>1847326</v>
      </c>
      <c r="BG208" s="195">
        <v>230916</v>
      </c>
      <c r="BH208" s="195" t="s">
        <v>5859</v>
      </c>
      <c r="BI208" s="195">
        <v>9643</v>
      </c>
      <c r="BJ208" s="195" t="s">
        <v>5859</v>
      </c>
      <c r="BK208" s="195">
        <v>240559</v>
      </c>
      <c r="BL208" s="194" t="s">
        <v>139</v>
      </c>
      <c r="BM208" s="194" t="s">
        <v>139</v>
      </c>
      <c r="BN208" s="194" t="s">
        <v>139</v>
      </c>
      <c r="BO208" s="194" t="s">
        <v>139</v>
      </c>
      <c r="BP208" s="194">
        <v>69101</v>
      </c>
      <c r="BQ208" s="194" t="s">
        <v>139</v>
      </c>
      <c r="BR208" s="194"/>
      <c r="BS208" s="194">
        <v>12</v>
      </c>
      <c r="BT208" s="194" t="s">
        <v>139</v>
      </c>
      <c r="BU208" s="194"/>
      <c r="BV208" s="194">
        <v>12</v>
      </c>
      <c r="BW208" s="194" t="s">
        <v>140</v>
      </c>
      <c r="BX208" s="194" t="s">
        <v>139</v>
      </c>
      <c r="BY208" s="194"/>
      <c r="BZ208" s="194"/>
      <c r="CA208" s="215">
        <v>46096</v>
      </c>
      <c r="CB208" s="220"/>
      <c r="CC208" s="225">
        <v>28720</v>
      </c>
      <c r="CD208" s="221" t="s">
        <v>141</v>
      </c>
      <c r="CE208" s="222">
        <v>46100</v>
      </c>
      <c r="CF208" s="221"/>
    </row>
    <row r="209" spans="1:84" s="223" customFormat="1" ht="14.4" customHeight="1" x14ac:dyDescent="0.3">
      <c r="A209" s="204"/>
      <c r="B209" s="224" t="s">
        <v>6411</v>
      </c>
      <c r="C209" s="211" t="s">
        <v>6412</v>
      </c>
      <c r="D209" s="194">
        <v>1</v>
      </c>
      <c r="E209" s="194">
        <v>2026</v>
      </c>
      <c r="F209" s="194" t="s">
        <v>507</v>
      </c>
      <c r="G209" s="194">
        <v>1070608527</v>
      </c>
      <c r="H209" s="212" t="s">
        <v>6413</v>
      </c>
      <c r="I209" s="213" t="s">
        <v>183</v>
      </c>
      <c r="J209" s="214" t="s">
        <v>184</v>
      </c>
      <c r="K209" s="215">
        <v>46049</v>
      </c>
      <c r="L209" s="215">
        <v>46051</v>
      </c>
      <c r="M209" s="194" t="s">
        <v>137</v>
      </c>
      <c r="N209" s="215">
        <v>46050</v>
      </c>
      <c r="O209" s="194" t="s">
        <v>6414</v>
      </c>
      <c r="P209" s="220">
        <v>58326</v>
      </c>
      <c r="Q209" s="215">
        <v>46050</v>
      </c>
      <c r="R209" s="220">
        <v>68726</v>
      </c>
      <c r="S209" s="215">
        <v>46045</v>
      </c>
      <c r="T209" s="215">
        <v>46051</v>
      </c>
      <c r="U209" s="215">
        <v>46293</v>
      </c>
      <c r="V209" s="215" t="s">
        <v>5632</v>
      </c>
      <c r="W209" s="215" t="s">
        <v>5628</v>
      </c>
      <c r="X209" s="216" t="s">
        <v>138</v>
      </c>
      <c r="Y209" s="217">
        <v>36946512</v>
      </c>
      <c r="Z209" s="218" t="s">
        <v>5858</v>
      </c>
      <c r="AA209" s="218">
        <v>36946512</v>
      </c>
      <c r="AB209" s="218">
        <v>307888</v>
      </c>
      <c r="AC209" s="219">
        <v>29</v>
      </c>
      <c r="AD209" s="219">
        <v>30</v>
      </c>
      <c r="AE209" s="219">
        <v>1</v>
      </c>
      <c r="AF209" s="219">
        <v>2026</v>
      </c>
      <c r="AG209" s="218">
        <v>4618314</v>
      </c>
      <c r="AH209" s="218">
        <v>307888</v>
      </c>
      <c r="AI209" s="194"/>
      <c r="AJ209" s="192">
        <v>272146</v>
      </c>
      <c r="AK209" s="193" t="s">
        <v>5859</v>
      </c>
      <c r="AL209" s="193" t="s">
        <v>5859</v>
      </c>
      <c r="AM209" s="193" t="s">
        <v>5859</v>
      </c>
      <c r="AN209" s="193" t="s">
        <v>5859</v>
      </c>
      <c r="AO209" s="193">
        <v>272145.56</v>
      </c>
      <c r="AP209" s="193">
        <v>68036.39</v>
      </c>
      <c r="AQ209" s="193">
        <v>30389587</v>
      </c>
      <c r="AR209" s="193">
        <v>204109.17</v>
      </c>
      <c r="AS209" s="193">
        <v>68036.39</v>
      </c>
      <c r="AT209" s="193">
        <v>3.9</v>
      </c>
      <c r="AU209" s="193" t="s">
        <v>5859</v>
      </c>
      <c r="AV209" s="193" t="s">
        <v>5859</v>
      </c>
      <c r="AW209" s="193" t="s">
        <v>5859</v>
      </c>
      <c r="AX209" s="193">
        <v>307888</v>
      </c>
      <c r="AY209" s="194" t="s">
        <v>139</v>
      </c>
      <c r="AZ209" s="194" t="s">
        <v>139</v>
      </c>
      <c r="BA209" s="194">
        <v>1</v>
      </c>
      <c r="BB209" s="194" t="s">
        <v>143</v>
      </c>
      <c r="BC209" s="194"/>
      <c r="BD209" s="194">
        <v>123155</v>
      </c>
      <c r="BE209" s="194"/>
      <c r="BF209" s="195">
        <v>123155</v>
      </c>
      <c r="BG209" s="195">
        <v>15394</v>
      </c>
      <c r="BH209" s="195">
        <v>19705</v>
      </c>
      <c r="BI209" s="195">
        <v>643</v>
      </c>
      <c r="BJ209" s="195" t="s">
        <v>5859</v>
      </c>
      <c r="BK209" s="195">
        <v>35742</v>
      </c>
      <c r="BL209" s="194" t="s">
        <v>139</v>
      </c>
      <c r="BM209" s="194" t="s">
        <v>139</v>
      </c>
      <c r="BN209" s="194" t="s">
        <v>139</v>
      </c>
      <c r="BO209" s="194" t="s">
        <v>139</v>
      </c>
      <c r="BP209" s="194">
        <v>71121</v>
      </c>
      <c r="BQ209" s="194" t="s">
        <v>139</v>
      </c>
      <c r="BR209" s="194"/>
      <c r="BS209" s="194">
        <v>12</v>
      </c>
      <c r="BT209" s="194" t="s">
        <v>139</v>
      </c>
      <c r="BU209" s="194"/>
      <c r="BV209" s="194">
        <v>12</v>
      </c>
      <c r="BW209" s="194" t="s">
        <v>140</v>
      </c>
      <c r="BX209" s="194" t="s">
        <v>139</v>
      </c>
      <c r="BY209" s="194"/>
      <c r="BZ209" s="194"/>
      <c r="CA209" s="215">
        <v>46095</v>
      </c>
      <c r="CB209" s="220"/>
      <c r="CC209" s="225">
        <v>28673</v>
      </c>
      <c r="CD209" s="221" t="s">
        <v>141</v>
      </c>
      <c r="CE209" s="222">
        <v>46100</v>
      </c>
      <c r="CF209" s="221"/>
    </row>
    <row r="210" spans="1:84" s="223" customFormat="1" ht="14.4" customHeight="1" x14ac:dyDescent="0.3">
      <c r="A210" s="204"/>
      <c r="B210" s="224" t="s">
        <v>6415</v>
      </c>
      <c r="C210" s="211" t="s">
        <v>6416</v>
      </c>
      <c r="D210" s="194">
        <v>2</v>
      </c>
      <c r="E210" s="194">
        <v>2026</v>
      </c>
      <c r="F210" s="194" t="s">
        <v>134</v>
      </c>
      <c r="G210" s="194">
        <v>1033794595</v>
      </c>
      <c r="H210" s="212" t="s">
        <v>1922</v>
      </c>
      <c r="I210" s="213" t="s">
        <v>156</v>
      </c>
      <c r="J210" s="214" t="s">
        <v>157</v>
      </c>
      <c r="K210" s="215">
        <v>46030</v>
      </c>
      <c r="L210" s="215">
        <v>46031</v>
      </c>
      <c r="M210" s="194" t="s">
        <v>137</v>
      </c>
      <c r="N210" s="215">
        <v>46032</v>
      </c>
      <c r="O210" s="194" t="s">
        <v>6417</v>
      </c>
      <c r="P210" s="220">
        <v>7226</v>
      </c>
      <c r="Q210" s="215">
        <v>46031</v>
      </c>
      <c r="R210" s="220">
        <v>14126</v>
      </c>
      <c r="S210" s="215">
        <v>46029</v>
      </c>
      <c r="T210" s="215">
        <v>46032</v>
      </c>
      <c r="U210" s="215">
        <v>46274</v>
      </c>
      <c r="V210" s="215" t="s">
        <v>5632</v>
      </c>
      <c r="W210" s="215" t="s">
        <v>5628</v>
      </c>
      <c r="X210" s="216" t="s">
        <v>138</v>
      </c>
      <c r="Y210" s="217">
        <v>30919776</v>
      </c>
      <c r="Z210" s="218" t="s">
        <v>5858</v>
      </c>
      <c r="AA210" s="218">
        <v>30919776</v>
      </c>
      <c r="AB210" s="218" t="s">
        <v>5858</v>
      </c>
      <c r="AC210" s="219">
        <v>1</v>
      </c>
      <c r="AD210" s="219">
        <v>30</v>
      </c>
      <c r="AE210" s="219">
        <v>2</v>
      </c>
      <c r="AF210" s="219">
        <v>2026</v>
      </c>
      <c r="AG210" s="218">
        <v>3864972</v>
      </c>
      <c r="AH210" s="218">
        <v>3864972</v>
      </c>
      <c r="AI210" s="194"/>
      <c r="AJ210" s="192">
        <v>3356824</v>
      </c>
      <c r="AK210" s="193" t="s">
        <v>5859</v>
      </c>
      <c r="AL210" s="193" t="s">
        <v>5859</v>
      </c>
      <c r="AM210" s="193" t="s">
        <v>5859</v>
      </c>
      <c r="AN210" s="193" t="s">
        <v>5859</v>
      </c>
      <c r="AO210" s="193">
        <v>3356824.35</v>
      </c>
      <c r="AP210" s="193">
        <v>839206.09</v>
      </c>
      <c r="AQ210" s="193">
        <v>374845386</v>
      </c>
      <c r="AR210" s="193">
        <v>2517618.2599999998</v>
      </c>
      <c r="AS210" s="193">
        <v>839206.09</v>
      </c>
      <c r="AT210" s="193">
        <v>48.07</v>
      </c>
      <c r="AU210" s="193" t="s">
        <v>5859</v>
      </c>
      <c r="AV210" s="193">
        <v>25713.27</v>
      </c>
      <c r="AW210" s="193" t="s">
        <v>5859</v>
      </c>
      <c r="AX210" s="193">
        <v>3839259</v>
      </c>
      <c r="AY210" s="194" t="s">
        <v>139</v>
      </c>
      <c r="AZ210" s="194" t="s">
        <v>139</v>
      </c>
      <c r="BA210" s="194">
        <v>1</v>
      </c>
      <c r="BB210" s="194" t="s">
        <v>139</v>
      </c>
      <c r="BC210" s="194"/>
      <c r="BD210" s="194"/>
      <c r="BE210" s="194"/>
      <c r="BF210" s="195">
        <v>1750905</v>
      </c>
      <c r="BG210" s="195">
        <v>218863</v>
      </c>
      <c r="BH210" s="195">
        <v>280145</v>
      </c>
      <c r="BI210" s="195">
        <v>9140</v>
      </c>
      <c r="BJ210" s="195" t="s">
        <v>5859</v>
      </c>
      <c r="BK210" s="195">
        <v>508148</v>
      </c>
      <c r="BL210" s="194" t="s">
        <v>139</v>
      </c>
      <c r="BM210" s="194" t="s">
        <v>139</v>
      </c>
      <c r="BN210" s="194" t="s">
        <v>139</v>
      </c>
      <c r="BO210" s="194" t="s">
        <v>139</v>
      </c>
      <c r="BP210" s="194">
        <v>70102</v>
      </c>
      <c r="BQ210" s="194" t="s">
        <v>139</v>
      </c>
      <c r="BR210" s="194"/>
      <c r="BS210" s="194">
        <v>12</v>
      </c>
      <c r="BT210" s="194" t="s">
        <v>139</v>
      </c>
      <c r="BU210" s="194"/>
      <c r="BV210" s="194">
        <v>12</v>
      </c>
      <c r="BW210" s="194" t="s">
        <v>140</v>
      </c>
      <c r="BX210" s="194" t="s">
        <v>139</v>
      </c>
      <c r="BY210" s="194"/>
      <c r="BZ210" s="194"/>
      <c r="CA210" s="215">
        <v>46083</v>
      </c>
      <c r="CB210" s="220"/>
      <c r="CC210" s="225">
        <v>23984</v>
      </c>
      <c r="CD210" s="221" t="s">
        <v>141</v>
      </c>
      <c r="CE210" s="222">
        <v>46090</v>
      </c>
      <c r="CF210" s="221"/>
    </row>
    <row r="211" spans="1:84" s="223" customFormat="1" ht="14.4" customHeight="1" x14ac:dyDescent="0.3">
      <c r="A211" s="204"/>
      <c r="B211" s="224" t="s">
        <v>6418</v>
      </c>
      <c r="C211" s="211" t="s">
        <v>6419</v>
      </c>
      <c r="D211" s="194">
        <v>1</v>
      </c>
      <c r="E211" s="194">
        <v>2026</v>
      </c>
      <c r="F211" s="194" t="s">
        <v>185</v>
      </c>
      <c r="G211" s="194">
        <v>98626353</v>
      </c>
      <c r="H211" s="212" t="s">
        <v>6420</v>
      </c>
      <c r="I211" s="213" t="s">
        <v>183</v>
      </c>
      <c r="J211" s="214" t="s">
        <v>184</v>
      </c>
      <c r="K211" s="215">
        <v>46049</v>
      </c>
      <c r="L211" s="215">
        <v>46051</v>
      </c>
      <c r="M211" s="194" t="s">
        <v>137</v>
      </c>
      <c r="N211" s="215">
        <v>46050</v>
      </c>
      <c r="O211" s="194" t="s">
        <v>6421</v>
      </c>
      <c r="P211" s="220">
        <v>58226</v>
      </c>
      <c r="Q211" s="215">
        <v>46050</v>
      </c>
      <c r="R211" s="220">
        <v>69726</v>
      </c>
      <c r="S211" s="215">
        <v>46045</v>
      </c>
      <c r="T211" s="215">
        <v>46051</v>
      </c>
      <c r="U211" s="215">
        <v>46293</v>
      </c>
      <c r="V211" s="215" t="s">
        <v>5632</v>
      </c>
      <c r="W211" s="215" t="s">
        <v>5628</v>
      </c>
      <c r="X211" s="216"/>
      <c r="Y211" s="217">
        <v>36946512</v>
      </c>
      <c r="Z211" s="218" t="s">
        <v>5858</v>
      </c>
      <c r="AA211" s="218">
        <v>36946512</v>
      </c>
      <c r="AB211" s="218">
        <v>307888</v>
      </c>
      <c r="AC211" s="219">
        <v>29</v>
      </c>
      <c r="AD211" s="219">
        <v>30</v>
      </c>
      <c r="AE211" s="219">
        <v>1</v>
      </c>
      <c r="AF211" s="219">
        <v>2026</v>
      </c>
      <c r="AG211" s="218">
        <v>4618314</v>
      </c>
      <c r="AH211" s="218">
        <v>307888</v>
      </c>
      <c r="AI211" s="194"/>
      <c r="AJ211" s="192">
        <v>272146</v>
      </c>
      <c r="AK211" s="193" t="s">
        <v>5859</v>
      </c>
      <c r="AL211" s="193" t="s">
        <v>5859</v>
      </c>
      <c r="AM211" s="193" t="s">
        <v>5859</v>
      </c>
      <c r="AN211" s="193" t="s">
        <v>5859</v>
      </c>
      <c r="AO211" s="193">
        <v>272145.56</v>
      </c>
      <c r="AP211" s="193">
        <v>68036.39</v>
      </c>
      <c r="AQ211" s="193">
        <v>30389587</v>
      </c>
      <c r="AR211" s="193">
        <v>204109.17</v>
      </c>
      <c r="AS211" s="193">
        <v>68036.39</v>
      </c>
      <c r="AT211" s="193">
        <v>3.9</v>
      </c>
      <c r="AU211" s="193" t="s">
        <v>5859</v>
      </c>
      <c r="AV211" s="193" t="s">
        <v>5859</v>
      </c>
      <c r="AW211" s="193" t="s">
        <v>5859</v>
      </c>
      <c r="AX211" s="193">
        <v>307888</v>
      </c>
      <c r="AY211" s="194" t="s">
        <v>139</v>
      </c>
      <c r="AZ211" s="194" t="s">
        <v>5686</v>
      </c>
      <c r="BA211" s="194">
        <v>1</v>
      </c>
      <c r="BB211" s="194" t="s">
        <v>143</v>
      </c>
      <c r="BC211" s="194"/>
      <c r="BD211" s="194">
        <v>123155</v>
      </c>
      <c r="BE211" s="194"/>
      <c r="BF211" s="195">
        <v>123155</v>
      </c>
      <c r="BG211" s="195">
        <v>15394</v>
      </c>
      <c r="BH211" s="195">
        <v>19705</v>
      </c>
      <c r="BI211" s="195">
        <v>643</v>
      </c>
      <c r="BJ211" s="195" t="s">
        <v>5859</v>
      </c>
      <c r="BK211" s="195">
        <v>35742</v>
      </c>
      <c r="BL211" s="194" t="s">
        <v>139</v>
      </c>
      <c r="BM211" s="194" t="s">
        <v>139</v>
      </c>
      <c r="BN211" s="194" t="s">
        <v>139</v>
      </c>
      <c r="BO211" s="194" t="s">
        <v>139</v>
      </c>
      <c r="BP211" s="194">
        <v>69101</v>
      </c>
      <c r="BQ211" s="194" t="s">
        <v>139</v>
      </c>
      <c r="BR211" s="194"/>
      <c r="BS211" s="194">
        <v>12</v>
      </c>
      <c r="BT211" s="194" t="s">
        <v>139</v>
      </c>
      <c r="BU211" s="194"/>
      <c r="BV211" s="194">
        <v>12</v>
      </c>
      <c r="BW211" s="194" t="s">
        <v>140</v>
      </c>
      <c r="BX211" s="194" t="s">
        <v>139</v>
      </c>
      <c r="BY211" s="194"/>
      <c r="BZ211" s="194"/>
      <c r="CA211" s="215">
        <v>46088</v>
      </c>
      <c r="CB211" s="220"/>
      <c r="CC211" s="225">
        <v>26142</v>
      </c>
      <c r="CD211" s="221" t="s">
        <v>141</v>
      </c>
      <c r="CE211" s="222">
        <v>46094</v>
      </c>
      <c r="CF211" s="221"/>
    </row>
    <row r="212" spans="1:84" s="223" customFormat="1" ht="14.4" customHeight="1" x14ac:dyDescent="0.3">
      <c r="A212" s="204"/>
      <c r="B212" s="224" t="s">
        <v>6418</v>
      </c>
      <c r="C212" s="211" t="s">
        <v>6422</v>
      </c>
      <c r="D212" s="194">
        <v>2</v>
      </c>
      <c r="E212" s="194">
        <v>2026</v>
      </c>
      <c r="F212" s="194" t="s">
        <v>185</v>
      </c>
      <c r="G212" s="194">
        <v>98626353</v>
      </c>
      <c r="H212" s="212" t="s">
        <v>6420</v>
      </c>
      <c r="I212" s="213" t="s">
        <v>183</v>
      </c>
      <c r="J212" s="214" t="s">
        <v>184</v>
      </c>
      <c r="K212" s="215">
        <v>46049</v>
      </c>
      <c r="L212" s="215">
        <v>46051</v>
      </c>
      <c r="M212" s="194" t="s">
        <v>137</v>
      </c>
      <c r="N212" s="215">
        <v>46050</v>
      </c>
      <c r="O212" s="194" t="s">
        <v>6421</v>
      </c>
      <c r="P212" s="220">
        <v>58226</v>
      </c>
      <c r="Q212" s="215">
        <v>46050</v>
      </c>
      <c r="R212" s="220">
        <v>69726</v>
      </c>
      <c r="S212" s="215">
        <v>46045</v>
      </c>
      <c r="T212" s="215">
        <v>46051</v>
      </c>
      <c r="U212" s="215">
        <v>46293</v>
      </c>
      <c r="V212" s="215" t="s">
        <v>5632</v>
      </c>
      <c r="W212" s="215" t="s">
        <v>5628</v>
      </c>
      <c r="X212" s="216"/>
      <c r="Y212" s="217">
        <v>36946512</v>
      </c>
      <c r="Z212" s="218" t="s">
        <v>5858</v>
      </c>
      <c r="AA212" s="218">
        <v>36946512</v>
      </c>
      <c r="AB212" s="218" t="s">
        <v>5858</v>
      </c>
      <c r="AC212" s="219">
        <v>1</v>
      </c>
      <c r="AD212" s="219">
        <v>30</v>
      </c>
      <c r="AE212" s="219">
        <v>2</v>
      </c>
      <c r="AF212" s="219">
        <v>2026</v>
      </c>
      <c r="AG212" s="218">
        <v>4618314</v>
      </c>
      <c r="AH212" s="218">
        <v>4618314</v>
      </c>
      <c r="AI212" s="194"/>
      <c r="AJ212" s="192">
        <v>4082183</v>
      </c>
      <c r="AK212" s="193" t="s">
        <v>5859</v>
      </c>
      <c r="AL212" s="193" t="s">
        <v>5859</v>
      </c>
      <c r="AM212" s="193" t="s">
        <v>5859</v>
      </c>
      <c r="AN212" s="193" t="s">
        <v>5859</v>
      </c>
      <c r="AO212" s="193">
        <v>4082183.16</v>
      </c>
      <c r="AP212" s="193">
        <v>1020545.79</v>
      </c>
      <c r="AQ212" s="193">
        <v>455843787</v>
      </c>
      <c r="AR212" s="193">
        <v>3061637.37</v>
      </c>
      <c r="AS212" s="193">
        <v>1020545.79</v>
      </c>
      <c r="AT212" s="193">
        <v>58.46</v>
      </c>
      <c r="AU212" s="193" t="s">
        <v>5859</v>
      </c>
      <c r="AV212" s="193" t="s">
        <v>5859</v>
      </c>
      <c r="AW212" s="193" t="s">
        <v>5859</v>
      </c>
      <c r="AX212" s="193">
        <v>4618314</v>
      </c>
      <c r="AY212" s="194" t="s">
        <v>139</v>
      </c>
      <c r="AZ212" s="194" t="s">
        <v>139</v>
      </c>
      <c r="BA212" s="194">
        <v>1</v>
      </c>
      <c r="BB212" s="194" t="s">
        <v>139</v>
      </c>
      <c r="BC212" s="194"/>
      <c r="BD212" s="194"/>
      <c r="BE212" s="194"/>
      <c r="BF212" s="195">
        <v>1847326</v>
      </c>
      <c r="BG212" s="195">
        <v>230916</v>
      </c>
      <c r="BH212" s="195">
        <v>295572</v>
      </c>
      <c r="BI212" s="195">
        <v>9643</v>
      </c>
      <c r="BJ212" s="195" t="s">
        <v>5859</v>
      </c>
      <c r="BK212" s="195">
        <v>536131</v>
      </c>
      <c r="BL212" s="194" t="s">
        <v>139</v>
      </c>
      <c r="BM212" s="194" t="s">
        <v>139</v>
      </c>
      <c r="BN212" s="194" t="s">
        <v>139</v>
      </c>
      <c r="BO212" s="194" t="s">
        <v>139</v>
      </c>
      <c r="BP212" s="194">
        <v>69101</v>
      </c>
      <c r="BQ212" s="194" t="s">
        <v>139</v>
      </c>
      <c r="BR212" s="194"/>
      <c r="BS212" s="194">
        <v>12</v>
      </c>
      <c r="BT212" s="194" t="s">
        <v>139</v>
      </c>
      <c r="BU212" s="194"/>
      <c r="BV212" s="194">
        <v>12</v>
      </c>
      <c r="BW212" s="194" t="s">
        <v>140</v>
      </c>
      <c r="BX212" s="194" t="s">
        <v>139</v>
      </c>
      <c r="BY212" s="194"/>
      <c r="BZ212" s="194"/>
      <c r="CA212" s="215">
        <v>46097</v>
      </c>
      <c r="CB212" s="220"/>
      <c r="CC212" s="225">
        <v>29008</v>
      </c>
      <c r="CD212" s="221" t="s">
        <v>141</v>
      </c>
      <c r="CE212" s="222">
        <v>46101</v>
      </c>
      <c r="CF212" s="221"/>
    </row>
    <row r="213" spans="1:84" s="223" customFormat="1" ht="14.4" customHeight="1" x14ac:dyDescent="0.3">
      <c r="A213" s="204"/>
      <c r="B213" s="224" t="s">
        <v>6423</v>
      </c>
      <c r="C213" s="211" t="s">
        <v>6424</v>
      </c>
      <c r="D213" s="194">
        <v>1</v>
      </c>
      <c r="E213" s="194">
        <v>2026</v>
      </c>
      <c r="F213" s="194" t="s">
        <v>195</v>
      </c>
      <c r="G213" s="194">
        <v>16281249</v>
      </c>
      <c r="H213" s="212" t="s">
        <v>6425</v>
      </c>
      <c r="I213" s="213" t="s">
        <v>183</v>
      </c>
      <c r="J213" s="214" t="s">
        <v>184</v>
      </c>
      <c r="K213" s="215">
        <v>46049</v>
      </c>
      <c r="L213" s="215">
        <v>46051</v>
      </c>
      <c r="M213" s="194" t="s">
        <v>137</v>
      </c>
      <c r="N213" s="215">
        <v>46050</v>
      </c>
      <c r="O213" s="194" t="s">
        <v>6426</v>
      </c>
      <c r="P213" s="220">
        <v>56226</v>
      </c>
      <c r="Q213" s="215">
        <v>46050</v>
      </c>
      <c r="R213" s="220">
        <v>68626</v>
      </c>
      <c r="S213" s="215">
        <v>46045</v>
      </c>
      <c r="T213" s="215">
        <v>46051</v>
      </c>
      <c r="U213" s="215">
        <v>46293</v>
      </c>
      <c r="V213" s="215" t="s">
        <v>5632</v>
      </c>
      <c r="W213" s="215" t="s">
        <v>5628</v>
      </c>
      <c r="X213" s="216"/>
      <c r="Y213" s="217">
        <v>36946512</v>
      </c>
      <c r="Z213" s="218" t="s">
        <v>5858</v>
      </c>
      <c r="AA213" s="218">
        <v>36946512</v>
      </c>
      <c r="AB213" s="218">
        <v>307888</v>
      </c>
      <c r="AC213" s="219">
        <v>29</v>
      </c>
      <c r="AD213" s="219">
        <v>30</v>
      </c>
      <c r="AE213" s="219">
        <v>1</v>
      </c>
      <c r="AF213" s="219">
        <v>2026</v>
      </c>
      <c r="AG213" s="218">
        <v>4618314</v>
      </c>
      <c r="AH213" s="218">
        <v>307888</v>
      </c>
      <c r="AI213" s="194"/>
      <c r="AJ213" s="192">
        <v>272146</v>
      </c>
      <c r="AK213" s="193" t="s">
        <v>5859</v>
      </c>
      <c r="AL213" s="193" t="s">
        <v>5859</v>
      </c>
      <c r="AM213" s="193" t="s">
        <v>5859</v>
      </c>
      <c r="AN213" s="193" t="s">
        <v>5859</v>
      </c>
      <c r="AO213" s="193">
        <v>272145.56</v>
      </c>
      <c r="AP213" s="193">
        <v>68036.39</v>
      </c>
      <c r="AQ213" s="193">
        <v>30389587</v>
      </c>
      <c r="AR213" s="193">
        <v>204109.17</v>
      </c>
      <c r="AS213" s="193">
        <v>68036.39</v>
      </c>
      <c r="AT213" s="193">
        <v>3.9</v>
      </c>
      <c r="AU213" s="193" t="s">
        <v>5859</v>
      </c>
      <c r="AV213" s="193" t="s">
        <v>5859</v>
      </c>
      <c r="AW213" s="193" t="s">
        <v>5859</v>
      </c>
      <c r="AX213" s="193">
        <v>307888</v>
      </c>
      <c r="AY213" s="194" t="s">
        <v>139</v>
      </c>
      <c r="AZ213" s="194" t="s">
        <v>139</v>
      </c>
      <c r="BA213" s="194">
        <v>1</v>
      </c>
      <c r="BB213" s="194" t="s">
        <v>139</v>
      </c>
      <c r="BC213" s="194"/>
      <c r="BD213" s="194">
        <v>123155</v>
      </c>
      <c r="BE213" s="194"/>
      <c r="BF213" s="195">
        <v>123155</v>
      </c>
      <c r="BG213" s="195">
        <v>15394</v>
      </c>
      <c r="BH213" s="195">
        <v>19705</v>
      </c>
      <c r="BI213" s="195">
        <v>643</v>
      </c>
      <c r="BJ213" s="195" t="s">
        <v>5859</v>
      </c>
      <c r="BK213" s="195">
        <v>35742</v>
      </c>
      <c r="BL213" s="194" t="s">
        <v>139</v>
      </c>
      <c r="BM213" s="194" t="s">
        <v>139</v>
      </c>
      <c r="BN213" s="194" t="s">
        <v>139</v>
      </c>
      <c r="BO213" s="194" t="s">
        <v>139</v>
      </c>
      <c r="BP213" s="194">
        <v>8299</v>
      </c>
      <c r="BQ213" s="194" t="s">
        <v>139</v>
      </c>
      <c r="BR213" s="194"/>
      <c r="BS213" s="194">
        <v>12</v>
      </c>
      <c r="BT213" s="194" t="s">
        <v>139</v>
      </c>
      <c r="BU213" s="194"/>
      <c r="BV213" s="194">
        <v>12</v>
      </c>
      <c r="BW213" s="194" t="s">
        <v>140</v>
      </c>
      <c r="BX213" s="194" t="s">
        <v>139</v>
      </c>
      <c r="BY213" s="194"/>
      <c r="BZ213" s="194"/>
      <c r="CA213" s="215">
        <v>46091</v>
      </c>
      <c r="CB213" s="220"/>
      <c r="CC213" s="225">
        <v>27256</v>
      </c>
      <c r="CD213" s="221" t="s">
        <v>141</v>
      </c>
      <c r="CE213" s="222">
        <v>46097</v>
      </c>
      <c r="CF213" s="221"/>
    </row>
    <row r="214" spans="1:84" s="223" customFormat="1" ht="14.4" customHeight="1" x14ac:dyDescent="0.3">
      <c r="A214" s="204"/>
      <c r="B214" s="224" t="s">
        <v>6423</v>
      </c>
      <c r="C214" s="211" t="s">
        <v>6427</v>
      </c>
      <c r="D214" s="194">
        <v>2</v>
      </c>
      <c r="E214" s="194">
        <v>2026</v>
      </c>
      <c r="F214" s="194" t="s">
        <v>195</v>
      </c>
      <c r="G214" s="194">
        <v>16281249</v>
      </c>
      <c r="H214" s="212" t="s">
        <v>6425</v>
      </c>
      <c r="I214" s="213" t="s">
        <v>183</v>
      </c>
      <c r="J214" s="214" t="s">
        <v>184</v>
      </c>
      <c r="K214" s="215">
        <v>46049</v>
      </c>
      <c r="L214" s="215">
        <v>46051</v>
      </c>
      <c r="M214" s="194" t="s">
        <v>137</v>
      </c>
      <c r="N214" s="215">
        <v>46050</v>
      </c>
      <c r="O214" s="194" t="s">
        <v>6426</v>
      </c>
      <c r="P214" s="220">
        <v>56226</v>
      </c>
      <c r="Q214" s="215">
        <v>46050</v>
      </c>
      <c r="R214" s="220">
        <v>68626</v>
      </c>
      <c r="S214" s="215">
        <v>46045</v>
      </c>
      <c r="T214" s="215">
        <v>46051</v>
      </c>
      <c r="U214" s="215">
        <v>46293</v>
      </c>
      <c r="V214" s="215" t="s">
        <v>5632</v>
      </c>
      <c r="W214" s="215" t="s">
        <v>5628</v>
      </c>
      <c r="X214" s="216"/>
      <c r="Y214" s="217">
        <v>36946512</v>
      </c>
      <c r="Z214" s="218" t="s">
        <v>5858</v>
      </c>
      <c r="AA214" s="218">
        <v>36946512</v>
      </c>
      <c r="AB214" s="218" t="s">
        <v>5858</v>
      </c>
      <c r="AC214" s="219">
        <v>1</v>
      </c>
      <c r="AD214" s="219">
        <v>30</v>
      </c>
      <c r="AE214" s="219">
        <v>2</v>
      </c>
      <c r="AF214" s="219">
        <v>2026</v>
      </c>
      <c r="AG214" s="218">
        <v>4618314</v>
      </c>
      <c r="AH214" s="218">
        <v>4618314</v>
      </c>
      <c r="AI214" s="194"/>
      <c r="AJ214" s="192">
        <v>4082183</v>
      </c>
      <c r="AK214" s="193" t="s">
        <v>5859</v>
      </c>
      <c r="AL214" s="193" t="s">
        <v>5859</v>
      </c>
      <c r="AM214" s="193" t="s">
        <v>5859</v>
      </c>
      <c r="AN214" s="193" t="s">
        <v>5859</v>
      </c>
      <c r="AO214" s="193">
        <v>4082183.16</v>
      </c>
      <c r="AP214" s="193">
        <v>1020545.79</v>
      </c>
      <c r="AQ214" s="193">
        <v>455843787</v>
      </c>
      <c r="AR214" s="193">
        <v>3061637.37</v>
      </c>
      <c r="AS214" s="193">
        <v>1020545.79</v>
      </c>
      <c r="AT214" s="193">
        <v>58.46</v>
      </c>
      <c r="AU214" s="193" t="s">
        <v>5859</v>
      </c>
      <c r="AV214" s="193" t="s">
        <v>5859</v>
      </c>
      <c r="AW214" s="193" t="s">
        <v>5859</v>
      </c>
      <c r="AX214" s="193">
        <v>4618314</v>
      </c>
      <c r="AY214" s="194" t="s">
        <v>139</v>
      </c>
      <c r="AZ214" s="194" t="s">
        <v>139</v>
      </c>
      <c r="BA214" s="194">
        <v>1</v>
      </c>
      <c r="BB214" s="194" t="s">
        <v>139</v>
      </c>
      <c r="BC214" s="194"/>
      <c r="BD214" s="194"/>
      <c r="BE214" s="194"/>
      <c r="BF214" s="195">
        <v>1847326</v>
      </c>
      <c r="BG214" s="195">
        <v>230916</v>
      </c>
      <c r="BH214" s="195">
        <v>295572</v>
      </c>
      <c r="BI214" s="195">
        <v>9643</v>
      </c>
      <c r="BJ214" s="195" t="s">
        <v>5859</v>
      </c>
      <c r="BK214" s="195">
        <v>536131</v>
      </c>
      <c r="BL214" s="194" t="s">
        <v>139</v>
      </c>
      <c r="BM214" s="194" t="s">
        <v>139</v>
      </c>
      <c r="BN214" s="194" t="s">
        <v>139</v>
      </c>
      <c r="BO214" s="194" t="s">
        <v>139</v>
      </c>
      <c r="BP214" s="194">
        <v>8299</v>
      </c>
      <c r="BQ214" s="194" t="s">
        <v>139</v>
      </c>
      <c r="BR214" s="194"/>
      <c r="BS214" s="194">
        <v>12</v>
      </c>
      <c r="BT214" s="194" t="s">
        <v>139</v>
      </c>
      <c r="BU214" s="194"/>
      <c r="BV214" s="194">
        <v>12</v>
      </c>
      <c r="BW214" s="194" t="s">
        <v>140</v>
      </c>
      <c r="BX214" s="194" t="s">
        <v>139</v>
      </c>
      <c r="BY214" s="194"/>
      <c r="BZ214" s="194"/>
      <c r="CA214" s="215">
        <v>46093</v>
      </c>
      <c r="CB214" s="220"/>
      <c r="CC214" s="225">
        <v>28196</v>
      </c>
      <c r="CD214" s="221" t="s">
        <v>141</v>
      </c>
      <c r="CE214" s="222">
        <v>46097</v>
      </c>
      <c r="CF214" s="221"/>
    </row>
    <row r="215" spans="1:84" s="223" customFormat="1" ht="14.4" customHeight="1" x14ac:dyDescent="0.3">
      <c r="A215" s="204"/>
      <c r="B215" s="224" t="s">
        <v>6428</v>
      </c>
      <c r="C215" s="211" t="s">
        <v>6429</v>
      </c>
      <c r="D215" s="194">
        <v>1</v>
      </c>
      <c r="E215" s="194">
        <v>2026</v>
      </c>
      <c r="F215" s="194" t="s">
        <v>134</v>
      </c>
      <c r="G215" s="194">
        <v>1061624116</v>
      </c>
      <c r="H215" s="212" t="s">
        <v>6430</v>
      </c>
      <c r="I215" s="213" t="s">
        <v>5637</v>
      </c>
      <c r="J215" s="214" t="s">
        <v>168</v>
      </c>
      <c r="K215" s="215">
        <v>46048</v>
      </c>
      <c r="L215" s="215">
        <v>46051</v>
      </c>
      <c r="M215" s="194" t="s">
        <v>137</v>
      </c>
      <c r="N215" s="215">
        <v>46049</v>
      </c>
      <c r="O215" s="194" t="s">
        <v>6431</v>
      </c>
      <c r="P215" s="220">
        <v>56326</v>
      </c>
      <c r="Q215" s="215">
        <v>46050</v>
      </c>
      <c r="R215" s="220">
        <v>66926</v>
      </c>
      <c r="S215" s="215">
        <v>46044</v>
      </c>
      <c r="T215" s="215">
        <v>46051</v>
      </c>
      <c r="U215" s="215">
        <v>46231</v>
      </c>
      <c r="V215" s="215" t="s">
        <v>5630</v>
      </c>
      <c r="W215" s="215" t="s">
        <v>5628</v>
      </c>
      <c r="X215" s="216"/>
      <c r="Y215" s="217">
        <v>65641488</v>
      </c>
      <c r="Z215" s="218" t="s">
        <v>5858</v>
      </c>
      <c r="AA215" s="218">
        <v>65641488</v>
      </c>
      <c r="AB215" s="218">
        <v>729350</v>
      </c>
      <c r="AC215" s="219">
        <v>29</v>
      </c>
      <c r="AD215" s="219">
        <v>30</v>
      </c>
      <c r="AE215" s="219">
        <v>1</v>
      </c>
      <c r="AF215" s="219">
        <v>2026</v>
      </c>
      <c r="AG215" s="218">
        <v>10940248</v>
      </c>
      <c r="AH215" s="218">
        <v>729350</v>
      </c>
      <c r="AI215" s="194"/>
      <c r="AJ215" s="192">
        <v>644681</v>
      </c>
      <c r="AK215" s="193" t="s">
        <v>5859</v>
      </c>
      <c r="AL215" s="193" t="s">
        <v>5859</v>
      </c>
      <c r="AM215" s="193" t="s">
        <v>5859</v>
      </c>
      <c r="AN215" s="193" t="s">
        <v>5859</v>
      </c>
      <c r="AO215" s="193">
        <v>644681.37</v>
      </c>
      <c r="AP215" s="193">
        <v>161170.34</v>
      </c>
      <c r="AQ215" s="193">
        <v>71989420</v>
      </c>
      <c r="AR215" s="193">
        <v>483511.03</v>
      </c>
      <c r="AS215" s="193">
        <v>161170.34</v>
      </c>
      <c r="AT215" s="193">
        <v>9.23</v>
      </c>
      <c r="AU215" s="193" t="s">
        <v>5859</v>
      </c>
      <c r="AV215" s="193">
        <v>4938.26</v>
      </c>
      <c r="AW215" s="193" t="s">
        <v>5859</v>
      </c>
      <c r="AX215" s="193">
        <v>724412</v>
      </c>
      <c r="AY215" s="194" t="s">
        <v>139</v>
      </c>
      <c r="AZ215" s="194" t="s">
        <v>139</v>
      </c>
      <c r="BA215" s="194">
        <v>1</v>
      </c>
      <c r="BB215" s="194" t="s">
        <v>143</v>
      </c>
      <c r="BC215" s="194"/>
      <c r="BD215" s="194">
        <v>291739</v>
      </c>
      <c r="BE215" s="194">
        <v>0</v>
      </c>
      <c r="BF215" s="195">
        <v>291739</v>
      </c>
      <c r="BG215" s="195">
        <v>36467</v>
      </c>
      <c r="BH215" s="195">
        <v>46678</v>
      </c>
      <c r="BI215" s="195">
        <v>1523</v>
      </c>
      <c r="BJ215" s="195" t="s">
        <v>5859</v>
      </c>
      <c r="BK215" s="195">
        <v>84668</v>
      </c>
      <c r="BL215" s="194" t="s">
        <v>139</v>
      </c>
      <c r="BM215" s="194" t="s">
        <v>139</v>
      </c>
      <c r="BN215" s="194" t="s">
        <v>139</v>
      </c>
      <c r="BO215" s="194" t="s">
        <v>139</v>
      </c>
      <c r="BP215" s="194">
        <v>69102</v>
      </c>
      <c r="BQ215" s="194" t="s">
        <v>139</v>
      </c>
      <c r="BR215" s="194"/>
      <c r="BS215" s="194">
        <v>12</v>
      </c>
      <c r="BT215" s="194" t="s">
        <v>139</v>
      </c>
      <c r="BU215" s="194"/>
      <c r="BV215" s="194">
        <v>12</v>
      </c>
      <c r="BW215" s="194" t="s">
        <v>140</v>
      </c>
      <c r="BX215" s="194" t="s">
        <v>139</v>
      </c>
      <c r="BY215" s="194"/>
      <c r="BZ215" s="194"/>
      <c r="CA215" s="215">
        <v>46090</v>
      </c>
      <c r="CB215" s="220"/>
      <c r="CC215" s="225">
        <v>26741</v>
      </c>
      <c r="CD215" s="221" t="s">
        <v>141</v>
      </c>
      <c r="CE215" s="222">
        <v>46094</v>
      </c>
      <c r="CF215" s="221"/>
    </row>
    <row r="216" spans="1:84" s="223" customFormat="1" ht="14.4" customHeight="1" x14ac:dyDescent="0.3">
      <c r="A216" s="204"/>
      <c r="B216" s="224" t="s">
        <v>6428</v>
      </c>
      <c r="C216" s="211" t="s">
        <v>6432</v>
      </c>
      <c r="D216" s="194">
        <v>2</v>
      </c>
      <c r="E216" s="194">
        <v>2026</v>
      </c>
      <c r="F216" s="194" t="s">
        <v>134</v>
      </c>
      <c r="G216" s="194">
        <v>1061624116</v>
      </c>
      <c r="H216" s="212" t="s">
        <v>6430</v>
      </c>
      <c r="I216" s="213" t="s">
        <v>5637</v>
      </c>
      <c r="J216" s="214" t="s">
        <v>168</v>
      </c>
      <c r="K216" s="215">
        <v>46048</v>
      </c>
      <c r="L216" s="215">
        <v>46051</v>
      </c>
      <c r="M216" s="194" t="s">
        <v>137</v>
      </c>
      <c r="N216" s="215">
        <v>46049</v>
      </c>
      <c r="O216" s="194" t="s">
        <v>6431</v>
      </c>
      <c r="P216" s="220">
        <v>56326</v>
      </c>
      <c r="Q216" s="215">
        <v>46050</v>
      </c>
      <c r="R216" s="220">
        <v>66926</v>
      </c>
      <c r="S216" s="215">
        <v>46044</v>
      </c>
      <c r="T216" s="215">
        <v>46051</v>
      </c>
      <c r="U216" s="215">
        <v>46231</v>
      </c>
      <c r="V216" s="215" t="s">
        <v>5630</v>
      </c>
      <c r="W216" s="215" t="s">
        <v>5628</v>
      </c>
      <c r="X216" s="216"/>
      <c r="Y216" s="217">
        <v>65641488</v>
      </c>
      <c r="Z216" s="218" t="s">
        <v>5858</v>
      </c>
      <c r="AA216" s="218">
        <v>65641488</v>
      </c>
      <c r="AB216" s="218" t="s">
        <v>5858</v>
      </c>
      <c r="AC216" s="219">
        <v>1</v>
      </c>
      <c r="AD216" s="219">
        <v>30</v>
      </c>
      <c r="AE216" s="219">
        <v>2</v>
      </c>
      <c r="AF216" s="219">
        <v>2026</v>
      </c>
      <c r="AG216" s="218">
        <v>10940248</v>
      </c>
      <c r="AH216" s="218">
        <v>10940248</v>
      </c>
      <c r="AI216" s="194"/>
      <c r="AJ216" s="192">
        <v>9670216</v>
      </c>
      <c r="AK216" s="193" t="s">
        <v>5859</v>
      </c>
      <c r="AL216" s="193" t="s">
        <v>5859</v>
      </c>
      <c r="AM216" s="193" t="s">
        <v>5859</v>
      </c>
      <c r="AN216" s="193" t="s">
        <v>5859</v>
      </c>
      <c r="AO216" s="193">
        <v>9670216.4900000002</v>
      </c>
      <c r="AP216" s="193">
        <v>2417554.12</v>
      </c>
      <c r="AQ216" s="193">
        <v>1079840841</v>
      </c>
      <c r="AR216" s="193">
        <v>7252662.3700000001</v>
      </c>
      <c r="AS216" s="193">
        <v>2417554.12</v>
      </c>
      <c r="AT216" s="193">
        <v>138.47999999999999</v>
      </c>
      <c r="AU216" s="193">
        <v>432655</v>
      </c>
      <c r="AV216" s="193">
        <v>74073.86</v>
      </c>
      <c r="AW216" s="193" t="s">
        <v>5859</v>
      </c>
      <c r="AX216" s="193">
        <v>10433519</v>
      </c>
      <c r="AY216" s="194" t="s">
        <v>139</v>
      </c>
      <c r="AZ216" s="194" t="s">
        <v>139</v>
      </c>
      <c r="BA216" s="194">
        <v>1</v>
      </c>
      <c r="BB216" s="194" t="s">
        <v>139</v>
      </c>
      <c r="BC216" s="194"/>
      <c r="BD216" s="194"/>
      <c r="BE216" s="194"/>
      <c r="BF216" s="195">
        <v>4376099</v>
      </c>
      <c r="BG216" s="195">
        <v>547012</v>
      </c>
      <c r="BH216" s="195">
        <v>700176</v>
      </c>
      <c r="BI216" s="195">
        <v>22843</v>
      </c>
      <c r="BJ216" s="195" t="s">
        <v>5859</v>
      </c>
      <c r="BK216" s="195">
        <v>1270032</v>
      </c>
      <c r="BL216" s="194" t="s">
        <v>139</v>
      </c>
      <c r="BM216" s="194" t="s">
        <v>139</v>
      </c>
      <c r="BN216" s="194" t="s">
        <v>139</v>
      </c>
      <c r="BO216" s="194" t="s">
        <v>139</v>
      </c>
      <c r="BP216" s="194">
        <v>69102</v>
      </c>
      <c r="BQ216" s="194" t="s">
        <v>139</v>
      </c>
      <c r="BR216" s="194"/>
      <c r="BS216" s="194">
        <v>12</v>
      </c>
      <c r="BT216" s="194" t="s">
        <v>139</v>
      </c>
      <c r="BU216" s="194"/>
      <c r="BV216" s="194">
        <v>12</v>
      </c>
      <c r="BW216" s="194" t="s">
        <v>140</v>
      </c>
      <c r="BX216" s="194" t="s">
        <v>139</v>
      </c>
      <c r="BY216" s="194"/>
      <c r="BZ216" s="194"/>
      <c r="CA216" s="215">
        <v>46090</v>
      </c>
      <c r="CB216" s="220"/>
      <c r="CC216" s="225">
        <v>26723</v>
      </c>
      <c r="CD216" s="221" t="s">
        <v>141</v>
      </c>
      <c r="CE216" s="222">
        <v>46094</v>
      </c>
      <c r="CF216" s="221"/>
    </row>
    <row r="217" spans="1:84" s="223" customFormat="1" ht="14.4" customHeight="1" x14ac:dyDescent="0.3">
      <c r="A217" s="204"/>
      <c r="B217" s="224" t="s">
        <v>5687</v>
      </c>
      <c r="C217" s="211" t="s">
        <v>6433</v>
      </c>
      <c r="D217" s="194">
        <v>2</v>
      </c>
      <c r="E217" s="194">
        <v>2026</v>
      </c>
      <c r="F217" s="194" t="s">
        <v>134</v>
      </c>
      <c r="G217" s="194">
        <v>1020749638</v>
      </c>
      <c r="H217" s="212" t="s">
        <v>1990</v>
      </c>
      <c r="I217" s="213" t="s">
        <v>156</v>
      </c>
      <c r="J217" s="214" t="s">
        <v>157</v>
      </c>
      <c r="K217" s="215">
        <v>46031</v>
      </c>
      <c r="L217" s="215">
        <v>46032</v>
      </c>
      <c r="M217" s="194" t="s">
        <v>137</v>
      </c>
      <c r="N217" s="215">
        <v>46032</v>
      </c>
      <c r="O217" s="194" t="s">
        <v>5689</v>
      </c>
      <c r="P217" s="220">
        <v>10026</v>
      </c>
      <c r="Q217" s="215">
        <v>46031</v>
      </c>
      <c r="R217" s="220">
        <v>14426</v>
      </c>
      <c r="S217" s="215">
        <v>46029</v>
      </c>
      <c r="T217" s="215">
        <v>46032</v>
      </c>
      <c r="U217" s="215">
        <v>46274</v>
      </c>
      <c r="V217" s="215" t="s">
        <v>5632</v>
      </c>
      <c r="W217" s="215" t="s">
        <v>5628</v>
      </c>
      <c r="X217" s="216" t="s">
        <v>138</v>
      </c>
      <c r="Y217" s="217">
        <v>58869856</v>
      </c>
      <c r="Z217" s="218" t="s">
        <v>5858</v>
      </c>
      <c r="AA217" s="218">
        <v>58869856</v>
      </c>
      <c r="AB217" s="218" t="s">
        <v>5858</v>
      </c>
      <c r="AC217" s="219">
        <v>1</v>
      </c>
      <c r="AD217" s="219">
        <v>30</v>
      </c>
      <c r="AE217" s="219">
        <v>2</v>
      </c>
      <c r="AF217" s="219">
        <v>2026</v>
      </c>
      <c r="AG217" s="218">
        <v>7358732</v>
      </c>
      <c r="AH217" s="218">
        <v>7358732</v>
      </c>
      <c r="AI217" s="194"/>
      <c r="AJ217" s="192">
        <v>6504472</v>
      </c>
      <c r="AK217" s="193" t="s">
        <v>5859</v>
      </c>
      <c r="AL217" s="193" t="s">
        <v>5859</v>
      </c>
      <c r="AM217" s="193" t="s">
        <v>5859</v>
      </c>
      <c r="AN217" s="193" t="s">
        <v>5859</v>
      </c>
      <c r="AO217" s="193">
        <v>6504471.5199999996</v>
      </c>
      <c r="AP217" s="193">
        <v>1626117.88</v>
      </c>
      <c r="AQ217" s="193">
        <v>726332653</v>
      </c>
      <c r="AR217" s="193">
        <v>4878353.6399999997</v>
      </c>
      <c r="AS217" s="193">
        <v>1626117.88</v>
      </c>
      <c r="AT217" s="193">
        <v>93.14</v>
      </c>
      <c r="AU217" s="193" t="s">
        <v>5859</v>
      </c>
      <c r="AV217" s="193">
        <v>56328.72</v>
      </c>
      <c r="AW217" s="193" t="s">
        <v>5859</v>
      </c>
      <c r="AX217" s="193">
        <v>7302403</v>
      </c>
      <c r="AY217" s="194" t="s">
        <v>139</v>
      </c>
      <c r="AZ217" s="194" t="s">
        <v>139</v>
      </c>
      <c r="BA217" s="194">
        <v>1</v>
      </c>
      <c r="BB217" s="194" t="s">
        <v>139</v>
      </c>
      <c r="BC217" s="194"/>
      <c r="BD217" s="194"/>
      <c r="BE217" s="194"/>
      <c r="BF217" s="195">
        <v>2943493</v>
      </c>
      <c r="BG217" s="195">
        <v>367937</v>
      </c>
      <c r="BH217" s="195">
        <v>470959</v>
      </c>
      <c r="BI217" s="195">
        <v>15365</v>
      </c>
      <c r="BJ217" s="195" t="s">
        <v>5859</v>
      </c>
      <c r="BK217" s="195">
        <v>854260</v>
      </c>
      <c r="BL217" s="194" t="s">
        <v>139</v>
      </c>
      <c r="BM217" s="194" t="s">
        <v>139</v>
      </c>
      <c r="BN217" s="194" t="s">
        <v>139</v>
      </c>
      <c r="BO217" s="194" t="s">
        <v>139</v>
      </c>
      <c r="BP217" s="194">
        <v>69101</v>
      </c>
      <c r="BQ217" s="194" t="s">
        <v>139</v>
      </c>
      <c r="BR217" s="194"/>
      <c r="BS217" s="194">
        <v>12</v>
      </c>
      <c r="BT217" s="194" t="s">
        <v>139</v>
      </c>
      <c r="BU217" s="194"/>
      <c r="BV217" s="194">
        <v>12</v>
      </c>
      <c r="BW217" s="194" t="s">
        <v>140</v>
      </c>
      <c r="BX217" s="194" t="s">
        <v>139</v>
      </c>
      <c r="BY217" s="194"/>
      <c r="BZ217" s="194"/>
      <c r="CA217" s="215">
        <v>46080</v>
      </c>
      <c r="CB217" s="220"/>
      <c r="CC217" s="225">
        <v>22795</v>
      </c>
      <c r="CD217" s="221" t="s">
        <v>141</v>
      </c>
      <c r="CE217" s="222">
        <v>46084</v>
      </c>
      <c r="CF217" s="221"/>
    </row>
    <row r="218" spans="1:84" s="223" customFormat="1" ht="14.4" customHeight="1" x14ac:dyDescent="0.3">
      <c r="A218" s="204"/>
      <c r="B218" s="224" t="s">
        <v>5840</v>
      </c>
      <c r="C218" s="211" t="s">
        <v>6434</v>
      </c>
      <c r="D218" s="194">
        <v>2</v>
      </c>
      <c r="E218" s="194">
        <v>2026</v>
      </c>
      <c r="F218" s="194" t="s">
        <v>134</v>
      </c>
      <c r="G218" s="194">
        <v>92559887</v>
      </c>
      <c r="H218" s="212" t="s">
        <v>5168</v>
      </c>
      <c r="I218" s="213" t="s">
        <v>5710</v>
      </c>
      <c r="J218" s="214" t="s">
        <v>146</v>
      </c>
      <c r="K218" s="215">
        <v>46048</v>
      </c>
      <c r="L218" s="215">
        <v>46049</v>
      </c>
      <c r="M218" s="194" t="s">
        <v>137</v>
      </c>
      <c r="N218" s="215">
        <v>46049</v>
      </c>
      <c r="O218" s="194" t="s">
        <v>6435</v>
      </c>
      <c r="P218" s="220">
        <v>54926</v>
      </c>
      <c r="Q218" s="215">
        <v>46050</v>
      </c>
      <c r="R218" s="220">
        <v>49226</v>
      </c>
      <c r="S218" s="215">
        <v>46031</v>
      </c>
      <c r="T218" s="215">
        <v>46050</v>
      </c>
      <c r="U218" s="215">
        <v>46292</v>
      </c>
      <c r="V218" s="215" t="s">
        <v>5632</v>
      </c>
      <c r="W218" s="215" t="s">
        <v>5628</v>
      </c>
      <c r="X218" s="216" t="s">
        <v>138</v>
      </c>
      <c r="Y218" s="217" t="s">
        <v>6436</v>
      </c>
      <c r="Z218" s="218" t="s">
        <v>5858</v>
      </c>
      <c r="AA218" s="218" t="s">
        <v>6437</v>
      </c>
      <c r="AB218" s="218" t="s">
        <v>5858</v>
      </c>
      <c r="AC218" s="219">
        <v>1</v>
      </c>
      <c r="AD218" s="219">
        <v>30</v>
      </c>
      <c r="AE218" s="219">
        <v>2</v>
      </c>
      <c r="AF218" s="219">
        <v>2026</v>
      </c>
      <c r="AG218" s="218">
        <v>6692734</v>
      </c>
      <c r="AH218" s="218">
        <v>6692734</v>
      </c>
      <c r="AI218" s="194"/>
      <c r="AJ218" s="192">
        <v>5915788</v>
      </c>
      <c r="AK218" s="193" t="s">
        <v>5859</v>
      </c>
      <c r="AL218" s="193" t="s">
        <v>5859</v>
      </c>
      <c r="AM218" s="193" t="s">
        <v>5859</v>
      </c>
      <c r="AN218" s="193">
        <v>669273.4</v>
      </c>
      <c r="AO218" s="193">
        <v>5246514.5</v>
      </c>
      <c r="AP218" s="193">
        <v>1311628.6200000001</v>
      </c>
      <c r="AQ218" s="193">
        <v>660596315</v>
      </c>
      <c r="AR218" s="193">
        <v>3934885.87</v>
      </c>
      <c r="AS218" s="193">
        <v>1311628.6200000001</v>
      </c>
      <c r="AT218" s="193">
        <v>75.13</v>
      </c>
      <c r="AU218" s="193" t="s">
        <v>5859</v>
      </c>
      <c r="AV218" s="193">
        <v>40818.94</v>
      </c>
      <c r="AW218" s="193" t="s">
        <v>5859</v>
      </c>
      <c r="AX218" s="193">
        <v>6651915</v>
      </c>
      <c r="AY218" s="194" t="s">
        <v>139</v>
      </c>
      <c r="AZ218" s="194" t="s">
        <v>139</v>
      </c>
      <c r="BA218" s="194">
        <v>1</v>
      </c>
      <c r="BB218" s="194" t="s">
        <v>139</v>
      </c>
      <c r="BC218" s="194"/>
      <c r="BD218" s="194"/>
      <c r="BE218" s="194"/>
      <c r="BF218" s="195">
        <v>2677094</v>
      </c>
      <c r="BG218" s="195">
        <v>334637</v>
      </c>
      <c r="BH218" s="195">
        <v>428335</v>
      </c>
      <c r="BI218" s="195">
        <v>13974</v>
      </c>
      <c r="BJ218" s="195" t="s">
        <v>5859</v>
      </c>
      <c r="BK218" s="195">
        <v>776946</v>
      </c>
      <c r="BL218" s="194" t="s">
        <v>139</v>
      </c>
      <c r="BM218" s="194" t="s">
        <v>139</v>
      </c>
      <c r="BN218" s="194" t="s">
        <v>139</v>
      </c>
      <c r="BO218" s="194" t="s">
        <v>139</v>
      </c>
      <c r="BP218" s="194">
        <v>6202</v>
      </c>
      <c r="BQ218" s="194" t="s">
        <v>139</v>
      </c>
      <c r="BR218" s="194"/>
      <c r="BS218" s="194">
        <v>12</v>
      </c>
      <c r="BT218" s="194" t="s">
        <v>139</v>
      </c>
      <c r="BU218" s="194"/>
      <c r="BV218" s="194">
        <v>12</v>
      </c>
      <c r="BW218" s="194" t="s">
        <v>140</v>
      </c>
      <c r="BX218" s="194" t="s">
        <v>143</v>
      </c>
      <c r="BY218" s="194"/>
      <c r="BZ218" s="194"/>
      <c r="CA218" s="215">
        <v>46080</v>
      </c>
      <c r="CB218" s="220"/>
      <c r="CC218" s="225">
        <v>23377</v>
      </c>
      <c r="CD218" s="221" t="s">
        <v>141</v>
      </c>
      <c r="CE218" s="222">
        <v>46086</v>
      </c>
      <c r="CF218" s="221"/>
    </row>
    <row r="219" spans="1:84" s="223" customFormat="1" ht="14.4" customHeight="1" x14ac:dyDescent="0.3">
      <c r="A219" s="204"/>
      <c r="B219" s="224" t="s">
        <v>6438</v>
      </c>
      <c r="C219" s="211" t="s">
        <v>6439</v>
      </c>
      <c r="D219" s="194">
        <v>2</v>
      </c>
      <c r="E219" s="194">
        <v>2026</v>
      </c>
      <c r="F219" s="194" t="s">
        <v>134</v>
      </c>
      <c r="G219" s="194">
        <v>78381829</v>
      </c>
      <c r="H219" s="212" t="s">
        <v>2358</v>
      </c>
      <c r="I219" s="213" t="s">
        <v>5710</v>
      </c>
      <c r="J219" s="214" t="s">
        <v>146</v>
      </c>
      <c r="K219" s="215">
        <v>46048</v>
      </c>
      <c r="L219" s="215">
        <v>46049</v>
      </c>
      <c r="M219" s="194" t="s">
        <v>137</v>
      </c>
      <c r="N219" s="215">
        <v>46049</v>
      </c>
      <c r="O219" s="194" t="s">
        <v>6440</v>
      </c>
      <c r="P219" s="220">
        <v>53826</v>
      </c>
      <c r="Q219" s="215">
        <v>46050</v>
      </c>
      <c r="R219" s="220">
        <v>48826</v>
      </c>
      <c r="S219" s="215">
        <v>46031</v>
      </c>
      <c r="T219" s="215">
        <v>46050</v>
      </c>
      <c r="U219" s="215">
        <v>46261</v>
      </c>
      <c r="V219" s="215" t="s">
        <v>5629</v>
      </c>
      <c r="W219" s="215" t="s">
        <v>5628</v>
      </c>
      <c r="X219" s="216" t="s">
        <v>138</v>
      </c>
      <c r="Y219" s="217" t="s">
        <v>6441</v>
      </c>
      <c r="Z219" s="218" t="s">
        <v>5858</v>
      </c>
      <c r="AA219" s="218" t="s">
        <v>6442</v>
      </c>
      <c r="AB219" s="218" t="s">
        <v>5858</v>
      </c>
      <c r="AC219" s="219">
        <v>1</v>
      </c>
      <c r="AD219" s="219">
        <v>30</v>
      </c>
      <c r="AE219" s="219">
        <v>2</v>
      </c>
      <c r="AF219" s="219">
        <v>2026</v>
      </c>
      <c r="AG219" s="218">
        <v>7358732</v>
      </c>
      <c r="AH219" s="218">
        <v>7358732</v>
      </c>
      <c r="AI219" s="194"/>
      <c r="AJ219" s="192">
        <v>6504472</v>
      </c>
      <c r="AK219" s="193" t="s">
        <v>5859</v>
      </c>
      <c r="AL219" s="193" t="s">
        <v>5859</v>
      </c>
      <c r="AM219" s="193" t="s">
        <v>5859</v>
      </c>
      <c r="AN219" s="193" t="s">
        <v>5859</v>
      </c>
      <c r="AO219" s="193">
        <v>6504471.5199999996</v>
      </c>
      <c r="AP219" s="193">
        <v>1626117.88</v>
      </c>
      <c r="AQ219" s="193">
        <v>726332653</v>
      </c>
      <c r="AR219" s="193">
        <v>4878353.6399999997</v>
      </c>
      <c r="AS219" s="193">
        <v>1626117.88</v>
      </c>
      <c r="AT219" s="193">
        <v>93.14</v>
      </c>
      <c r="AU219" s="193" t="s">
        <v>5859</v>
      </c>
      <c r="AV219" s="193">
        <v>56328.72</v>
      </c>
      <c r="AW219" s="193" t="s">
        <v>5859</v>
      </c>
      <c r="AX219" s="193">
        <v>7302403</v>
      </c>
      <c r="AY219" s="194" t="s">
        <v>139</v>
      </c>
      <c r="AZ219" s="194" t="s">
        <v>139</v>
      </c>
      <c r="BA219" s="194">
        <v>1</v>
      </c>
      <c r="BB219" s="194" t="s">
        <v>139</v>
      </c>
      <c r="BC219" s="194"/>
      <c r="BD219" s="194"/>
      <c r="BE219" s="194"/>
      <c r="BF219" s="195">
        <v>2943493</v>
      </c>
      <c r="BG219" s="195">
        <v>367937</v>
      </c>
      <c r="BH219" s="195">
        <v>470959</v>
      </c>
      <c r="BI219" s="195">
        <v>15365</v>
      </c>
      <c r="BJ219" s="195" t="s">
        <v>5859</v>
      </c>
      <c r="BK219" s="195">
        <v>854260</v>
      </c>
      <c r="BL219" s="194" t="s">
        <v>139</v>
      </c>
      <c r="BM219" s="194" t="s">
        <v>139</v>
      </c>
      <c r="BN219" s="194" t="s">
        <v>139</v>
      </c>
      <c r="BO219" s="194" t="s">
        <v>139</v>
      </c>
      <c r="BP219" s="194">
        <v>74901</v>
      </c>
      <c r="BQ219" s="194" t="s">
        <v>139</v>
      </c>
      <c r="BR219" s="194"/>
      <c r="BS219" s="194">
        <v>12</v>
      </c>
      <c r="BT219" s="194" t="s">
        <v>139</v>
      </c>
      <c r="BU219" s="194"/>
      <c r="BV219" s="194">
        <v>12</v>
      </c>
      <c r="BW219" s="194" t="s">
        <v>140</v>
      </c>
      <c r="BX219" s="194" t="s">
        <v>139</v>
      </c>
      <c r="BY219" s="194"/>
      <c r="BZ219" s="194"/>
      <c r="CA219" s="215">
        <v>46084</v>
      </c>
      <c r="CB219" s="220"/>
      <c r="CC219" s="225">
        <v>24543</v>
      </c>
      <c r="CD219" s="221" t="s">
        <v>141</v>
      </c>
      <c r="CE219" s="222">
        <v>46092</v>
      </c>
      <c r="CF219" s="221"/>
    </row>
    <row r="220" spans="1:84" s="223" customFormat="1" ht="14.4" customHeight="1" x14ac:dyDescent="0.3">
      <c r="A220" s="204"/>
      <c r="B220" s="224" t="s">
        <v>5844</v>
      </c>
      <c r="C220" s="211" t="s">
        <v>6443</v>
      </c>
      <c r="D220" s="194">
        <v>2</v>
      </c>
      <c r="E220" s="194">
        <v>2026</v>
      </c>
      <c r="F220" s="194" t="s">
        <v>134</v>
      </c>
      <c r="G220" s="194">
        <v>39651903</v>
      </c>
      <c r="H220" s="212" t="s">
        <v>2694</v>
      </c>
      <c r="I220" s="213" t="s">
        <v>5637</v>
      </c>
      <c r="J220" s="214" t="s">
        <v>175</v>
      </c>
      <c r="K220" s="215">
        <v>46049</v>
      </c>
      <c r="L220" s="215">
        <v>46051</v>
      </c>
      <c r="M220" s="194" t="s">
        <v>137</v>
      </c>
      <c r="N220" s="215">
        <v>46049</v>
      </c>
      <c r="O220" s="194" t="s">
        <v>5845</v>
      </c>
      <c r="P220" s="220">
        <v>58926</v>
      </c>
      <c r="Q220" s="215">
        <v>46051</v>
      </c>
      <c r="R220" s="220">
        <v>46226</v>
      </c>
      <c r="S220" s="215">
        <v>46031</v>
      </c>
      <c r="T220" s="215">
        <v>46051</v>
      </c>
      <c r="U220" s="215">
        <v>46262</v>
      </c>
      <c r="V220" s="215" t="s">
        <v>5629</v>
      </c>
      <c r="W220" s="215" t="s">
        <v>5628</v>
      </c>
      <c r="X220" s="216" t="s">
        <v>138</v>
      </c>
      <c r="Y220" s="217">
        <v>15050000</v>
      </c>
      <c r="Z220" s="218" t="s">
        <v>5858</v>
      </c>
      <c r="AA220" s="218">
        <v>15050000</v>
      </c>
      <c r="AB220" s="218" t="s">
        <v>5858</v>
      </c>
      <c r="AC220" s="219">
        <v>1</v>
      </c>
      <c r="AD220" s="219">
        <v>30</v>
      </c>
      <c r="AE220" s="219">
        <v>2</v>
      </c>
      <c r="AF220" s="219">
        <v>2026</v>
      </c>
      <c r="AG220" s="218">
        <v>2150000</v>
      </c>
      <c r="AH220" s="218">
        <v>2150000</v>
      </c>
      <c r="AI220" s="194"/>
      <c r="AJ220" s="192">
        <v>2150000</v>
      </c>
      <c r="AK220" s="193" t="s">
        <v>5859</v>
      </c>
      <c r="AL220" s="193" t="s">
        <v>5859</v>
      </c>
      <c r="AM220" s="193" t="s">
        <v>5859</v>
      </c>
      <c r="AN220" s="193" t="s">
        <v>5859</v>
      </c>
      <c r="AO220" s="193">
        <v>2150000</v>
      </c>
      <c r="AP220" s="193">
        <v>537500</v>
      </c>
      <c r="AQ220" s="193">
        <v>240083333</v>
      </c>
      <c r="AR220" s="193">
        <v>1612500</v>
      </c>
      <c r="AS220" s="193">
        <v>537500</v>
      </c>
      <c r="AT220" s="193">
        <v>30.79</v>
      </c>
      <c r="AU220" s="193" t="s">
        <v>5859</v>
      </c>
      <c r="AV220" s="193">
        <v>20769</v>
      </c>
      <c r="AW220" s="193" t="s">
        <v>5859</v>
      </c>
      <c r="AX220" s="193">
        <v>2129231</v>
      </c>
      <c r="AY220" s="194" t="s">
        <v>139</v>
      </c>
      <c r="AZ220" s="194" t="s">
        <v>143</v>
      </c>
      <c r="BA220" s="194">
        <v>1</v>
      </c>
      <c r="BB220" s="194" t="s">
        <v>139</v>
      </c>
      <c r="BC220" s="194"/>
      <c r="BD220" s="194"/>
      <c r="BE220" s="194"/>
      <c r="BF220" s="195"/>
      <c r="BG220" s="195" t="s">
        <v>5866</v>
      </c>
      <c r="BH220" s="195" t="s">
        <v>5859</v>
      </c>
      <c r="BI220" s="195" t="s">
        <v>5859</v>
      </c>
      <c r="BJ220" s="195" t="s">
        <v>5859</v>
      </c>
      <c r="BK220" s="195" t="s">
        <v>5859</v>
      </c>
      <c r="BL220" s="194" t="s">
        <v>139</v>
      </c>
      <c r="BM220" s="194" t="s">
        <v>139</v>
      </c>
      <c r="BN220" s="194" t="s">
        <v>139</v>
      </c>
      <c r="BO220" s="194" t="s">
        <v>139</v>
      </c>
      <c r="BP220" s="194">
        <v>8299</v>
      </c>
      <c r="BQ220" s="194" t="s">
        <v>139</v>
      </c>
      <c r="BR220" s="194"/>
      <c r="BS220" s="194">
        <v>12</v>
      </c>
      <c r="BT220" s="194" t="s">
        <v>139</v>
      </c>
      <c r="BU220" s="194"/>
      <c r="BV220" s="194">
        <v>12</v>
      </c>
      <c r="BW220" s="194" t="s">
        <v>140</v>
      </c>
      <c r="BX220" s="194" t="s">
        <v>139</v>
      </c>
      <c r="BY220" s="194"/>
      <c r="BZ220" s="194"/>
      <c r="CA220" s="215">
        <v>46080</v>
      </c>
      <c r="CB220" s="220"/>
      <c r="CC220" s="225">
        <v>23376</v>
      </c>
      <c r="CD220" s="221" t="s">
        <v>141</v>
      </c>
      <c r="CE220" s="222">
        <v>46086</v>
      </c>
      <c r="CF220" s="221"/>
    </row>
    <row r="221" spans="1:84" s="223" customFormat="1" ht="14.4" customHeight="1" x14ac:dyDescent="0.3">
      <c r="A221" s="204"/>
      <c r="B221" s="224" t="s">
        <v>6444</v>
      </c>
      <c r="C221" s="211" t="s">
        <v>6445</v>
      </c>
      <c r="D221" s="194">
        <v>2</v>
      </c>
      <c r="E221" s="194">
        <v>2026</v>
      </c>
      <c r="F221" s="194" t="s">
        <v>134</v>
      </c>
      <c r="G221" s="194">
        <v>1073517808</v>
      </c>
      <c r="H221" s="212" t="s">
        <v>6446</v>
      </c>
      <c r="I221" s="213" t="s">
        <v>5956</v>
      </c>
      <c r="J221" s="214" t="s">
        <v>215</v>
      </c>
      <c r="K221" s="215">
        <v>46031</v>
      </c>
      <c r="L221" s="215">
        <v>46031</v>
      </c>
      <c r="M221" s="194" t="s">
        <v>137</v>
      </c>
      <c r="N221" s="215">
        <v>46032</v>
      </c>
      <c r="O221" s="194" t="s">
        <v>6447</v>
      </c>
      <c r="P221" s="220">
        <v>8126</v>
      </c>
      <c r="Q221" s="215">
        <v>46031</v>
      </c>
      <c r="R221" s="220">
        <v>24126</v>
      </c>
      <c r="S221" s="215">
        <v>46029</v>
      </c>
      <c r="T221" s="215">
        <v>46032</v>
      </c>
      <c r="U221" s="215">
        <v>46274</v>
      </c>
      <c r="V221" s="215" t="s">
        <v>5632</v>
      </c>
      <c r="W221" s="215" t="s">
        <v>5628</v>
      </c>
      <c r="X221" s="216" t="s">
        <v>138</v>
      </c>
      <c r="Y221" s="217">
        <v>41663088</v>
      </c>
      <c r="Z221" s="218" t="s">
        <v>5858</v>
      </c>
      <c r="AA221" s="218">
        <v>41663088</v>
      </c>
      <c r="AB221" s="218" t="s">
        <v>5858</v>
      </c>
      <c r="AC221" s="219">
        <v>1</v>
      </c>
      <c r="AD221" s="219">
        <v>30</v>
      </c>
      <c r="AE221" s="219">
        <v>2</v>
      </c>
      <c r="AF221" s="219">
        <v>2026</v>
      </c>
      <c r="AG221" s="218">
        <v>5207886</v>
      </c>
      <c r="AH221" s="218">
        <v>5207886</v>
      </c>
      <c r="AI221" s="194"/>
      <c r="AJ221" s="192">
        <v>4603313</v>
      </c>
      <c r="AK221" s="193" t="s">
        <v>5859</v>
      </c>
      <c r="AL221" s="193" t="s">
        <v>5859</v>
      </c>
      <c r="AM221" s="193" t="s">
        <v>5859</v>
      </c>
      <c r="AN221" s="193" t="s">
        <v>5859</v>
      </c>
      <c r="AO221" s="193">
        <v>4603312.93</v>
      </c>
      <c r="AP221" s="193">
        <v>1150828.23</v>
      </c>
      <c r="AQ221" s="193">
        <v>514036611</v>
      </c>
      <c r="AR221" s="193">
        <v>3452484.7</v>
      </c>
      <c r="AS221" s="193">
        <v>1150828.23</v>
      </c>
      <c r="AT221" s="193">
        <v>65.92</v>
      </c>
      <c r="AU221" s="193" t="s">
        <v>5859</v>
      </c>
      <c r="AV221" s="193">
        <v>39864.69</v>
      </c>
      <c r="AW221" s="193" t="s">
        <v>5859</v>
      </c>
      <c r="AX221" s="193">
        <v>5168021</v>
      </c>
      <c r="AY221" s="194" t="s">
        <v>139</v>
      </c>
      <c r="AZ221" s="194" t="s">
        <v>139</v>
      </c>
      <c r="BA221" s="194">
        <v>1</v>
      </c>
      <c r="BB221" s="194" t="s">
        <v>139</v>
      </c>
      <c r="BC221" s="194"/>
      <c r="BD221" s="194"/>
      <c r="BE221" s="194"/>
      <c r="BF221" s="195">
        <v>2083154</v>
      </c>
      <c r="BG221" s="195">
        <v>260394</v>
      </c>
      <c r="BH221" s="195">
        <v>333305</v>
      </c>
      <c r="BI221" s="195">
        <v>10874</v>
      </c>
      <c r="BJ221" s="195" t="s">
        <v>5859</v>
      </c>
      <c r="BK221" s="195">
        <v>604573</v>
      </c>
      <c r="BL221" s="194" t="s">
        <v>139</v>
      </c>
      <c r="BM221" s="194" t="s">
        <v>139</v>
      </c>
      <c r="BN221" s="194" t="s">
        <v>139</v>
      </c>
      <c r="BO221" s="194" t="s">
        <v>139</v>
      </c>
      <c r="BP221" s="194">
        <v>69101</v>
      </c>
      <c r="BQ221" s="194" t="s">
        <v>139</v>
      </c>
      <c r="BR221" s="194"/>
      <c r="BS221" s="194">
        <v>12</v>
      </c>
      <c r="BT221" s="194" t="s">
        <v>139</v>
      </c>
      <c r="BU221" s="194"/>
      <c r="BV221" s="194">
        <v>12</v>
      </c>
      <c r="BW221" s="194" t="s">
        <v>140</v>
      </c>
      <c r="BX221" s="194" t="s">
        <v>139</v>
      </c>
      <c r="BY221" s="194"/>
      <c r="BZ221" s="194"/>
      <c r="CA221" s="215">
        <v>46080</v>
      </c>
      <c r="CB221" s="220"/>
      <c r="CC221" s="225">
        <v>22880</v>
      </c>
      <c r="CD221" s="221" t="s">
        <v>141</v>
      </c>
      <c r="CE221" s="222">
        <v>46084</v>
      </c>
      <c r="CF221" s="221"/>
    </row>
    <row r="222" spans="1:84" s="223" customFormat="1" ht="14.4" customHeight="1" x14ac:dyDescent="0.3">
      <c r="A222" s="204"/>
      <c r="B222" s="224" t="s">
        <v>6448</v>
      </c>
      <c r="C222" s="211" t="s">
        <v>6449</v>
      </c>
      <c r="D222" s="194">
        <v>2</v>
      </c>
      <c r="E222" s="194">
        <v>2026</v>
      </c>
      <c r="F222" s="194" t="s">
        <v>134</v>
      </c>
      <c r="G222" s="194">
        <v>1068820884</v>
      </c>
      <c r="H222" s="212" t="s">
        <v>5146</v>
      </c>
      <c r="I222" s="213" t="s">
        <v>5710</v>
      </c>
      <c r="J222" s="214" t="s">
        <v>6450</v>
      </c>
      <c r="K222" s="215">
        <v>46049</v>
      </c>
      <c r="L222" s="215">
        <v>46051</v>
      </c>
      <c r="M222" s="194" t="s">
        <v>137</v>
      </c>
      <c r="N222" s="215">
        <v>46050</v>
      </c>
      <c r="O222" s="194">
        <v>4.8047994000058496E+16</v>
      </c>
      <c r="P222" s="220">
        <v>57126</v>
      </c>
      <c r="Q222" s="215">
        <v>46050</v>
      </c>
      <c r="R222" s="220">
        <v>48326</v>
      </c>
      <c r="S222" s="215">
        <v>46031</v>
      </c>
      <c r="T222" s="215">
        <v>46051</v>
      </c>
      <c r="U222" s="215">
        <v>46293</v>
      </c>
      <c r="V222" s="215" t="s">
        <v>5632</v>
      </c>
      <c r="W222" s="215" t="s">
        <v>5628</v>
      </c>
      <c r="X222" s="216" t="s">
        <v>138</v>
      </c>
      <c r="Y222" s="217">
        <v>25766480</v>
      </c>
      <c r="Z222" s="218" t="s">
        <v>5858</v>
      </c>
      <c r="AA222" s="218">
        <v>25766480</v>
      </c>
      <c r="AB222" s="218" t="s">
        <v>5858</v>
      </c>
      <c r="AC222" s="219">
        <v>1</v>
      </c>
      <c r="AD222" s="219">
        <v>30</v>
      </c>
      <c r="AE222" s="219">
        <v>2</v>
      </c>
      <c r="AF222" s="219">
        <v>2026</v>
      </c>
      <c r="AG222" s="218">
        <v>3220810</v>
      </c>
      <c r="AH222" s="218">
        <v>3220810</v>
      </c>
      <c r="AI222" s="194"/>
      <c r="AJ222" s="192">
        <v>2712662</v>
      </c>
      <c r="AK222" s="193" t="s">
        <v>5859</v>
      </c>
      <c r="AL222" s="193" t="s">
        <v>5859</v>
      </c>
      <c r="AM222" s="193" t="s">
        <v>5859</v>
      </c>
      <c r="AN222" s="193" t="s">
        <v>5859</v>
      </c>
      <c r="AO222" s="193">
        <v>2712662.35</v>
      </c>
      <c r="AP222" s="193">
        <v>678165.59</v>
      </c>
      <c r="AQ222" s="193">
        <v>302913963</v>
      </c>
      <c r="AR222" s="193">
        <v>2034496.76</v>
      </c>
      <c r="AS222" s="193">
        <v>678165.59</v>
      </c>
      <c r="AT222" s="193">
        <v>38.85</v>
      </c>
      <c r="AU222" s="193" t="s">
        <v>5859</v>
      </c>
      <c r="AV222" s="193">
        <v>26204.32</v>
      </c>
      <c r="AW222" s="193" t="s">
        <v>5859</v>
      </c>
      <c r="AX222" s="193">
        <v>3194606</v>
      </c>
      <c r="AY222" s="194" t="s">
        <v>139</v>
      </c>
      <c r="AZ222" s="194" t="s">
        <v>139</v>
      </c>
      <c r="BA222" s="194">
        <v>1</v>
      </c>
      <c r="BB222" s="194" t="s">
        <v>139</v>
      </c>
      <c r="BC222" s="194"/>
      <c r="BD222" s="194"/>
      <c r="BE222" s="194"/>
      <c r="BF222" s="195">
        <v>1750905</v>
      </c>
      <c r="BG222" s="195">
        <v>218863</v>
      </c>
      <c r="BH222" s="195">
        <v>280145</v>
      </c>
      <c r="BI222" s="195">
        <v>9140</v>
      </c>
      <c r="BJ222" s="195" t="s">
        <v>5859</v>
      </c>
      <c r="BK222" s="195">
        <v>508148</v>
      </c>
      <c r="BL222" s="194" t="s">
        <v>139</v>
      </c>
      <c r="BM222" s="194" t="s">
        <v>139</v>
      </c>
      <c r="BN222" s="194" t="s">
        <v>139</v>
      </c>
      <c r="BO222" s="194" t="s">
        <v>139</v>
      </c>
      <c r="BP222" s="194">
        <v>6201</v>
      </c>
      <c r="BQ222" s="194" t="s">
        <v>139</v>
      </c>
      <c r="BR222" s="194"/>
      <c r="BS222" s="194">
        <v>12</v>
      </c>
      <c r="BT222" s="194" t="s">
        <v>139</v>
      </c>
      <c r="BU222" s="194"/>
      <c r="BV222" s="194">
        <v>12</v>
      </c>
      <c r="BW222" s="194" t="s">
        <v>140</v>
      </c>
      <c r="BX222" s="194" t="s">
        <v>139</v>
      </c>
      <c r="BY222" s="194"/>
      <c r="BZ222" s="194"/>
      <c r="CA222" s="215">
        <v>46081</v>
      </c>
      <c r="CB222" s="220"/>
      <c r="CC222" s="225">
        <v>23449</v>
      </c>
      <c r="CD222" s="221" t="s">
        <v>141</v>
      </c>
      <c r="CE222" s="222">
        <v>46087</v>
      </c>
      <c r="CF222" s="221"/>
    </row>
    <row r="223" spans="1:84" s="223" customFormat="1" ht="14.4" customHeight="1" x14ac:dyDescent="0.3">
      <c r="A223" s="204"/>
      <c r="B223" s="224" t="s">
        <v>6451</v>
      </c>
      <c r="C223" s="211" t="s">
        <v>6452</v>
      </c>
      <c r="D223" s="194">
        <v>2</v>
      </c>
      <c r="E223" s="194">
        <v>2026</v>
      </c>
      <c r="F223" s="194" t="s">
        <v>134</v>
      </c>
      <c r="G223" s="194">
        <v>1140828570</v>
      </c>
      <c r="H223" s="212" t="s">
        <v>6453</v>
      </c>
      <c r="I223" s="213" t="s">
        <v>6075</v>
      </c>
      <c r="J223" s="214" t="s">
        <v>175</v>
      </c>
      <c r="K223" s="215">
        <v>46049</v>
      </c>
      <c r="L223" s="215">
        <v>46051</v>
      </c>
      <c r="M223" s="194" t="s">
        <v>137</v>
      </c>
      <c r="N223" s="215">
        <v>46050</v>
      </c>
      <c r="O223" s="194" t="s">
        <v>6454</v>
      </c>
      <c r="P223" s="220">
        <v>55626</v>
      </c>
      <c r="Q223" s="215">
        <v>46050</v>
      </c>
      <c r="R223" s="220">
        <v>72526</v>
      </c>
      <c r="S223" s="215">
        <v>46047</v>
      </c>
      <c r="T223" s="215">
        <v>46051</v>
      </c>
      <c r="U223" s="215">
        <v>46231</v>
      </c>
      <c r="V223" s="215" t="s">
        <v>5630</v>
      </c>
      <c r="W223" s="215" t="s">
        <v>5628</v>
      </c>
      <c r="X223" s="216"/>
      <c r="Y223" s="217">
        <v>65641488</v>
      </c>
      <c r="Z223" s="218" t="s">
        <v>5858</v>
      </c>
      <c r="AA223" s="218">
        <v>65641488</v>
      </c>
      <c r="AB223" s="218" t="s">
        <v>5858</v>
      </c>
      <c r="AC223" s="219">
        <v>1</v>
      </c>
      <c r="AD223" s="219">
        <v>30</v>
      </c>
      <c r="AE223" s="219">
        <v>2</v>
      </c>
      <c r="AF223" s="219">
        <v>2026</v>
      </c>
      <c r="AG223" s="218">
        <v>10940248</v>
      </c>
      <c r="AH223" s="218">
        <v>10940248</v>
      </c>
      <c r="AI223" s="194"/>
      <c r="AJ223" s="192">
        <v>9670216</v>
      </c>
      <c r="AK223" s="193" t="s">
        <v>5859</v>
      </c>
      <c r="AL223" s="193" t="s">
        <v>5859</v>
      </c>
      <c r="AM223" s="193" t="s">
        <v>5859</v>
      </c>
      <c r="AN223" s="193" t="s">
        <v>5859</v>
      </c>
      <c r="AO223" s="193">
        <v>9670216.4900000002</v>
      </c>
      <c r="AP223" s="193">
        <v>2417554.12</v>
      </c>
      <c r="AQ223" s="193">
        <v>1079840841</v>
      </c>
      <c r="AR223" s="193">
        <v>7252662.3700000001</v>
      </c>
      <c r="AS223" s="193">
        <v>2417554.12</v>
      </c>
      <c r="AT223" s="193">
        <v>138.47999999999999</v>
      </c>
      <c r="AU223" s="193">
        <v>432655</v>
      </c>
      <c r="AV223" s="193">
        <v>83744.070000000007</v>
      </c>
      <c r="AW223" s="193" t="s">
        <v>5859</v>
      </c>
      <c r="AX223" s="193">
        <v>10423849</v>
      </c>
      <c r="AY223" s="194" t="s">
        <v>139</v>
      </c>
      <c r="AZ223" s="194" t="s">
        <v>139</v>
      </c>
      <c r="BA223" s="194">
        <v>1</v>
      </c>
      <c r="BB223" s="194" t="s">
        <v>139</v>
      </c>
      <c r="BC223" s="194"/>
      <c r="BD223" s="194"/>
      <c r="BE223" s="194"/>
      <c r="BF223" s="195">
        <v>4376099</v>
      </c>
      <c r="BG223" s="195">
        <v>547012</v>
      </c>
      <c r="BH223" s="195">
        <v>700176</v>
      </c>
      <c r="BI223" s="195">
        <v>22843</v>
      </c>
      <c r="BJ223" s="195" t="s">
        <v>5859</v>
      </c>
      <c r="BK223" s="195">
        <v>1270032</v>
      </c>
      <c r="BL223" s="194" t="s">
        <v>139</v>
      </c>
      <c r="BM223" s="194" t="s">
        <v>139</v>
      </c>
      <c r="BN223" s="194" t="s">
        <v>139</v>
      </c>
      <c r="BO223" s="194" t="s">
        <v>139</v>
      </c>
      <c r="BP223" s="194">
        <v>69101</v>
      </c>
      <c r="BQ223" s="194" t="s">
        <v>139</v>
      </c>
      <c r="BR223" s="194"/>
      <c r="BS223" s="194">
        <v>12</v>
      </c>
      <c r="BT223" s="194" t="s">
        <v>139</v>
      </c>
      <c r="BU223" s="194"/>
      <c r="BV223" s="194">
        <v>12</v>
      </c>
      <c r="BW223" s="194" t="s">
        <v>140</v>
      </c>
      <c r="BX223" s="194" t="s">
        <v>139</v>
      </c>
      <c r="BY223" s="194"/>
      <c r="BZ223" s="194"/>
      <c r="CA223" s="215">
        <v>46093</v>
      </c>
      <c r="CB223" s="220"/>
      <c r="CC223" s="225">
        <v>28049</v>
      </c>
      <c r="CD223" s="221" t="s">
        <v>141</v>
      </c>
      <c r="CE223" s="222">
        <v>46098</v>
      </c>
      <c r="CF223" s="221"/>
    </row>
    <row r="224" spans="1:84" s="223" customFormat="1" ht="14.4" customHeight="1" x14ac:dyDescent="0.3">
      <c r="A224" s="204"/>
      <c r="B224" s="224" t="s">
        <v>6455</v>
      </c>
      <c r="C224" s="211" t="s">
        <v>6456</v>
      </c>
      <c r="D224" s="194">
        <v>2</v>
      </c>
      <c r="E224" s="194">
        <v>2026</v>
      </c>
      <c r="F224" s="194" t="s">
        <v>134</v>
      </c>
      <c r="G224" s="194">
        <v>39812812</v>
      </c>
      <c r="H224" s="212" t="s">
        <v>6457</v>
      </c>
      <c r="I224" s="213" t="s">
        <v>164</v>
      </c>
      <c r="J224" s="214" t="s">
        <v>163</v>
      </c>
      <c r="K224" s="215">
        <v>46049</v>
      </c>
      <c r="L224" s="215">
        <v>46050</v>
      </c>
      <c r="M224" s="194" t="s">
        <v>137</v>
      </c>
      <c r="N224" s="215">
        <v>46049</v>
      </c>
      <c r="O224" s="194" t="s">
        <v>6458</v>
      </c>
      <c r="P224" s="220">
        <v>56526</v>
      </c>
      <c r="Q224" s="215">
        <v>46050</v>
      </c>
      <c r="R224" s="220">
        <v>73926</v>
      </c>
      <c r="S224" s="215">
        <v>46048</v>
      </c>
      <c r="T224" s="215">
        <v>46050</v>
      </c>
      <c r="U224" s="215">
        <v>46230</v>
      </c>
      <c r="V224" s="215" t="s">
        <v>5630</v>
      </c>
      <c r="W224" s="215" t="s">
        <v>5628</v>
      </c>
      <c r="X224" s="216"/>
      <c r="Y224" s="217">
        <v>31247316</v>
      </c>
      <c r="Z224" s="218" t="s">
        <v>5858</v>
      </c>
      <c r="AA224" s="218">
        <v>31247316</v>
      </c>
      <c r="AB224" s="218" t="s">
        <v>5858</v>
      </c>
      <c r="AC224" s="219">
        <v>1</v>
      </c>
      <c r="AD224" s="219">
        <v>30</v>
      </c>
      <c r="AE224" s="219">
        <v>2</v>
      </c>
      <c r="AF224" s="219">
        <v>2026</v>
      </c>
      <c r="AG224" s="218">
        <v>5207886</v>
      </c>
      <c r="AH224" s="218">
        <v>5207886</v>
      </c>
      <c r="AI224" s="194"/>
      <c r="AJ224" s="192">
        <v>5207886</v>
      </c>
      <c r="AK224" s="193" t="s">
        <v>5859</v>
      </c>
      <c r="AL224" s="193" t="s">
        <v>5859</v>
      </c>
      <c r="AM224" s="193" t="s">
        <v>5859</v>
      </c>
      <c r="AN224" s="193" t="s">
        <v>5859</v>
      </c>
      <c r="AO224" s="193">
        <v>5207886</v>
      </c>
      <c r="AP224" s="193">
        <v>1301971.5</v>
      </c>
      <c r="AQ224" s="193">
        <v>581547270</v>
      </c>
      <c r="AR224" s="193">
        <v>3905914.5</v>
      </c>
      <c r="AS224" s="193">
        <v>1301971.5</v>
      </c>
      <c r="AT224" s="193">
        <v>74.58</v>
      </c>
      <c r="AU224" s="193" t="s">
        <v>5859</v>
      </c>
      <c r="AV224" s="193">
        <v>39892.410000000003</v>
      </c>
      <c r="AW224" s="193" t="s">
        <v>5859</v>
      </c>
      <c r="AX224" s="193">
        <v>5167994</v>
      </c>
      <c r="AY224" s="194" t="s">
        <v>139</v>
      </c>
      <c r="AZ224" s="194" t="s">
        <v>143</v>
      </c>
      <c r="BA224" s="194">
        <v>1</v>
      </c>
      <c r="BB224" s="194" t="s">
        <v>139</v>
      </c>
      <c r="BC224" s="194"/>
      <c r="BD224" s="194"/>
      <c r="BE224" s="194"/>
      <c r="BF224" s="195"/>
      <c r="BG224" s="195" t="s">
        <v>5866</v>
      </c>
      <c r="BH224" s="195" t="s">
        <v>5859</v>
      </c>
      <c r="BI224" s="195" t="s">
        <v>5859</v>
      </c>
      <c r="BJ224" s="195" t="s">
        <v>5859</v>
      </c>
      <c r="BK224" s="195" t="s">
        <v>5859</v>
      </c>
      <c r="BL224" s="194" t="s">
        <v>139</v>
      </c>
      <c r="BM224" s="194" t="s">
        <v>139</v>
      </c>
      <c r="BN224" s="194" t="s">
        <v>139</v>
      </c>
      <c r="BO224" s="194" t="s">
        <v>139</v>
      </c>
      <c r="BP224" s="194">
        <v>72202</v>
      </c>
      <c r="BQ224" s="194" t="s">
        <v>139</v>
      </c>
      <c r="BR224" s="194"/>
      <c r="BS224" s="194">
        <v>12</v>
      </c>
      <c r="BT224" s="194" t="s">
        <v>139</v>
      </c>
      <c r="BU224" s="194"/>
      <c r="BV224" s="194">
        <v>12</v>
      </c>
      <c r="BW224" s="194" t="s">
        <v>140</v>
      </c>
      <c r="BX224" s="194" t="s">
        <v>139</v>
      </c>
      <c r="BY224" s="194"/>
      <c r="BZ224" s="194"/>
      <c r="CA224" s="215">
        <v>46080</v>
      </c>
      <c r="CB224" s="220"/>
      <c r="CC224" s="225">
        <v>23262</v>
      </c>
      <c r="CD224" s="221" t="s">
        <v>141</v>
      </c>
      <c r="CE224" s="222">
        <v>46087</v>
      </c>
      <c r="CF224" s="221"/>
    </row>
    <row r="225" spans="1:84" s="223" customFormat="1" ht="14.4" customHeight="1" x14ac:dyDescent="0.3">
      <c r="A225" s="204"/>
      <c r="B225" s="224" t="s">
        <v>6459</v>
      </c>
      <c r="C225" s="211" t="s">
        <v>6460</v>
      </c>
      <c r="D225" s="194">
        <v>1</v>
      </c>
      <c r="E225" s="194">
        <v>2026</v>
      </c>
      <c r="F225" s="194" t="s">
        <v>134</v>
      </c>
      <c r="G225" s="194">
        <v>1044120633</v>
      </c>
      <c r="H225" s="212" t="s">
        <v>6461</v>
      </c>
      <c r="I225" s="213" t="s">
        <v>164</v>
      </c>
      <c r="J225" s="214" t="s">
        <v>163</v>
      </c>
      <c r="K225" s="215">
        <v>46049</v>
      </c>
      <c r="L225" s="215">
        <v>46050</v>
      </c>
      <c r="M225" s="194" t="s">
        <v>137</v>
      </c>
      <c r="N225" s="215">
        <v>46049</v>
      </c>
      <c r="O225" s="194" t="s">
        <v>6462</v>
      </c>
      <c r="P225" s="220">
        <v>57526</v>
      </c>
      <c r="Q225" s="215">
        <v>46050</v>
      </c>
      <c r="R225" s="220">
        <v>73826</v>
      </c>
      <c r="S225" s="215">
        <v>46048</v>
      </c>
      <c r="T225" s="215">
        <v>46050</v>
      </c>
      <c r="U225" s="215">
        <v>46230</v>
      </c>
      <c r="V225" s="215" t="s">
        <v>5630</v>
      </c>
      <c r="W225" s="215" t="s">
        <v>5628</v>
      </c>
      <c r="X225" s="216"/>
      <c r="Y225" s="217">
        <v>65641488</v>
      </c>
      <c r="Z225" s="218" t="s">
        <v>5858</v>
      </c>
      <c r="AA225" s="218">
        <v>65641488</v>
      </c>
      <c r="AB225" s="218">
        <v>1094025</v>
      </c>
      <c r="AC225" s="219">
        <v>28</v>
      </c>
      <c r="AD225" s="219">
        <v>30</v>
      </c>
      <c r="AE225" s="219">
        <v>1</v>
      </c>
      <c r="AF225" s="219">
        <v>2026</v>
      </c>
      <c r="AG225" s="218">
        <v>10940248</v>
      </c>
      <c r="AH225" s="218">
        <v>1094025</v>
      </c>
      <c r="AI225" s="194"/>
      <c r="AJ225" s="192">
        <v>967022</v>
      </c>
      <c r="AK225" s="193" t="s">
        <v>5859</v>
      </c>
      <c r="AL225" s="193" t="s">
        <v>5859</v>
      </c>
      <c r="AM225" s="193" t="s">
        <v>5859</v>
      </c>
      <c r="AN225" s="193" t="s">
        <v>5859</v>
      </c>
      <c r="AO225" s="193">
        <v>967021.92</v>
      </c>
      <c r="AP225" s="193">
        <v>241755.48</v>
      </c>
      <c r="AQ225" s="193">
        <v>107984114</v>
      </c>
      <c r="AR225" s="193">
        <v>725266.44</v>
      </c>
      <c r="AS225" s="193">
        <v>241755.48</v>
      </c>
      <c r="AT225" s="193">
        <v>13.85</v>
      </c>
      <c r="AU225" s="193" t="s">
        <v>5859</v>
      </c>
      <c r="AV225" s="193">
        <v>9341.43</v>
      </c>
      <c r="AW225" s="193" t="s">
        <v>5859</v>
      </c>
      <c r="AX225" s="193">
        <v>1084683</v>
      </c>
      <c r="AY225" s="194" t="s">
        <v>139</v>
      </c>
      <c r="AZ225" s="194" t="s">
        <v>139</v>
      </c>
      <c r="BA225" s="194">
        <v>1</v>
      </c>
      <c r="BB225" s="194" t="s">
        <v>143</v>
      </c>
      <c r="BC225" s="194"/>
      <c r="BD225" s="194">
        <v>437609</v>
      </c>
      <c r="BE225" s="194">
        <v>0</v>
      </c>
      <c r="BF225" s="195">
        <v>437609</v>
      </c>
      <c r="BG225" s="195">
        <v>54701</v>
      </c>
      <c r="BH225" s="195">
        <v>70017</v>
      </c>
      <c r="BI225" s="195">
        <v>2284</v>
      </c>
      <c r="BJ225" s="195" t="s">
        <v>5859</v>
      </c>
      <c r="BK225" s="195">
        <v>127003</v>
      </c>
      <c r="BL225" s="194" t="s">
        <v>139</v>
      </c>
      <c r="BM225" s="194" t="s">
        <v>139</v>
      </c>
      <c r="BN225" s="194" t="s">
        <v>139</v>
      </c>
      <c r="BO225" s="194" t="s">
        <v>139</v>
      </c>
      <c r="BP225" s="194">
        <v>8299</v>
      </c>
      <c r="BQ225" s="194" t="s">
        <v>139</v>
      </c>
      <c r="BR225" s="194"/>
      <c r="BS225" s="194">
        <v>12</v>
      </c>
      <c r="BT225" s="194" t="s">
        <v>139</v>
      </c>
      <c r="BU225" s="194"/>
      <c r="BV225" s="194">
        <v>12</v>
      </c>
      <c r="BW225" s="194" t="s">
        <v>140</v>
      </c>
      <c r="BX225" s="194" t="s">
        <v>139</v>
      </c>
      <c r="BY225" s="194"/>
      <c r="BZ225" s="194"/>
      <c r="CA225" s="215">
        <v>46079</v>
      </c>
      <c r="CB225" s="220"/>
      <c r="CC225" s="225">
        <v>22374</v>
      </c>
      <c r="CD225" s="221" t="s">
        <v>141</v>
      </c>
      <c r="CE225" s="222">
        <v>46083</v>
      </c>
      <c r="CF225" s="221"/>
    </row>
    <row r="226" spans="1:84" s="223" customFormat="1" ht="14.4" customHeight="1" x14ac:dyDescent="0.3">
      <c r="A226" s="204"/>
      <c r="B226" s="224" t="s">
        <v>6459</v>
      </c>
      <c r="C226" s="211" t="s">
        <v>6463</v>
      </c>
      <c r="D226" s="194">
        <v>2</v>
      </c>
      <c r="E226" s="194">
        <v>2026</v>
      </c>
      <c r="F226" s="194" t="s">
        <v>134</v>
      </c>
      <c r="G226" s="194">
        <v>1044120633</v>
      </c>
      <c r="H226" s="212" t="s">
        <v>6461</v>
      </c>
      <c r="I226" s="213" t="s">
        <v>164</v>
      </c>
      <c r="J226" s="214" t="s">
        <v>163</v>
      </c>
      <c r="K226" s="215">
        <v>46049</v>
      </c>
      <c r="L226" s="215">
        <v>46050</v>
      </c>
      <c r="M226" s="194" t="s">
        <v>137</v>
      </c>
      <c r="N226" s="215">
        <v>46049</v>
      </c>
      <c r="O226" s="194" t="s">
        <v>6462</v>
      </c>
      <c r="P226" s="220">
        <v>57526</v>
      </c>
      <c r="Q226" s="215">
        <v>46050</v>
      </c>
      <c r="R226" s="220">
        <v>73826</v>
      </c>
      <c r="S226" s="215">
        <v>46048</v>
      </c>
      <c r="T226" s="215">
        <v>46050</v>
      </c>
      <c r="U226" s="215">
        <v>46230</v>
      </c>
      <c r="V226" s="215" t="s">
        <v>5630</v>
      </c>
      <c r="W226" s="215" t="s">
        <v>5628</v>
      </c>
      <c r="X226" s="216"/>
      <c r="Y226" s="217">
        <v>65641488</v>
      </c>
      <c r="Z226" s="218" t="s">
        <v>5858</v>
      </c>
      <c r="AA226" s="218">
        <v>65641488</v>
      </c>
      <c r="AB226" s="218" t="s">
        <v>5858</v>
      </c>
      <c r="AC226" s="219">
        <v>1</v>
      </c>
      <c r="AD226" s="219">
        <v>30</v>
      </c>
      <c r="AE226" s="219">
        <v>2</v>
      </c>
      <c r="AF226" s="219">
        <v>2026</v>
      </c>
      <c r="AG226" s="218">
        <v>10940248</v>
      </c>
      <c r="AH226" s="218">
        <v>10940248</v>
      </c>
      <c r="AI226" s="194"/>
      <c r="AJ226" s="192">
        <v>9670216</v>
      </c>
      <c r="AK226" s="193" t="s">
        <v>5859</v>
      </c>
      <c r="AL226" s="193" t="s">
        <v>5859</v>
      </c>
      <c r="AM226" s="193" t="s">
        <v>5859</v>
      </c>
      <c r="AN226" s="193">
        <v>1094024.8</v>
      </c>
      <c r="AO226" s="193">
        <v>8576191.6899999995</v>
      </c>
      <c r="AP226" s="193">
        <v>2144047.92</v>
      </c>
      <c r="AQ226" s="193">
        <v>1079840841</v>
      </c>
      <c r="AR226" s="193">
        <v>6432143.7699999996</v>
      </c>
      <c r="AS226" s="193">
        <v>2144047.92</v>
      </c>
      <c r="AT226" s="193">
        <v>122.81</v>
      </c>
      <c r="AU226" s="193">
        <v>276757</v>
      </c>
      <c r="AV226" s="193">
        <v>93414.29</v>
      </c>
      <c r="AW226" s="193" t="s">
        <v>5859</v>
      </c>
      <c r="AX226" s="193">
        <v>10570077</v>
      </c>
      <c r="AY226" s="194" t="s">
        <v>139</v>
      </c>
      <c r="AZ226" s="194" t="s">
        <v>139</v>
      </c>
      <c r="BA226" s="194">
        <v>1</v>
      </c>
      <c r="BB226" s="194" t="s">
        <v>139</v>
      </c>
      <c r="BC226" s="194"/>
      <c r="BD226" s="194"/>
      <c r="BE226" s="194"/>
      <c r="BF226" s="195">
        <v>4376099</v>
      </c>
      <c r="BG226" s="195">
        <v>547012</v>
      </c>
      <c r="BH226" s="195">
        <v>700176</v>
      </c>
      <c r="BI226" s="195">
        <v>22843</v>
      </c>
      <c r="BJ226" s="195" t="s">
        <v>5859</v>
      </c>
      <c r="BK226" s="195">
        <v>1270032</v>
      </c>
      <c r="BL226" s="194" t="s">
        <v>139</v>
      </c>
      <c r="BM226" s="194" t="s">
        <v>139</v>
      </c>
      <c r="BN226" s="194" t="s">
        <v>139</v>
      </c>
      <c r="BO226" s="194" t="s">
        <v>139</v>
      </c>
      <c r="BP226" s="194">
        <v>8299</v>
      </c>
      <c r="BQ226" s="194" t="s">
        <v>139</v>
      </c>
      <c r="BR226" s="194"/>
      <c r="BS226" s="194">
        <v>12</v>
      </c>
      <c r="BT226" s="194" t="s">
        <v>139</v>
      </c>
      <c r="BU226" s="194"/>
      <c r="BV226" s="194">
        <v>12</v>
      </c>
      <c r="BW226" s="194" t="s">
        <v>140</v>
      </c>
      <c r="BX226" s="194" t="s">
        <v>143</v>
      </c>
      <c r="BY226" s="194"/>
      <c r="BZ226" s="194"/>
      <c r="CA226" s="215">
        <v>46087</v>
      </c>
      <c r="CB226" s="220" t="s">
        <v>5861</v>
      </c>
      <c r="CC226" s="225">
        <v>25864</v>
      </c>
      <c r="CD226" s="221" t="s">
        <v>141</v>
      </c>
      <c r="CE226" s="222">
        <v>46093</v>
      </c>
      <c r="CF226" s="221"/>
    </row>
    <row r="227" spans="1:84" s="223" customFormat="1" ht="14.4" customHeight="1" x14ac:dyDescent="0.3">
      <c r="A227" s="204"/>
      <c r="B227" s="224" t="s">
        <v>5676</v>
      </c>
      <c r="C227" s="211" t="s">
        <v>6464</v>
      </c>
      <c r="D227" s="194">
        <v>2</v>
      </c>
      <c r="E227" s="194">
        <v>2026</v>
      </c>
      <c r="F227" s="194" t="s">
        <v>134</v>
      </c>
      <c r="G227" s="194">
        <v>1057570676</v>
      </c>
      <c r="H227" s="212" t="s">
        <v>2318</v>
      </c>
      <c r="I227" s="213" t="s">
        <v>165</v>
      </c>
      <c r="J227" s="214" t="s">
        <v>166</v>
      </c>
      <c r="K227" s="215">
        <v>46031</v>
      </c>
      <c r="L227" s="215">
        <v>46035</v>
      </c>
      <c r="M227" s="194" t="s">
        <v>137</v>
      </c>
      <c r="N227" s="215">
        <v>46032</v>
      </c>
      <c r="O227" s="194" t="s">
        <v>5677</v>
      </c>
      <c r="P227" s="220">
        <v>7726</v>
      </c>
      <c r="Q227" s="215">
        <v>46031</v>
      </c>
      <c r="R227" s="220">
        <v>13526</v>
      </c>
      <c r="S227" s="215">
        <v>46029</v>
      </c>
      <c r="T227" s="215">
        <v>46035</v>
      </c>
      <c r="U227" s="215">
        <v>46277</v>
      </c>
      <c r="V227" s="215" t="s">
        <v>5632</v>
      </c>
      <c r="W227" s="215" t="s">
        <v>5628</v>
      </c>
      <c r="X227" s="216" t="s">
        <v>138</v>
      </c>
      <c r="Y227" s="217">
        <v>53541872</v>
      </c>
      <c r="Z227" s="218" t="s">
        <v>5858</v>
      </c>
      <c r="AA227" s="218">
        <v>53541872</v>
      </c>
      <c r="AB227" s="218" t="s">
        <v>5858</v>
      </c>
      <c r="AC227" s="219">
        <v>1</v>
      </c>
      <c r="AD227" s="219">
        <v>30</v>
      </c>
      <c r="AE227" s="219">
        <v>2</v>
      </c>
      <c r="AF227" s="219">
        <v>2026</v>
      </c>
      <c r="AG227" s="218">
        <v>6692734</v>
      </c>
      <c r="AH227" s="218">
        <v>6692734</v>
      </c>
      <c r="AI227" s="194"/>
      <c r="AJ227" s="192">
        <v>5915788</v>
      </c>
      <c r="AK227" s="193" t="s">
        <v>5859</v>
      </c>
      <c r="AL227" s="193" t="s">
        <v>5859</v>
      </c>
      <c r="AM227" s="193" t="s">
        <v>5859</v>
      </c>
      <c r="AN227" s="193">
        <v>669273.4</v>
      </c>
      <c r="AO227" s="193">
        <v>5246514.5</v>
      </c>
      <c r="AP227" s="193">
        <v>1311628.6200000001</v>
      </c>
      <c r="AQ227" s="193">
        <v>660596315</v>
      </c>
      <c r="AR227" s="193">
        <v>3934885.87</v>
      </c>
      <c r="AS227" s="193">
        <v>1311628.6200000001</v>
      </c>
      <c r="AT227" s="193">
        <v>75.13</v>
      </c>
      <c r="AU227" s="193" t="s">
        <v>5859</v>
      </c>
      <c r="AV227" s="193">
        <v>45314.94</v>
      </c>
      <c r="AW227" s="193" t="s">
        <v>5859</v>
      </c>
      <c r="AX227" s="193">
        <v>6647419</v>
      </c>
      <c r="AY227" s="194" t="s">
        <v>139</v>
      </c>
      <c r="AZ227" s="194" t="s">
        <v>139</v>
      </c>
      <c r="BA227" s="194">
        <v>1</v>
      </c>
      <c r="BB227" s="194" t="s">
        <v>139</v>
      </c>
      <c r="BC227" s="194"/>
      <c r="BD227" s="194"/>
      <c r="BE227" s="194"/>
      <c r="BF227" s="195">
        <v>2677094</v>
      </c>
      <c r="BG227" s="195">
        <v>334637</v>
      </c>
      <c r="BH227" s="195">
        <v>428335</v>
      </c>
      <c r="BI227" s="195">
        <v>13974</v>
      </c>
      <c r="BJ227" s="195" t="s">
        <v>5859</v>
      </c>
      <c r="BK227" s="195">
        <v>776946</v>
      </c>
      <c r="BL227" s="194" t="s">
        <v>139</v>
      </c>
      <c r="BM227" s="194" t="s">
        <v>139</v>
      </c>
      <c r="BN227" s="194" t="s">
        <v>139</v>
      </c>
      <c r="BO227" s="194" t="s">
        <v>139</v>
      </c>
      <c r="BP227" s="194">
        <v>69202</v>
      </c>
      <c r="BQ227" s="194" t="s">
        <v>139</v>
      </c>
      <c r="BR227" s="194"/>
      <c r="BS227" s="194">
        <v>12</v>
      </c>
      <c r="BT227" s="194" t="s">
        <v>139</v>
      </c>
      <c r="BU227" s="194"/>
      <c r="BV227" s="194">
        <v>12</v>
      </c>
      <c r="BW227" s="194" t="s">
        <v>140</v>
      </c>
      <c r="BX227" s="194" t="s">
        <v>143</v>
      </c>
      <c r="BY227" s="194"/>
      <c r="BZ227" s="194"/>
      <c r="CA227" s="215">
        <v>46085</v>
      </c>
      <c r="CB227" s="220"/>
      <c r="CC227" s="225">
        <v>24957</v>
      </c>
      <c r="CD227" s="221" t="s">
        <v>141</v>
      </c>
      <c r="CE227" s="222">
        <v>46092</v>
      </c>
      <c r="CF227" s="221"/>
    </row>
    <row r="228" spans="1:84" s="223" customFormat="1" ht="14.4" customHeight="1" x14ac:dyDescent="0.3">
      <c r="A228" s="204"/>
      <c r="B228" s="224" t="s">
        <v>6465</v>
      </c>
      <c r="C228" s="211" t="s">
        <v>6466</v>
      </c>
      <c r="D228" s="194">
        <v>1</v>
      </c>
      <c r="E228" s="194">
        <v>2026</v>
      </c>
      <c r="F228" s="194" t="s">
        <v>5609</v>
      </c>
      <c r="G228" s="194">
        <v>1118857242</v>
      </c>
      <c r="H228" s="212" t="s">
        <v>6467</v>
      </c>
      <c r="I228" s="213" t="s">
        <v>156</v>
      </c>
      <c r="J228" s="214" t="s">
        <v>157</v>
      </c>
      <c r="K228" s="215">
        <v>46049</v>
      </c>
      <c r="L228" s="215">
        <v>46050</v>
      </c>
      <c r="M228" s="194" t="s">
        <v>137</v>
      </c>
      <c r="N228" s="215">
        <v>46049</v>
      </c>
      <c r="O228" s="194" t="s">
        <v>6468</v>
      </c>
      <c r="P228" s="220">
        <v>55926</v>
      </c>
      <c r="Q228" s="215">
        <v>46050</v>
      </c>
      <c r="R228" s="220">
        <v>72226</v>
      </c>
      <c r="S228" s="215">
        <v>46078</v>
      </c>
      <c r="T228" s="215">
        <v>46050</v>
      </c>
      <c r="U228" s="215">
        <v>46230</v>
      </c>
      <c r="V228" s="215" t="s">
        <v>5630</v>
      </c>
      <c r="W228" s="215" t="s">
        <v>5628</v>
      </c>
      <c r="X228" s="216"/>
      <c r="Y228" s="217">
        <v>31247316</v>
      </c>
      <c r="Z228" s="218" t="s">
        <v>5858</v>
      </c>
      <c r="AA228" s="218">
        <v>31247316</v>
      </c>
      <c r="AB228" s="218">
        <v>520789</v>
      </c>
      <c r="AC228" s="219">
        <v>28</v>
      </c>
      <c r="AD228" s="219">
        <v>30</v>
      </c>
      <c r="AE228" s="219">
        <v>1</v>
      </c>
      <c r="AF228" s="219">
        <v>2026</v>
      </c>
      <c r="AG228" s="218">
        <v>5207886</v>
      </c>
      <c r="AH228" s="218">
        <v>520789</v>
      </c>
      <c r="AI228" s="194"/>
      <c r="AJ228" s="192">
        <v>460331</v>
      </c>
      <c r="AK228" s="193" t="s">
        <v>5859</v>
      </c>
      <c r="AL228" s="193" t="s">
        <v>5859</v>
      </c>
      <c r="AM228" s="193" t="s">
        <v>5859</v>
      </c>
      <c r="AN228" s="193" t="s">
        <v>5859</v>
      </c>
      <c r="AO228" s="193">
        <v>460331.42</v>
      </c>
      <c r="AP228" s="193">
        <v>115082.86</v>
      </c>
      <c r="AQ228" s="193">
        <v>51403675</v>
      </c>
      <c r="AR228" s="193">
        <v>345248.57</v>
      </c>
      <c r="AS228" s="193">
        <v>115082.86</v>
      </c>
      <c r="AT228" s="193">
        <v>6.59</v>
      </c>
      <c r="AU228" s="193" t="s">
        <v>5859</v>
      </c>
      <c r="AV228" s="193" t="s">
        <v>5859</v>
      </c>
      <c r="AW228" s="193" t="s">
        <v>5859</v>
      </c>
      <c r="AX228" s="193">
        <v>520789</v>
      </c>
      <c r="AY228" s="194" t="s">
        <v>139</v>
      </c>
      <c r="AZ228" s="194" t="s">
        <v>143</v>
      </c>
      <c r="BA228" s="194">
        <v>1</v>
      </c>
      <c r="BB228" s="194" t="s">
        <v>143</v>
      </c>
      <c r="BC228" s="194"/>
      <c r="BD228" s="194">
        <v>208315</v>
      </c>
      <c r="BE228" s="194">
        <v>0</v>
      </c>
      <c r="BF228" s="195">
        <v>208315</v>
      </c>
      <c r="BG228" s="195">
        <v>26039</v>
      </c>
      <c r="BH228" s="195">
        <v>33330</v>
      </c>
      <c r="BI228" s="195">
        <v>1087</v>
      </c>
      <c r="BJ228" s="195" t="s">
        <v>5859</v>
      </c>
      <c r="BK228" s="195">
        <v>60457</v>
      </c>
      <c r="BL228" s="194" t="s">
        <v>139</v>
      </c>
      <c r="BM228" s="194" t="s">
        <v>139</v>
      </c>
      <c r="BN228" s="194" t="s">
        <v>139</v>
      </c>
      <c r="BO228" s="194" t="s">
        <v>139</v>
      </c>
      <c r="BP228" s="194">
        <v>71121</v>
      </c>
      <c r="BQ228" s="194" t="s">
        <v>139</v>
      </c>
      <c r="BR228" s="194"/>
      <c r="BS228" s="194">
        <v>12</v>
      </c>
      <c r="BT228" s="194" t="s">
        <v>139</v>
      </c>
      <c r="BU228" s="194"/>
      <c r="BV228" s="194">
        <v>12</v>
      </c>
      <c r="BW228" s="194" t="s">
        <v>140</v>
      </c>
      <c r="BX228" s="194" t="s">
        <v>139</v>
      </c>
      <c r="BY228" s="194"/>
      <c r="BZ228" s="194"/>
      <c r="CA228" s="215">
        <v>46080</v>
      </c>
      <c r="CB228" s="220"/>
      <c r="CC228" s="225">
        <v>22823</v>
      </c>
      <c r="CD228" s="221" t="s">
        <v>141</v>
      </c>
      <c r="CE228" s="222">
        <v>46083</v>
      </c>
      <c r="CF228" s="221"/>
    </row>
    <row r="229" spans="1:84" s="223" customFormat="1" ht="14.4" customHeight="1" x14ac:dyDescent="0.3">
      <c r="A229" s="204"/>
      <c r="B229" s="224" t="s">
        <v>6465</v>
      </c>
      <c r="C229" s="211" t="s">
        <v>6469</v>
      </c>
      <c r="D229" s="194">
        <v>2</v>
      </c>
      <c r="E229" s="194">
        <v>2026</v>
      </c>
      <c r="F229" s="194" t="s">
        <v>5609</v>
      </c>
      <c r="G229" s="194">
        <v>1118857242</v>
      </c>
      <c r="H229" s="212" t="s">
        <v>6467</v>
      </c>
      <c r="I229" s="213" t="s">
        <v>156</v>
      </c>
      <c r="J229" s="214" t="s">
        <v>157</v>
      </c>
      <c r="K229" s="215">
        <v>46049</v>
      </c>
      <c r="L229" s="215">
        <v>46050</v>
      </c>
      <c r="M229" s="194" t="s">
        <v>137</v>
      </c>
      <c r="N229" s="215">
        <v>46049</v>
      </c>
      <c r="O229" s="194" t="s">
        <v>6468</v>
      </c>
      <c r="P229" s="220">
        <v>55926</v>
      </c>
      <c r="Q229" s="215">
        <v>46050</v>
      </c>
      <c r="R229" s="220">
        <v>72226</v>
      </c>
      <c r="S229" s="215">
        <v>46078</v>
      </c>
      <c r="T229" s="215">
        <v>46050</v>
      </c>
      <c r="U229" s="215">
        <v>46230</v>
      </c>
      <c r="V229" s="215" t="s">
        <v>5630</v>
      </c>
      <c r="W229" s="215" t="s">
        <v>5628</v>
      </c>
      <c r="X229" s="216"/>
      <c r="Y229" s="217">
        <v>31247316</v>
      </c>
      <c r="Z229" s="218" t="s">
        <v>5858</v>
      </c>
      <c r="AA229" s="218">
        <v>31247316</v>
      </c>
      <c r="AB229" s="218" t="s">
        <v>5858</v>
      </c>
      <c r="AC229" s="219">
        <v>1</v>
      </c>
      <c r="AD229" s="219">
        <v>30</v>
      </c>
      <c r="AE229" s="219">
        <v>2</v>
      </c>
      <c r="AF229" s="219">
        <v>2026</v>
      </c>
      <c r="AG229" s="218">
        <v>5207886</v>
      </c>
      <c r="AH229" s="218">
        <v>5207886</v>
      </c>
      <c r="AI229" s="194"/>
      <c r="AJ229" s="192">
        <v>5207886</v>
      </c>
      <c r="AK229" s="193" t="s">
        <v>5859</v>
      </c>
      <c r="AL229" s="193" t="s">
        <v>5859</v>
      </c>
      <c r="AM229" s="193" t="s">
        <v>5859</v>
      </c>
      <c r="AN229" s="193" t="s">
        <v>5859</v>
      </c>
      <c r="AO229" s="193">
        <v>5207886</v>
      </c>
      <c r="AP229" s="193">
        <v>1301971.5</v>
      </c>
      <c r="AQ229" s="193">
        <v>581547270</v>
      </c>
      <c r="AR229" s="193">
        <v>3905914.5</v>
      </c>
      <c r="AS229" s="193">
        <v>1301971.5</v>
      </c>
      <c r="AT229" s="193">
        <v>74.58</v>
      </c>
      <c r="AU229" s="193" t="s">
        <v>5859</v>
      </c>
      <c r="AV229" s="193" t="s">
        <v>5859</v>
      </c>
      <c r="AW229" s="193" t="s">
        <v>5859</v>
      </c>
      <c r="AX229" s="193">
        <v>5207886</v>
      </c>
      <c r="AY229" s="194" t="s">
        <v>139</v>
      </c>
      <c r="AZ229" s="194" t="s">
        <v>143</v>
      </c>
      <c r="BA229" s="194">
        <v>1</v>
      </c>
      <c r="BB229" s="194" t="s">
        <v>139</v>
      </c>
      <c r="BC229" s="194"/>
      <c r="BD229" s="194"/>
      <c r="BE229" s="194"/>
      <c r="BF229" s="195"/>
      <c r="BG229" s="195" t="s">
        <v>5866</v>
      </c>
      <c r="BH229" s="195" t="s">
        <v>5859</v>
      </c>
      <c r="BI229" s="195" t="s">
        <v>5859</v>
      </c>
      <c r="BJ229" s="195" t="s">
        <v>5859</v>
      </c>
      <c r="BK229" s="195" t="s">
        <v>5859</v>
      </c>
      <c r="BL229" s="194" t="s">
        <v>139</v>
      </c>
      <c r="BM229" s="194" t="s">
        <v>139</v>
      </c>
      <c r="BN229" s="194" t="s">
        <v>139</v>
      </c>
      <c r="BO229" s="194" t="s">
        <v>139</v>
      </c>
      <c r="BP229" s="194">
        <v>71121</v>
      </c>
      <c r="BQ229" s="194" t="s">
        <v>139</v>
      </c>
      <c r="BR229" s="194"/>
      <c r="BS229" s="194">
        <v>12</v>
      </c>
      <c r="BT229" s="194" t="s">
        <v>139</v>
      </c>
      <c r="BU229" s="194"/>
      <c r="BV229" s="194">
        <v>12</v>
      </c>
      <c r="BW229" s="194" t="s">
        <v>140</v>
      </c>
      <c r="BX229" s="194" t="s">
        <v>139</v>
      </c>
      <c r="BY229" s="194"/>
      <c r="BZ229" s="194"/>
      <c r="CA229" s="215">
        <v>46084</v>
      </c>
      <c r="CB229" s="220"/>
      <c r="CC229" s="225">
        <v>23907</v>
      </c>
      <c r="CD229" s="221" t="s">
        <v>141</v>
      </c>
      <c r="CE229" s="222">
        <v>46087</v>
      </c>
      <c r="CF229" s="221"/>
    </row>
    <row r="230" spans="1:84" s="223" customFormat="1" ht="14.4" customHeight="1" x14ac:dyDescent="0.3">
      <c r="A230" s="204"/>
      <c r="B230" s="224" t="s">
        <v>6470</v>
      </c>
      <c r="C230" s="211" t="s">
        <v>6471</v>
      </c>
      <c r="D230" s="194">
        <v>2</v>
      </c>
      <c r="E230" s="194">
        <v>2026</v>
      </c>
      <c r="F230" s="194" t="s">
        <v>134</v>
      </c>
      <c r="G230" s="194">
        <v>1063156609</v>
      </c>
      <c r="H230" s="212" t="s">
        <v>3002</v>
      </c>
      <c r="I230" s="213" t="s">
        <v>5637</v>
      </c>
      <c r="J230" s="214" t="s">
        <v>168</v>
      </c>
      <c r="K230" s="215">
        <v>46049</v>
      </c>
      <c r="L230" s="215">
        <v>46051</v>
      </c>
      <c r="M230" s="194" t="s">
        <v>137</v>
      </c>
      <c r="N230" s="215">
        <v>46050</v>
      </c>
      <c r="O230" s="194" t="s">
        <v>6472</v>
      </c>
      <c r="P230" s="220">
        <v>58126</v>
      </c>
      <c r="Q230" s="215">
        <v>46050</v>
      </c>
      <c r="R230" s="220">
        <v>73026</v>
      </c>
      <c r="S230" s="215">
        <v>46047</v>
      </c>
      <c r="T230" s="215">
        <v>46051</v>
      </c>
      <c r="U230" s="215">
        <v>46293</v>
      </c>
      <c r="V230" s="215" t="s">
        <v>5632</v>
      </c>
      <c r="W230" s="215" t="s">
        <v>5628</v>
      </c>
      <c r="X230" s="216" t="s">
        <v>138</v>
      </c>
      <c r="Y230" s="217">
        <v>36946512</v>
      </c>
      <c r="Z230" s="218" t="s">
        <v>5858</v>
      </c>
      <c r="AA230" s="218">
        <v>36946512</v>
      </c>
      <c r="AB230" s="218" t="s">
        <v>5858</v>
      </c>
      <c r="AC230" s="219">
        <v>1</v>
      </c>
      <c r="AD230" s="219">
        <v>30</v>
      </c>
      <c r="AE230" s="219">
        <v>2</v>
      </c>
      <c r="AF230" s="219">
        <v>2026</v>
      </c>
      <c r="AG230" s="218">
        <v>4618314</v>
      </c>
      <c r="AH230" s="218">
        <v>4618314</v>
      </c>
      <c r="AI230" s="194"/>
      <c r="AJ230" s="192">
        <v>4618314</v>
      </c>
      <c r="AK230" s="193" t="s">
        <v>5859</v>
      </c>
      <c r="AL230" s="193" t="s">
        <v>5859</v>
      </c>
      <c r="AM230" s="193" t="s">
        <v>5859</v>
      </c>
      <c r="AN230" s="193" t="s">
        <v>5859</v>
      </c>
      <c r="AO230" s="193">
        <v>4618314</v>
      </c>
      <c r="AP230" s="193">
        <v>1154578.5</v>
      </c>
      <c r="AQ230" s="193">
        <v>515711730</v>
      </c>
      <c r="AR230" s="193">
        <v>3463735.5</v>
      </c>
      <c r="AS230" s="193">
        <v>1154578.5</v>
      </c>
      <c r="AT230" s="193">
        <v>66.13</v>
      </c>
      <c r="AU230" s="193" t="s">
        <v>5859</v>
      </c>
      <c r="AV230" s="193">
        <v>39994.6</v>
      </c>
      <c r="AW230" s="193" t="s">
        <v>5859</v>
      </c>
      <c r="AX230" s="193">
        <v>4578319</v>
      </c>
      <c r="AY230" s="194" t="s">
        <v>139</v>
      </c>
      <c r="AZ230" s="194" t="s">
        <v>143</v>
      </c>
      <c r="BA230" s="194">
        <v>1</v>
      </c>
      <c r="BB230" s="194" t="s">
        <v>139</v>
      </c>
      <c r="BC230" s="194"/>
      <c r="BD230" s="194"/>
      <c r="BE230" s="194"/>
      <c r="BF230" s="195"/>
      <c r="BG230" s="195" t="s">
        <v>5866</v>
      </c>
      <c r="BH230" s="195" t="s">
        <v>5859</v>
      </c>
      <c r="BI230" s="195" t="s">
        <v>5859</v>
      </c>
      <c r="BJ230" s="195" t="s">
        <v>5859</v>
      </c>
      <c r="BK230" s="195" t="s">
        <v>5859</v>
      </c>
      <c r="BL230" s="194" t="s">
        <v>139</v>
      </c>
      <c r="BM230" s="194" t="s">
        <v>139</v>
      </c>
      <c r="BN230" s="194" t="s">
        <v>139</v>
      </c>
      <c r="BO230" s="194" t="s">
        <v>139</v>
      </c>
      <c r="BP230" s="194">
        <v>69101</v>
      </c>
      <c r="BQ230" s="194" t="s">
        <v>139</v>
      </c>
      <c r="BR230" s="194"/>
      <c r="BS230" s="194">
        <v>12</v>
      </c>
      <c r="BT230" s="194" t="s">
        <v>139</v>
      </c>
      <c r="BU230" s="194"/>
      <c r="BV230" s="194">
        <v>12</v>
      </c>
      <c r="BW230" s="194" t="s">
        <v>5598</v>
      </c>
      <c r="BX230" s="194" t="s">
        <v>139</v>
      </c>
      <c r="BY230" s="194"/>
      <c r="BZ230" s="194"/>
      <c r="CA230" s="215">
        <v>46080</v>
      </c>
      <c r="CB230" s="220"/>
      <c r="CC230" s="225">
        <v>23132</v>
      </c>
      <c r="CD230" s="221" t="s">
        <v>141</v>
      </c>
      <c r="CE230" s="222">
        <v>46087</v>
      </c>
      <c r="CF230" s="221"/>
    </row>
    <row r="231" spans="1:84" s="223" customFormat="1" ht="14.4" customHeight="1" x14ac:dyDescent="0.3">
      <c r="A231" s="204"/>
      <c r="B231" s="224" t="s">
        <v>6473</v>
      </c>
      <c r="C231" s="211" t="s">
        <v>6474</v>
      </c>
      <c r="D231" s="194">
        <v>2</v>
      </c>
      <c r="E231" s="194">
        <v>2026</v>
      </c>
      <c r="F231" s="194" t="s">
        <v>134</v>
      </c>
      <c r="G231" s="194">
        <v>1013617577</v>
      </c>
      <c r="H231" s="212" t="s">
        <v>6475</v>
      </c>
      <c r="I231" s="213" t="s">
        <v>5637</v>
      </c>
      <c r="J231" s="214" t="s">
        <v>168</v>
      </c>
      <c r="K231" s="215">
        <v>46049</v>
      </c>
      <c r="L231" s="215">
        <v>46050</v>
      </c>
      <c r="M231" s="194" t="s">
        <v>137</v>
      </c>
      <c r="N231" s="215">
        <v>46049</v>
      </c>
      <c r="O231" s="194" t="s">
        <v>6476</v>
      </c>
      <c r="P231" s="220">
        <v>56026</v>
      </c>
      <c r="Q231" s="215">
        <v>46050</v>
      </c>
      <c r="R231" s="220">
        <v>72926</v>
      </c>
      <c r="S231" s="215">
        <v>46047</v>
      </c>
      <c r="T231" s="215">
        <v>46050</v>
      </c>
      <c r="U231" s="215">
        <v>46292</v>
      </c>
      <c r="V231" s="215" t="s">
        <v>5632</v>
      </c>
      <c r="W231" s="215" t="s">
        <v>5628</v>
      </c>
      <c r="X231" s="216"/>
      <c r="Y231" s="217">
        <v>25766480</v>
      </c>
      <c r="Z231" s="218" t="s">
        <v>5858</v>
      </c>
      <c r="AA231" s="218">
        <v>25766480</v>
      </c>
      <c r="AB231" s="218" t="s">
        <v>5858</v>
      </c>
      <c r="AC231" s="219">
        <v>1</v>
      </c>
      <c r="AD231" s="219">
        <v>30</v>
      </c>
      <c r="AE231" s="219">
        <v>2</v>
      </c>
      <c r="AF231" s="219">
        <v>2026</v>
      </c>
      <c r="AG231" s="218">
        <v>3220810</v>
      </c>
      <c r="AH231" s="218">
        <v>3220810</v>
      </c>
      <c r="AI231" s="194"/>
      <c r="AJ231" s="192">
        <v>2712662</v>
      </c>
      <c r="AK231" s="193" t="s">
        <v>5859</v>
      </c>
      <c r="AL231" s="193" t="s">
        <v>5859</v>
      </c>
      <c r="AM231" s="193" t="s">
        <v>5859</v>
      </c>
      <c r="AN231" s="193" t="s">
        <v>5859</v>
      </c>
      <c r="AO231" s="193">
        <v>2712662.35</v>
      </c>
      <c r="AP231" s="193">
        <v>678165.59</v>
      </c>
      <c r="AQ231" s="193">
        <v>302913963</v>
      </c>
      <c r="AR231" s="193">
        <v>2034496.76</v>
      </c>
      <c r="AS231" s="193">
        <v>678165.59</v>
      </c>
      <c r="AT231" s="193">
        <v>38.85</v>
      </c>
      <c r="AU231" s="193" t="s">
        <v>5859</v>
      </c>
      <c r="AV231" s="193">
        <v>23491.66</v>
      </c>
      <c r="AW231" s="193" t="s">
        <v>5859</v>
      </c>
      <c r="AX231" s="193">
        <v>3197318</v>
      </c>
      <c r="AY231" s="194" t="s">
        <v>139</v>
      </c>
      <c r="AZ231" s="194" t="s">
        <v>139</v>
      </c>
      <c r="BA231" s="194">
        <v>1</v>
      </c>
      <c r="BB231" s="194" t="s">
        <v>139</v>
      </c>
      <c r="BC231" s="194"/>
      <c r="BD231" s="194"/>
      <c r="BE231" s="194"/>
      <c r="BF231" s="195">
        <v>1750905</v>
      </c>
      <c r="BG231" s="195">
        <v>218863</v>
      </c>
      <c r="BH231" s="195">
        <v>280145</v>
      </c>
      <c r="BI231" s="195">
        <v>9140</v>
      </c>
      <c r="BJ231" s="195" t="s">
        <v>5859</v>
      </c>
      <c r="BK231" s="195">
        <v>508148</v>
      </c>
      <c r="BL231" s="194" t="s">
        <v>139</v>
      </c>
      <c r="BM231" s="194" t="s">
        <v>139</v>
      </c>
      <c r="BN231" s="194" t="s">
        <v>139</v>
      </c>
      <c r="BO231" s="194" t="s">
        <v>139</v>
      </c>
      <c r="BP231" s="194">
        <v>69101</v>
      </c>
      <c r="BQ231" s="194" t="s">
        <v>139</v>
      </c>
      <c r="BR231" s="194"/>
      <c r="BS231" s="194">
        <v>12</v>
      </c>
      <c r="BT231" s="194" t="s">
        <v>139</v>
      </c>
      <c r="BU231" s="194"/>
      <c r="BV231" s="194">
        <v>12</v>
      </c>
      <c r="BW231" s="194" t="s">
        <v>140</v>
      </c>
      <c r="BX231" s="194" t="s">
        <v>139</v>
      </c>
      <c r="BY231" s="194"/>
      <c r="BZ231" s="194"/>
      <c r="CA231" s="215">
        <v>46085</v>
      </c>
      <c r="CB231" s="220"/>
      <c r="CC231" s="225">
        <v>24833</v>
      </c>
      <c r="CD231" s="221" t="s">
        <v>141</v>
      </c>
      <c r="CE231" s="222">
        <v>46094</v>
      </c>
      <c r="CF231" s="221"/>
    </row>
    <row r="232" spans="1:84" s="223" customFormat="1" ht="14.4" customHeight="1" x14ac:dyDescent="0.3">
      <c r="A232" s="204"/>
      <c r="B232" s="224" t="s">
        <v>6477</v>
      </c>
      <c r="C232" s="211" t="s">
        <v>6478</v>
      </c>
      <c r="D232" s="194">
        <v>1</v>
      </c>
      <c r="E232" s="194">
        <v>2026</v>
      </c>
      <c r="F232" s="194" t="s">
        <v>134</v>
      </c>
      <c r="G232" s="194">
        <v>1118167049</v>
      </c>
      <c r="H232" s="212" t="s">
        <v>2819</v>
      </c>
      <c r="I232" s="213" t="s">
        <v>5637</v>
      </c>
      <c r="J232" s="214" t="s">
        <v>168</v>
      </c>
      <c r="K232" s="215">
        <v>46050</v>
      </c>
      <c r="L232" s="215">
        <v>46052</v>
      </c>
      <c r="M232" s="194" t="s">
        <v>137</v>
      </c>
      <c r="N232" s="215">
        <v>46051</v>
      </c>
      <c r="O232" s="194" t="s">
        <v>6479</v>
      </c>
      <c r="P232" s="220">
        <v>60626</v>
      </c>
      <c r="Q232" s="215">
        <v>46051</v>
      </c>
      <c r="R232" s="220">
        <v>46026</v>
      </c>
      <c r="S232" s="215">
        <v>46031</v>
      </c>
      <c r="T232" s="215">
        <v>46052</v>
      </c>
      <c r="U232" s="215">
        <v>46263</v>
      </c>
      <c r="V232" s="215" t="s">
        <v>5629</v>
      </c>
      <c r="W232" s="215" t="s">
        <v>5628</v>
      </c>
      <c r="X232" s="216" t="s">
        <v>138</v>
      </c>
      <c r="Y232" s="217">
        <v>15050000</v>
      </c>
      <c r="Z232" s="218" t="s">
        <v>5858</v>
      </c>
      <c r="AA232" s="218">
        <v>15050000</v>
      </c>
      <c r="AB232" s="218">
        <v>71667</v>
      </c>
      <c r="AC232" s="219">
        <v>30</v>
      </c>
      <c r="AD232" s="219">
        <v>30</v>
      </c>
      <c r="AE232" s="219">
        <v>1</v>
      </c>
      <c r="AF232" s="219">
        <v>2026</v>
      </c>
      <c r="AG232" s="218">
        <v>2150000</v>
      </c>
      <c r="AH232" s="218">
        <v>71667</v>
      </c>
      <c r="AI232" s="194"/>
      <c r="AJ232" s="192">
        <v>54728</v>
      </c>
      <c r="AK232" s="193" t="s">
        <v>5859</v>
      </c>
      <c r="AL232" s="193" t="s">
        <v>5859</v>
      </c>
      <c r="AM232" s="193" t="s">
        <v>5859</v>
      </c>
      <c r="AN232" s="193" t="s">
        <v>5859</v>
      </c>
      <c r="AO232" s="193">
        <v>54728.41</v>
      </c>
      <c r="AP232" s="193">
        <v>13682.1</v>
      </c>
      <c r="AQ232" s="193">
        <v>6111339</v>
      </c>
      <c r="AR232" s="193">
        <v>41046.31</v>
      </c>
      <c r="AS232" s="193">
        <v>13682.1</v>
      </c>
      <c r="AT232" s="193">
        <v>0.78</v>
      </c>
      <c r="AU232" s="193" t="s">
        <v>5859</v>
      </c>
      <c r="AV232" s="193">
        <v>528.67999999999995</v>
      </c>
      <c r="AW232" s="193" t="s">
        <v>5859</v>
      </c>
      <c r="AX232" s="193">
        <v>71138</v>
      </c>
      <c r="AY232" s="194" t="s">
        <v>139</v>
      </c>
      <c r="AZ232" s="194" t="s">
        <v>139</v>
      </c>
      <c r="BA232" s="194">
        <v>1</v>
      </c>
      <c r="BB232" s="194" t="s">
        <v>143</v>
      </c>
      <c r="BC232" s="194"/>
      <c r="BD232" s="194"/>
      <c r="BE232" s="194"/>
      <c r="BF232" s="195">
        <v>58364</v>
      </c>
      <c r="BG232" s="195">
        <v>7295</v>
      </c>
      <c r="BH232" s="195">
        <v>9338</v>
      </c>
      <c r="BI232" s="195">
        <v>305</v>
      </c>
      <c r="BJ232" s="195" t="s">
        <v>5859</v>
      </c>
      <c r="BK232" s="195">
        <v>16938</v>
      </c>
      <c r="BL232" s="194" t="s">
        <v>139</v>
      </c>
      <c r="BM232" s="194" t="s">
        <v>139</v>
      </c>
      <c r="BN232" s="194" t="s">
        <v>139</v>
      </c>
      <c r="BO232" s="194" t="s">
        <v>139</v>
      </c>
      <c r="BP232" s="194">
        <v>8299</v>
      </c>
      <c r="BQ232" s="194" t="s">
        <v>139</v>
      </c>
      <c r="BR232" s="194"/>
      <c r="BS232" s="194">
        <v>12</v>
      </c>
      <c r="BT232" s="194" t="s">
        <v>139</v>
      </c>
      <c r="BU232" s="194"/>
      <c r="BV232" s="194">
        <v>12</v>
      </c>
      <c r="BW232" s="194" t="s">
        <v>140</v>
      </c>
      <c r="BX232" s="194" t="s">
        <v>139</v>
      </c>
      <c r="BY232" s="194"/>
      <c r="BZ232" s="194"/>
      <c r="CA232" s="215">
        <v>46084</v>
      </c>
      <c r="CB232" s="220"/>
      <c r="CC232" s="225">
        <v>24183</v>
      </c>
      <c r="CD232" s="221" t="s">
        <v>141</v>
      </c>
      <c r="CE232" s="222">
        <v>46093</v>
      </c>
      <c r="CF232" s="221"/>
    </row>
    <row r="233" spans="1:84" s="223" customFormat="1" ht="14.4" customHeight="1" x14ac:dyDescent="0.3">
      <c r="A233" s="204"/>
      <c r="B233" s="224" t="s">
        <v>6480</v>
      </c>
      <c r="C233" s="211" t="s">
        <v>6481</v>
      </c>
      <c r="D233" s="194">
        <v>2</v>
      </c>
      <c r="E233" s="194">
        <v>2026</v>
      </c>
      <c r="F233" s="194" t="s">
        <v>134</v>
      </c>
      <c r="G233" s="194">
        <v>53093073</v>
      </c>
      <c r="H233" s="212" t="s">
        <v>6482</v>
      </c>
      <c r="I233" s="213" t="s">
        <v>6051</v>
      </c>
      <c r="J233" s="214" t="s">
        <v>150</v>
      </c>
      <c r="K233" s="215">
        <v>46049</v>
      </c>
      <c r="L233" s="215">
        <v>46051</v>
      </c>
      <c r="M233" s="194" t="s">
        <v>137</v>
      </c>
      <c r="N233" s="215">
        <v>46052</v>
      </c>
      <c r="O233" s="194" t="s">
        <v>6483</v>
      </c>
      <c r="P233" s="220">
        <v>57926</v>
      </c>
      <c r="Q233" s="215">
        <v>46050</v>
      </c>
      <c r="R233" s="220">
        <v>22726</v>
      </c>
      <c r="S233" s="215">
        <v>46029</v>
      </c>
      <c r="T233" s="215">
        <v>46052</v>
      </c>
      <c r="U233" s="215">
        <v>46294</v>
      </c>
      <c r="V233" s="215" t="s">
        <v>5632</v>
      </c>
      <c r="W233" s="215" t="s">
        <v>5628</v>
      </c>
      <c r="X233" s="216"/>
      <c r="Y233" s="217">
        <v>25266160</v>
      </c>
      <c r="Z233" s="218" t="s">
        <v>5858</v>
      </c>
      <c r="AA233" s="218">
        <v>25266160</v>
      </c>
      <c r="AB233" s="218" t="s">
        <v>5858</v>
      </c>
      <c r="AC233" s="219">
        <v>1</v>
      </c>
      <c r="AD233" s="219">
        <v>30</v>
      </c>
      <c r="AE233" s="219">
        <v>2</v>
      </c>
      <c r="AF233" s="219">
        <v>2026</v>
      </c>
      <c r="AG233" s="218">
        <v>3158270</v>
      </c>
      <c r="AH233" s="218">
        <v>3158270</v>
      </c>
      <c r="AI233" s="194"/>
      <c r="AJ233" s="192">
        <v>3158270</v>
      </c>
      <c r="AK233" s="193" t="s">
        <v>5859</v>
      </c>
      <c r="AL233" s="193" t="s">
        <v>5859</v>
      </c>
      <c r="AM233" s="193" t="s">
        <v>5859</v>
      </c>
      <c r="AN233" s="193" t="s">
        <v>5859</v>
      </c>
      <c r="AO233" s="193">
        <v>3158270</v>
      </c>
      <c r="AP233" s="193">
        <v>789567.5</v>
      </c>
      <c r="AQ233" s="193">
        <v>352673483</v>
      </c>
      <c r="AR233" s="193">
        <v>2368702.5</v>
      </c>
      <c r="AS233" s="193">
        <v>789567.5</v>
      </c>
      <c r="AT233" s="193">
        <v>45.23</v>
      </c>
      <c r="AU233" s="193" t="s">
        <v>5859</v>
      </c>
      <c r="AV233" s="193">
        <v>30508.89</v>
      </c>
      <c r="AW233" s="193" t="s">
        <v>5859</v>
      </c>
      <c r="AX233" s="193">
        <v>3127761</v>
      </c>
      <c r="AY233" s="194" t="s">
        <v>139</v>
      </c>
      <c r="AZ233" s="194" t="s">
        <v>139</v>
      </c>
      <c r="BA233" s="194">
        <v>1</v>
      </c>
      <c r="BB233" s="194" t="s">
        <v>139</v>
      </c>
      <c r="BC233" s="194"/>
      <c r="BD233" s="194"/>
      <c r="BE233" s="194"/>
      <c r="BF233" s="195"/>
      <c r="BG233" s="195" t="s">
        <v>5866</v>
      </c>
      <c r="BH233" s="195" t="s">
        <v>5859</v>
      </c>
      <c r="BI233" s="195" t="s">
        <v>5859</v>
      </c>
      <c r="BJ233" s="195" t="s">
        <v>5859</v>
      </c>
      <c r="BK233" s="195" t="s">
        <v>5859</v>
      </c>
      <c r="BL233" s="194" t="s">
        <v>139</v>
      </c>
      <c r="BM233" s="194" t="s">
        <v>139</v>
      </c>
      <c r="BN233" s="194" t="s">
        <v>139</v>
      </c>
      <c r="BO233" s="194" t="s">
        <v>139</v>
      </c>
      <c r="BP233" s="194">
        <v>8211</v>
      </c>
      <c r="BQ233" s="194" t="s">
        <v>139</v>
      </c>
      <c r="BR233" s="194"/>
      <c r="BS233" s="194">
        <v>12</v>
      </c>
      <c r="BT233" s="194" t="s">
        <v>139</v>
      </c>
      <c r="BU233" s="194"/>
      <c r="BV233" s="194">
        <v>12</v>
      </c>
      <c r="BW233" s="194" t="s">
        <v>140</v>
      </c>
      <c r="BX233" s="194" t="s">
        <v>139</v>
      </c>
      <c r="BY233" s="194"/>
      <c r="BZ233" s="194"/>
      <c r="CA233" s="215">
        <v>46093</v>
      </c>
      <c r="CB233" s="220"/>
      <c r="CC233" s="225">
        <v>27950</v>
      </c>
      <c r="CD233" s="221" t="s">
        <v>141</v>
      </c>
      <c r="CE233" s="222">
        <v>46098</v>
      </c>
      <c r="CF233" s="221"/>
    </row>
    <row r="234" spans="1:84" s="223" customFormat="1" ht="14.4" customHeight="1" x14ac:dyDescent="0.3">
      <c r="A234" s="204"/>
      <c r="B234" s="224" t="s">
        <v>6484</v>
      </c>
      <c r="C234" s="211" t="s">
        <v>6485</v>
      </c>
      <c r="D234" s="194">
        <v>2</v>
      </c>
      <c r="E234" s="194">
        <v>2026</v>
      </c>
      <c r="F234" s="194" t="s">
        <v>134</v>
      </c>
      <c r="G234" s="194">
        <v>52532712</v>
      </c>
      <c r="H234" s="212" t="s">
        <v>6486</v>
      </c>
      <c r="I234" s="213" t="s">
        <v>179</v>
      </c>
      <c r="J234" s="214" t="s">
        <v>180</v>
      </c>
      <c r="K234" s="215">
        <v>46049</v>
      </c>
      <c r="L234" s="215">
        <v>46051</v>
      </c>
      <c r="M234" s="194" t="s">
        <v>137</v>
      </c>
      <c r="N234" s="215">
        <v>46050</v>
      </c>
      <c r="O234" s="194" t="s">
        <v>6487</v>
      </c>
      <c r="P234" s="220">
        <v>56126</v>
      </c>
      <c r="Q234" s="215">
        <v>46050</v>
      </c>
      <c r="R234" s="220">
        <v>69126</v>
      </c>
      <c r="S234" s="215">
        <v>46045</v>
      </c>
      <c r="T234" s="215">
        <v>46051</v>
      </c>
      <c r="U234" s="215">
        <v>46231</v>
      </c>
      <c r="V234" s="215" t="s">
        <v>5630</v>
      </c>
      <c r="W234" s="215" t="s">
        <v>5628</v>
      </c>
      <c r="X234" s="216"/>
      <c r="Y234" s="217">
        <v>91721286</v>
      </c>
      <c r="Z234" s="218" t="s">
        <v>5858</v>
      </c>
      <c r="AA234" s="218">
        <v>91721286</v>
      </c>
      <c r="AB234" s="218" t="s">
        <v>5858</v>
      </c>
      <c r="AC234" s="219">
        <v>1</v>
      </c>
      <c r="AD234" s="219">
        <v>30</v>
      </c>
      <c r="AE234" s="219">
        <v>2</v>
      </c>
      <c r="AF234" s="219">
        <v>2026</v>
      </c>
      <c r="AG234" s="218">
        <v>15286881</v>
      </c>
      <c r="AH234" s="218">
        <v>15286881</v>
      </c>
      <c r="AI234" s="194"/>
      <c r="AJ234" s="192">
        <v>13512258</v>
      </c>
      <c r="AK234" s="193" t="s">
        <v>5859</v>
      </c>
      <c r="AL234" s="193" t="s">
        <v>5859</v>
      </c>
      <c r="AM234" s="193" t="s">
        <v>5859</v>
      </c>
      <c r="AN234" s="193">
        <v>1528688.1</v>
      </c>
      <c r="AO234" s="193">
        <v>11983569.460000001</v>
      </c>
      <c r="AP234" s="193">
        <v>2995892.36</v>
      </c>
      <c r="AQ234" s="193">
        <v>1508868761</v>
      </c>
      <c r="AR234" s="193">
        <v>8987677.0899999999</v>
      </c>
      <c r="AS234" s="193">
        <v>2995892.36</v>
      </c>
      <c r="AT234" s="193">
        <v>171.61</v>
      </c>
      <c r="AU234" s="193">
        <v>840582</v>
      </c>
      <c r="AV234" s="193">
        <v>117016.15</v>
      </c>
      <c r="AW234" s="193" t="s">
        <v>5859</v>
      </c>
      <c r="AX234" s="193">
        <v>14329283</v>
      </c>
      <c r="AY234" s="194" t="s">
        <v>139</v>
      </c>
      <c r="AZ234" s="194" t="s">
        <v>139</v>
      </c>
      <c r="BA234" s="194">
        <v>1</v>
      </c>
      <c r="BB234" s="194" t="s">
        <v>139</v>
      </c>
      <c r="BC234" s="194"/>
      <c r="BD234" s="194"/>
      <c r="BE234" s="194"/>
      <c r="BF234" s="195">
        <v>6114752</v>
      </c>
      <c r="BG234" s="195">
        <v>764344</v>
      </c>
      <c r="BH234" s="195">
        <v>978360</v>
      </c>
      <c r="BI234" s="195">
        <v>31919</v>
      </c>
      <c r="BJ234" s="195" t="s">
        <v>5859</v>
      </c>
      <c r="BK234" s="195">
        <v>1774623</v>
      </c>
      <c r="BL234" s="194" t="s">
        <v>139</v>
      </c>
      <c r="BM234" s="194" t="s">
        <v>139</v>
      </c>
      <c r="BN234" s="194" t="s">
        <v>139</v>
      </c>
      <c r="BO234" s="194" t="s">
        <v>139</v>
      </c>
      <c r="BP234" s="194">
        <v>69101</v>
      </c>
      <c r="BQ234" s="194" t="s">
        <v>139</v>
      </c>
      <c r="BR234" s="194"/>
      <c r="BS234" s="194">
        <v>12</v>
      </c>
      <c r="BT234" s="194" t="s">
        <v>139</v>
      </c>
      <c r="BU234" s="194"/>
      <c r="BV234" s="194">
        <v>12</v>
      </c>
      <c r="BW234" s="194" t="s">
        <v>140</v>
      </c>
      <c r="BX234" s="194" t="s">
        <v>143</v>
      </c>
      <c r="BY234" s="194"/>
      <c r="BZ234" s="194"/>
      <c r="CA234" s="215">
        <v>46085</v>
      </c>
      <c r="CB234" s="220"/>
      <c r="CC234" s="225">
        <v>24801</v>
      </c>
      <c r="CD234" s="221" t="s">
        <v>141</v>
      </c>
      <c r="CE234" s="222">
        <v>46092</v>
      </c>
      <c r="CF234" s="221"/>
    </row>
    <row r="235" spans="1:84" s="223" customFormat="1" ht="14.4" customHeight="1" x14ac:dyDescent="0.3">
      <c r="A235" s="204"/>
      <c r="B235" s="224" t="s">
        <v>6488</v>
      </c>
      <c r="C235" s="211" t="s">
        <v>6489</v>
      </c>
      <c r="D235" s="194">
        <v>1</v>
      </c>
      <c r="E235" s="194">
        <v>2026</v>
      </c>
      <c r="F235" s="194" t="s">
        <v>134</v>
      </c>
      <c r="G235" s="194">
        <v>52881716</v>
      </c>
      <c r="H235" s="212" t="s">
        <v>3126</v>
      </c>
      <c r="I235" s="213" t="s">
        <v>5637</v>
      </c>
      <c r="J235" s="214" t="s">
        <v>168</v>
      </c>
      <c r="K235" s="215">
        <v>46050</v>
      </c>
      <c r="L235" s="215">
        <v>46053</v>
      </c>
      <c r="M235" s="194" t="s">
        <v>137</v>
      </c>
      <c r="N235" s="215">
        <v>46051</v>
      </c>
      <c r="O235" s="194" t="s">
        <v>6490</v>
      </c>
      <c r="P235" s="220">
        <v>60126</v>
      </c>
      <c r="Q235" s="215">
        <v>46051</v>
      </c>
      <c r="R235" s="220">
        <v>46126</v>
      </c>
      <c r="S235" s="215">
        <v>46031</v>
      </c>
      <c r="T235" s="215">
        <v>46055</v>
      </c>
      <c r="U235" s="215">
        <v>46266</v>
      </c>
      <c r="V235" s="215" t="s">
        <v>5629</v>
      </c>
      <c r="W235" s="215" t="s">
        <v>5628</v>
      </c>
      <c r="X235" s="216"/>
      <c r="Y235" s="217">
        <v>15050000</v>
      </c>
      <c r="Z235" s="218" t="s">
        <v>5858</v>
      </c>
      <c r="AA235" s="218">
        <v>15050000</v>
      </c>
      <c r="AB235" s="218">
        <v>2078333</v>
      </c>
      <c r="AC235" s="219">
        <v>2</v>
      </c>
      <c r="AD235" s="219">
        <v>30</v>
      </c>
      <c r="AE235" s="219">
        <v>2</v>
      </c>
      <c r="AF235" s="219">
        <v>2026</v>
      </c>
      <c r="AG235" s="218">
        <v>2150000</v>
      </c>
      <c r="AH235" s="218">
        <v>2078333</v>
      </c>
      <c r="AI235" s="194"/>
      <c r="AJ235" s="192">
        <v>1570186</v>
      </c>
      <c r="AK235" s="193" t="s">
        <v>5859</v>
      </c>
      <c r="AL235" s="193" t="s">
        <v>5859</v>
      </c>
      <c r="AM235" s="193" t="s">
        <v>5859</v>
      </c>
      <c r="AN235" s="193" t="s">
        <v>5859</v>
      </c>
      <c r="AO235" s="193">
        <v>1570185.68</v>
      </c>
      <c r="AP235" s="193">
        <v>392546.42</v>
      </c>
      <c r="AQ235" s="193">
        <v>175337401</v>
      </c>
      <c r="AR235" s="193">
        <v>1177639.26</v>
      </c>
      <c r="AS235" s="193">
        <v>392546.42</v>
      </c>
      <c r="AT235" s="193">
        <v>22.49</v>
      </c>
      <c r="AU235" s="193" t="s">
        <v>5859</v>
      </c>
      <c r="AV235" s="193">
        <v>15167.99</v>
      </c>
      <c r="AW235" s="193" t="s">
        <v>5859</v>
      </c>
      <c r="AX235" s="193">
        <v>2063165</v>
      </c>
      <c r="AY235" s="194" t="s">
        <v>139</v>
      </c>
      <c r="AZ235" s="194" t="s">
        <v>139</v>
      </c>
      <c r="BA235" s="194">
        <v>1</v>
      </c>
      <c r="BB235" s="194" t="s">
        <v>5686</v>
      </c>
      <c r="BC235" s="194"/>
      <c r="BD235" s="194"/>
      <c r="BE235" s="194">
        <v>0</v>
      </c>
      <c r="BF235" s="195">
        <v>1750905</v>
      </c>
      <c r="BG235" s="195">
        <v>218863</v>
      </c>
      <c r="BH235" s="195">
        <v>280145</v>
      </c>
      <c r="BI235" s="195">
        <v>9140</v>
      </c>
      <c r="BJ235" s="195" t="s">
        <v>5859</v>
      </c>
      <c r="BK235" s="195">
        <v>508148</v>
      </c>
      <c r="BL235" s="194" t="s">
        <v>139</v>
      </c>
      <c r="BM235" s="194" t="s">
        <v>139</v>
      </c>
      <c r="BN235" s="194" t="s">
        <v>139</v>
      </c>
      <c r="BO235" s="194" t="s">
        <v>139</v>
      </c>
      <c r="BP235" s="194">
        <v>8299</v>
      </c>
      <c r="BQ235" s="194" t="s">
        <v>139</v>
      </c>
      <c r="BR235" s="194"/>
      <c r="BS235" s="194">
        <v>12</v>
      </c>
      <c r="BT235" s="194" t="s">
        <v>139</v>
      </c>
      <c r="BU235" s="194"/>
      <c r="BV235" s="194">
        <v>12</v>
      </c>
      <c r="BW235" s="194" t="s">
        <v>140</v>
      </c>
      <c r="BX235" s="194" t="s">
        <v>139</v>
      </c>
      <c r="BY235" s="194"/>
      <c r="BZ235" s="194"/>
      <c r="CA235" s="215">
        <v>46090</v>
      </c>
      <c r="CB235" s="220"/>
      <c r="CC235" s="225">
        <v>26468</v>
      </c>
      <c r="CD235" s="221" t="s">
        <v>141</v>
      </c>
      <c r="CE235" s="222">
        <v>46094</v>
      </c>
      <c r="CF235" s="221"/>
    </row>
    <row r="236" spans="1:84" s="223" customFormat="1" ht="14.4" customHeight="1" x14ac:dyDescent="0.3">
      <c r="A236" s="204"/>
      <c r="B236" s="224" t="s">
        <v>5682</v>
      </c>
      <c r="C236" s="211" t="s">
        <v>6491</v>
      </c>
      <c r="D236" s="194">
        <v>2</v>
      </c>
      <c r="E236" s="194">
        <v>2026</v>
      </c>
      <c r="F236" s="194" t="s">
        <v>134</v>
      </c>
      <c r="G236" s="194">
        <v>1030575861</v>
      </c>
      <c r="H236" s="212" t="s">
        <v>2017</v>
      </c>
      <c r="I236" s="213" t="s">
        <v>156</v>
      </c>
      <c r="J236" s="214" t="s">
        <v>157</v>
      </c>
      <c r="K236" s="215">
        <v>46031</v>
      </c>
      <c r="L236" s="215">
        <v>46032</v>
      </c>
      <c r="M236" s="194" t="s">
        <v>137</v>
      </c>
      <c r="N236" s="215">
        <v>46032</v>
      </c>
      <c r="O236" s="194" t="s">
        <v>5683</v>
      </c>
      <c r="P236" s="220">
        <v>8726</v>
      </c>
      <c r="Q236" s="215">
        <v>46031</v>
      </c>
      <c r="R236" s="220">
        <v>14626</v>
      </c>
      <c r="S236" s="215">
        <v>46029</v>
      </c>
      <c r="T236" s="215">
        <v>46032</v>
      </c>
      <c r="U236" s="215">
        <v>46274</v>
      </c>
      <c r="V236" s="215" t="s">
        <v>5632</v>
      </c>
      <c r="W236" s="215" t="s">
        <v>5628</v>
      </c>
      <c r="X236" s="216" t="s">
        <v>138</v>
      </c>
      <c r="Y236" s="217">
        <v>25266160</v>
      </c>
      <c r="Z236" s="218" t="s">
        <v>5858</v>
      </c>
      <c r="AA236" s="218">
        <v>25266160</v>
      </c>
      <c r="AB236" s="218" t="s">
        <v>5858</v>
      </c>
      <c r="AC236" s="219">
        <v>1</v>
      </c>
      <c r="AD236" s="219">
        <v>30</v>
      </c>
      <c r="AE236" s="219">
        <v>2</v>
      </c>
      <c r="AF236" s="219">
        <v>2026</v>
      </c>
      <c r="AG236" s="218">
        <v>3158270</v>
      </c>
      <c r="AH236" s="218">
        <v>3158270</v>
      </c>
      <c r="AI236" s="194"/>
      <c r="AJ236" s="192">
        <v>2633184</v>
      </c>
      <c r="AK236" s="193" t="s">
        <v>5859</v>
      </c>
      <c r="AL236" s="193" t="s">
        <v>5859</v>
      </c>
      <c r="AM236" s="193" t="s">
        <v>5859</v>
      </c>
      <c r="AN236" s="193" t="s">
        <v>5859</v>
      </c>
      <c r="AO236" s="193">
        <v>2633184.1</v>
      </c>
      <c r="AP236" s="193">
        <v>658296.02</v>
      </c>
      <c r="AQ236" s="193">
        <v>294038891</v>
      </c>
      <c r="AR236" s="193">
        <v>1974888.07</v>
      </c>
      <c r="AS236" s="193">
        <v>658296.02</v>
      </c>
      <c r="AT236" s="193">
        <v>37.71</v>
      </c>
      <c r="AU236" s="193" t="s">
        <v>5859</v>
      </c>
      <c r="AV236" s="193">
        <v>25436.560000000001</v>
      </c>
      <c r="AW236" s="193" t="s">
        <v>5859</v>
      </c>
      <c r="AX236" s="193">
        <v>3132833</v>
      </c>
      <c r="AY236" s="194" t="s">
        <v>139</v>
      </c>
      <c r="AZ236" s="194" t="s">
        <v>143</v>
      </c>
      <c r="BA236" s="194">
        <v>1</v>
      </c>
      <c r="BB236" s="194" t="s">
        <v>143</v>
      </c>
      <c r="BC236" s="194"/>
      <c r="BD236" s="194"/>
      <c r="BE236" s="194"/>
      <c r="BF236" s="195">
        <v>1809269</v>
      </c>
      <c r="BG236" s="195">
        <v>226159</v>
      </c>
      <c r="BH236" s="195">
        <v>289483</v>
      </c>
      <c r="BI236" s="195">
        <v>9444</v>
      </c>
      <c r="BJ236" s="195" t="s">
        <v>5859</v>
      </c>
      <c r="BK236" s="195">
        <v>525086</v>
      </c>
      <c r="BL236" s="194" t="s">
        <v>139</v>
      </c>
      <c r="BM236" s="194" t="s">
        <v>139</v>
      </c>
      <c r="BN236" s="194" t="s">
        <v>139</v>
      </c>
      <c r="BO236" s="194" t="s">
        <v>139</v>
      </c>
      <c r="BP236" s="194">
        <v>8211</v>
      </c>
      <c r="BQ236" s="194" t="s">
        <v>139</v>
      </c>
      <c r="BR236" s="194"/>
      <c r="BS236" s="194">
        <v>12</v>
      </c>
      <c r="BT236" s="194" t="s">
        <v>139</v>
      </c>
      <c r="BU236" s="194"/>
      <c r="BV236" s="194">
        <v>12</v>
      </c>
      <c r="BW236" s="194" t="s">
        <v>140</v>
      </c>
      <c r="BX236" s="194" t="s">
        <v>139</v>
      </c>
      <c r="BY236" s="194"/>
      <c r="BZ236" s="194"/>
      <c r="CA236" s="215">
        <v>46080</v>
      </c>
      <c r="CB236" s="220"/>
      <c r="CC236" s="225">
        <v>23235</v>
      </c>
      <c r="CD236" s="221" t="s">
        <v>141</v>
      </c>
      <c r="CE236" s="222">
        <v>46085</v>
      </c>
      <c r="CF236" s="221"/>
    </row>
    <row r="237" spans="1:84" s="223" customFormat="1" ht="14.4" customHeight="1" x14ac:dyDescent="0.3">
      <c r="A237" s="204"/>
      <c r="B237" s="224" t="s">
        <v>5842</v>
      </c>
      <c r="C237" s="211" t="s">
        <v>6492</v>
      </c>
      <c r="D237" s="194">
        <v>2</v>
      </c>
      <c r="E237" s="194">
        <v>2026</v>
      </c>
      <c r="F237" s="194" t="s">
        <v>134</v>
      </c>
      <c r="G237" s="194">
        <v>1002092830</v>
      </c>
      <c r="H237" s="212" t="s">
        <v>5843</v>
      </c>
      <c r="I237" s="213" t="s">
        <v>5710</v>
      </c>
      <c r="J237" s="214" t="s">
        <v>146</v>
      </c>
      <c r="K237" s="215">
        <v>46049</v>
      </c>
      <c r="L237" s="215">
        <v>46051</v>
      </c>
      <c r="M237" s="194" t="s">
        <v>137</v>
      </c>
      <c r="N237" s="215">
        <v>46051</v>
      </c>
      <c r="O237" s="194" t="s">
        <v>6493</v>
      </c>
      <c r="P237" s="220">
        <v>58626</v>
      </c>
      <c r="Q237" s="215">
        <v>46051</v>
      </c>
      <c r="R237" s="220">
        <v>49726</v>
      </c>
      <c r="S237" s="215">
        <v>46031</v>
      </c>
      <c r="T237" s="215">
        <v>46051</v>
      </c>
      <c r="U237" s="215">
        <v>46293</v>
      </c>
      <c r="V237" s="215" t="s">
        <v>5632</v>
      </c>
      <c r="W237" s="215" t="s">
        <v>5628</v>
      </c>
      <c r="X237" s="216" t="s">
        <v>138</v>
      </c>
      <c r="Y237" s="217">
        <v>25766480</v>
      </c>
      <c r="Z237" s="218" t="s">
        <v>5858</v>
      </c>
      <c r="AA237" s="218">
        <v>25766480</v>
      </c>
      <c r="AB237" s="218" t="s">
        <v>5858</v>
      </c>
      <c r="AC237" s="219">
        <v>1</v>
      </c>
      <c r="AD237" s="219">
        <v>30</v>
      </c>
      <c r="AE237" s="219">
        <v>2</v>
      </c>
      <c r="AF237" s="219">
        <v>2026</v>
      </c>
      <c r="AG237" s="218">
        <v>3220810</v>
      </c>
      <c r="AH237" s="218">
        <v>3220810</v>
      </c>
      <c r="AI237" s="194"/>
      <c r="AJ237" s="192">
        <v>3220810</v>
      </c>
      <c r="AK237" s="193" t="s">
        <v>5859</v>
      </c>
      <c r="AL237" s="193" t="s">
        <v>5859</v>
      </c>
      <c r="AM237" s="193" t="s">
        <v>5859</v>
      </c>
      <c r="AN237" s="193" t="s">
        <v>5859</v>
      </c>
      <c r="AO237" s="193">
        <v>3220810</v>
      </c>
      <c r="AP237" s="193">
        <v>805202.5</v>
      </c>
      <c r="AQ237" s="193">
        <v>359657117</v>
      </c>
      <c r="AR237" s="193">
        <v>2415607.5</v>
      </c>
      <c r="AS237" s="193">
        <v>805202.5</v>
      </c>
      <c r="AT237" s="193">
        <v>46.12</v>
      </c>
      <c r="AU237" s="193" t="s">
        <v>5859</v>
      </c>
      <c r="AV237" s="193">
        <v>31113.02</v>
      </c>
      <c r="AW237" s="193" t="s">
        <v>5859</v>
      </c>
      <c r="AX237" s="193">
        <v>3189697</v>
      </c>
      <c r="AY237" s="194" t="s">
        <v>139</v>
      </c>
      <c r="AZ237" s="194" t="s">
        <v>143</v>
      </c>
      <c r="BA237" s="194">
        <v>1</v>
      </c>
      <c r="BB237" s="194" t="s">
        <v>139</v>
      </c>
      <c r="BC237" s="194"/>
      <c r="BD237" s="194"/>
      <c r="BE237" s="194"/>
      <c r="BF237" s="195"/>
      <c r="BG237" s="195" t="s">
        <v>5866</v>
      </c>
      <c r="BH237" s="195" t="s">
        <v>5859</v>
      </c>
      <c r="BI237" s="195" t="s">
        <v>5859</v>
      </c>
      <c r="BJ237" s="195" t="s">
        <v>5859</v>
      </c>
      <c r="BK237" s="195" t="s">
        <v>5859</v>
      </c>
      <c r="BL237" s="194" t="s">
        <v>139</v>
      </c>
      <c r="BM237" s="194" t="s">
        <v>139</v>
      </c>
      <c r="BN237" s="194" t="s">
        <v>139</v>
      </c>
      <c r="BO237" s="194" t="s">
        <v>139</v>
      </c>
      <c r="BP237" s="194">
        <v>6201</v>
      </c>
      <c r="BQ237" s="194" t="s">
        <v>139</v>
      </c>
      <c r="BR237" s="194"/>
      <c r="BS237" s="194">
        <v>12</v>
      </c>
      <c r="BT237" s="194" t="s">
        <v>139</v>
      </c>
      <c r="BU237" s="194"/>
      <c r="BV237" s="194">
        <v>12</v>
      </c>
      <c r="BW237" s="194" t="s">
        <v>140</v>
      </c>
      <c r="BX237" s="194" t="s">
        <v>139</v>
      </c>
      <c r="BY237" s="194"/>
      <c r="BZ237" s="194"/>
      <c r="CA237" s="215">
        <v>46092</v>
      </c>
      <c r="CB237" s="220"/>
      <c r="CC237" s="225">
        <v>27376</v>
      </c>
      <c r="CD237" s="221" t="s">
        <v>141</v>
      </c>
      <c r="CE237" s="222">
        <v>46097</v>
      </c>
      <c r="CF237" s="221"/>
    </row>
    <row r="238" spans="1:84" s="223" customFormat="1" ht="14.4" customHeight="1" x14ac:dyDescent="0.3">
      <c r="A238" s="204"/>
      <c r="B238" s="224" t="s">
        <v>6494</v>
      </c>
      <c r="C238" s="211" t="s">
        <v>6495</v>
      </c>
      <c r="D238" s="194">
        <v>1</v>
      </c>
      <c r="E238" s="194">
        <v>2026</v>
      </c>
      <c r="F238" s="194" t="s">
        <v>457</v>
      </c>
      <c r="G238" s="194">
        <v>1110514242</v>
      </c>
      <c r="H238" s="212" t="s">
        <v>6496</v>
      </c>
      <c r="I238" s="213" t="s">
        <v>183</v>
      </c>
      <c r="J238" s="214" t="s">
        <v>184</v>
      </c>
      <c r="K238" s="215">
        <v>46049</v>
      </c>
      <c r="L238" s="215">
        <v>46051</v>
      </c>
      <c r="M238" s="194" t="s">
        <v>137</v>
      </c>
      <c r="N238" s="215">
        <v>46052</v>
      </c>
      <c r="O238" s="194" t="s">
        <v>6497</v>
      </c>
      <c r="P238" s="220">
        <v>58426</v>
      </c>
      <c r="Q238" s="215">
        <v>46050</v>
      </c>
      <c r="R238" s="220">
        <v>71526</v>
      </c>
      <c r="S238" s="215">
        <v>46045</v>
      </c>
      <c r="T238" s="215">
        <v>46052</v>
      </c>
      <c r="U238" s="215">
        <v>46294</v>
      </c>
      <c r="V238" s="215" t="s">
        <v>5632</v>
      </c>
      <c r="W238" s="215" t="s">
        <v>5628</v>
      </c>
      <c r="X238" s="216"/>
      <c r="Y238" s="217">
        <v>36946512</v>
      </c>
      <c r="Z238" s="218" t="s">
        <v>5858</v>
      </c>
      <c r="AA238" s="218">
        <v>36946512</v>
      </c>
      <c r="AB238" s="218">
        <v>153944</v>
      </c>
      <c r="AC238" s="219">
        <v>30</v>
      </c>
      <c r="AD238" s="219">
        <v>30</v>
      </c>
      <c r="AE238" s="219">
        <v>1</v>
      </c>
      <c r="AF238" s="219">
        <v>2026</v>
      </c>
      <c r="AG238" s="218">
        <v>4618314</v>
      </c>
      <c r="AH238" s="218">
        <v>153944</v>
      </c>
      <c r="AI238" s="194"/>
      <c r="AJ238" s="192">
        <v>136073</v>
      </c>
      <c r="AK238" s="193" t="s">
        <v>5859</v>
      </c>
      <c r="AL238" s="193" t="s">
        <v>5859</v>
      </c>
      <c r="AM238" s="193" t="s">
        <v>5859</v>
      </c>
      <c r="AN238" s="193" t="s">
        <v>5859</v>
      </c>
      <c r="AO238" s="193">
        <v>136072.92000000001</v>
      </c>
      <c r="AP238" s="193">
        <v>34018.230000000003</v>
      </c>
      <c r="AQ238" s="193">
        <v>15194810</v>
      </c>
      <c r="AR238" s="193">
        <v>102054.69</v>
      </c>
      <c r="AS238" s="193">
        <v>34018.230000000003</v>
      </c>
      <c r="AT238" s="193">
        <v>1.95</v>
      </c>
      <c r="AU238" s="193" t="s">
        <v>5859</v>
      </c>
      <c r="AV238" s="193" t="s">
        <v>5859</v>
      </c>
      <c r="AW238" s="193" t="s">
        <v>5859</v>
      </c>
      <c r="AX238" s="193">
        <v>153944</v>
      </c>
      <c r="AY238" s="194" t="s">
        <v>139</v>
      </c>
      <c r="AZ238" s="194" t="s">
        <v>139</v>
      </c>
      <c r="BA238" s="194">
        <v>1</v>
      </c>
      <c r="BB238" s="194" t="s">
        <v>143</v>
      </c>
      <c r="BC238" s="194"/>
      <c r="BD238" s="194">
        <v>61577</v>
      </c>
      <c r="BE238" s="194"/>
      <c r="BF238" s="195">
        <v>61577</v>
      </c>
      <c r="BG238" s="195">
        <v>7697</v>
      </c>
      <c r="BH238" s="195">
        <v>9852</v>
      </c>
      <c r="BI238" s="195">
        <v>321</v>
      </c>
      <c r="BJ238" s="195" t="s">
        <v>5859</v>
      </c>
      <c r="BK238" s="195">
        <v>17871</v>
      </c>
      <c r="BL238" s="194" t="s">
        <v>139</v>
      </c>
      <c r="BM238" s="194" t="s">
        <v>139</v>
      </c>
      <c r="BN238" s="194" t="s">
        <v>139</v>
      </c>
      <c r="BO238" s="194" t="s">
        <v>139</v>
      </c>
      <c r="BP238" s="194">
        <v>69101</v>
      </c>
      <c r="BQ238" s="194" t="s">
        <v>139</v>
      </c>
      <c r="BR238" s="194"/>
      <c r="BS238" s="194">
        <v>12</v>
      </c>
      <c r="BT238" s="194" t="s">
        <v>139</v>
      </c>
      <c r="BU238" s="194"/>
      <c r="BV238" s="194">
        <v>12</v>
      </c>
      <c r="BW238" s="194" t="s">
        <v>140</v>
      </c>
      <c r="BX238" s="194" t="s">
        <v>139</v>
      </c>
      <c r="BY238" s="194"/>
      <c r="BZ238" s="194"/>
      <c r="CA238" s="215">
        <v>46085</v>
      </c>
      <c r="CB238" s="220"/>
      <c r="CC238" s="225">
        <v>24694</v>
      </c>
      <c r="CD238" s="221" t="s">
        <v>141</v>
      </c>
      <c r="CE238" s="222">
        <v>46098</v>
      </c>
      <c r="CF238" s="221"/>
    </row>
    <row r="239" spans="1:84" s="223" customFormat="1" ht="14.4" customHeight="1" x14ac:dyDescent="0.3">
      <c r="A239" s="204"/>
      <c r="B239" s="224" t="s">
        <v>6494</v>
      </c>
      <c r="C239" s="211" t="s">
        <v>6498</v>
      </c>
      <c r="D239" s="194">
        <v>2</v>
      </c>
      <c r="E239" s="194">
        <v>2026</v>
      </c>
      <c r="F239" s="194" t="s">
        <v>457</v>
      </c>
      <c r="G239" s="194">
        <v>1110514242</v>
      </c>
      <c r="H239" s="212" t="s">
        <v>6496</v>
      </c>
      <c r="I239" s="213" t="s">
        <v>183</v>
      </c>
      <c r="J239" s="214" t="s">
        <v>184</v>
      </c>
      <c r="K239" s="215">
        <v>46049</v>
      </c>
      <c r="L239" s="215">
        <v>46051</v>
      </c>
      <c r="M239" s="194" t="s">
        <v>137</v>
      </c>
      <c r="N239" s="215">
        <v>46052</v>
      </c>
      <c r="O239" s="194" t="s">
        <v>6497</v>
      </c>
      <c r="P239" s="220">
        <v>58426</v>
      </c>
      <c r="Q239" s="215">
        <v>46050</v>
      </c>
      <c r="R239" s="220">
        <v>71526</v>
      </c>
      <c r="S239" s="215">
        <v>46045</v>
      </c>
      <c r="T239" s="215">
        <v>46052</v>
      </c>
      <c r="U239" s="215">
        <v>46294</v>
      </c>
      <c r="V239" s="215" t="s">
        <v>5632</v>
      </c>
      <c r="W239" s="215" t="s">
        <v>5628</v>
      </c>
      <c r="X239" s="216"/>
      <c r="Y239" s="217">
        <v>36946512</v>
      </c>
      <c r="Z239" s="218" t="s">
        <v>5858</v>
      </c>
      <c r="AA239" s="218">
        <v>36946512</v>
      </c>
      <c r="AB239" s="218" t="s">
        <v>5858</v>
      </c>
      <c r="AC239" s="219">
        <v>1</v>
      </c>
      <c r="AD239" s="219">
        <v>30</v>
      </c>
      <c r="AE239" s="219">
        <v>2</v>
      </c>
      <c r="AF239" s="219">
        <v>2026</v>
      </c>
      <c r="AG239" s="218">
        <v>4618314</v>
      </c>
      <c r="AH239" s="218">
        <v>4618314</v>
      </c>
      <c r="AI239" s="194"/>
      <c r="AJ239" s="192">
        <v>4618314</v>
      </c>
      <c r="AK239" s="193" t="s">
        <v>5859</v>
      </c>
      <c r="AL239" s="193" t="s">
        <v>5859</v>
      </c>
      <c r="AM239" s="193" t="s">
        <v>5859</v>
      </c>
      <c r="AN239" s="193" t="s">
        <v>5859</v>
      </c>
      <c r="AO239" s="193">
        <v>4618314</v>
      </c>
      <c r="AP239" s="193">
        <v>1154578.5</v>
      </c>
      <c r="AQ239" s="193">
        <v>515711730</v>
      </c>
      <c r="AR239" s="193">
        <v>3463735.5</v>
      </c>
      <c r="AS239" s="193">
        <v>1154578.5</v>
      </c>
      <c r="AT239" s="193">
        <v>66.13</v>
      </c>
      <c r="AU239" s="193" t="s">
        <v>5859</v>
      </c>
      <c r="AV239" s="193" t="s">
        <v>5859</v>
      </c>
      <c r="AW239" s="193" t="s">
        <v>5859</v>
      </c>
      <c r="AX239" s="193">
        <v>4618314</v>
      </c>
      <c r="AY239" s="194" t="s">
        <v>139</v>
      </c>
      <c r="AZ239" s="194" t="s">
        <v>143</v>
      </c>
      <c r="BA239" s="194">
        <v>1</v>
      </c>
      <c r="BB239" s="194" t="s">
        <v>139</v>
      </c>
      <c r="BC239" s="194"/>
      <c r="BD239" s="194"/>
      <c r="BE239" s="194"/>
      <c r="BF239" s="195"/>
      <c r="BG239" s="195" t="s">
        <v>5866</v>
      </c>
      <c r="BH239" s="195" t="s">
        <v>5859</v>
      </c>
      <c r="BI239" s="195" t="s">
        <v>5859</v>
      </c>
      <c r="BJ239" s="195" t="s">
        <v>5859</v>
      </c>
      <c r="BK239" s="195" t="s">
        <v>5859</v>
      </c>
      <c r="BL239" s="194" t="s">
        <v>139</v>
      </c>
      <c r="BM239" s="194" t="s">
        <v>139</v>
      </c>
      <c r="BN239" s="194" t="s">
        <v>139</v>
      </c>
      <c r="BO239" s="194" t="s">
        <v>139</v>
      </c>
      <c r="BP239" s="194">
        <v>69101</v>
      </c>
      <c r="BQ239" s="194" t="s">
        <v>139</v>
      </c>
      <c r="BR239" s="194"/>
      <c r="BS239" s="194">
        <v>12</v>
      </c>
      <c r="BT239" s="194" t="s">
        <v>139</v>
      </c>
      <c r="BU239" s="194"/>
      <c r="BV239" s="194">
        <v>12</v>
      </c>
      <c r="BW239" s="194" t="s">
        <v>140</v>
      </c>
      <c r="BX239" s="194" t="s">
        <v>139</v>
      </c>
      <c r="BY239" s="194"/>
      <c r="BZ239" s="194"/>
      <c r="CA239" s="215">
        <v>46100</v>
      </c>
      <c r="CB239" s="220"/>
      <c r="CC239" s="225">
        <v>30597</v>
      </c>
      <c r="CD239" s="221" t="s">
        <v>141</v>
      </c>
      <c r="CE239" s="222">
        <v>46106</v>
      </c>
      <c r="CF239" s="221"/>
    </row>
    <row r="240" spans="1:84" s="223" customFormat="1" ht="14.4" customHeight="1" x14ac:dyDescent="0.3">
      <c r="A240" s="204"/>
      <c r="B240" s="224" t="s">
        <v>6499</v>
      </c>
      <c r="C240" s="211" t="s">
        <v>6500</v>
      </c>
      <c r="D240" s="194">
        <v>1</v>
      </c>
      <c r="E240" s="194">
        <v>2026</v>
      </c>
      <c r="F240" s="194" t="s">
        <v>186</v>
      </c>
      <c r="G240" s="194">
        <v>1042348374</v>
      </c>
      <c r="H240" s="212" t="s">
        <v>6501</v>
      </c>
      <c r="I240" s="213" t="s">
        <v>183</v>
      </c>
      <c r="J240" s="214" t="s">
        <v>184</v>
      </c>
      <c r="K240" s="215">
        <v>46051</v>
      </c>
      <c r="L240" s="215">
        <v>46052</v>
      </c>
      <c r="M240" s="194" t="s">
        <v>137</v>
      </c>
      <c r="N240" s="215">
        <v>46052</v>
      </c>
      <c r="O240" s="194" t="s">
        <v>6502</v>
      </c>
      <c r="P240" s="220">
        <v>61826</v>
      </c>
      <c r="Q240" s="215">
        <v>46051</v>
      </c>
      <c r="R240" s="220">
        <v>71226</v>
      </c>
      <c r="S240" s="215">
        <v>46045</v>
      </c>
      <c r="T240" s="215">
        <v>46052</v>
      </c>
      <c r="U240" s="215">
        <v>46294</v>
      </c>
      <c r="V240" s="215" t="s">
        <v>5632</v>
      </c>
      <c r="W240" s="215" t="s">
        <v>5628</v>
      </c>
      <c r="X240" s="216"/>
      <c r="Y240" s="217">
        <v>36946512</v>
      </c>
      <c r="Z240" s="218" t="s">
        <v>5858</v>
      </c>
      <c r="AA240" s="218">
        <v>36946512</v>
      </c>
      <c r="AB240" s="218">
        <v>153944</v>
      </c>
      <c r="AC240" s="219">
        <v>30</v>
      </c>
      <c r="AD240" s="219">
        <v>30</v>
      </c>
      <c r="AE240" s="219">
        <v>1</v>
      </c>
      <c r="AF240" s="219">
        <v>2026</v>
      </c>
      <c r="AG240" s="218">
        <v>4618314</v>
      </c>
      <c r="AH240" s="218">
        <v>153944</v>
      </c>
      <c r="AI240" s="194"/>
      <c r="AJ240" s="192">
        <v>136073</v>
      </c>
      <c r="AK240" s="193" t="s">
        <v>5859</v>
      </c>
      <c r="AL240" s="193" t="s">
        <v>5859</v>
      </c>
      <c r="AM240" s="193" t="s">
        <v>5859</v>
      </c>
      <c r="AN240" s="193" t="s">
        <v>5859</v>
      </c>
      <c r="AO240" s="193">
        <v>136072.92000000001</v>
      </c>
      <c r="AP240" s="193">
        <v>34018.230000000003</v>
      </c>
      <c r="AQ240" s="193">
        <v>15194810</v>
      </c>
      <c r="AR240" s="193">
        <v>102054.69</v>
      </c>
      <c r="AS240" s="193">
        <v>34018.230000000003</v>
      </c>
      <c r="AT240" s="193">
        <v>1.95</v>
      </c>
      <c r="AU240" s="193" t="s">
        <v>5859</v>
      </c>
      <c r="AV240" s="193" t="s">
        <v>5859</v>
      </c>
      <c r="AW240" s="193" t="s">
        <v>5859</v>
      </c>
      <c r="AX240" s="193">
        <v>153944</v>
      </c>
      <c r="AY240" s="194" t="s">
        <v>139</v>
      </c>
      <c r="AZ240" s="194" t="s">
        <v>143</v>
      </c>
      <c r="BA240" s="194">
        <v>1</v>
      </c>
      <c r="BB240" s="194" t="s">
        <v>143</v>
      </c>
      <c r="BC240" s="194"/>
      <c r="BD240" s="194">
        <v>61577</v>
      </c>
      <c r="BE240" s="194"/>
      <c r="BF240" s="195">
        <v>61577</v>
      </c>
      <c r="BG240" s="195">
        <v>7697</v>
      </c>
      <c r="BH240" s="195">
        <v>9852</v>
      </c>
      <c r="BI240" s="195">
        <v>321</v>
      </c>
      <c r="BJ240" s="195" t="s">
        <v>5859</v>
      </c>
      <c r="BK240" s="195">
        <v>17871</v>
      </c>
      <c r="BL240" s="194" t="s">
        <v>139</v>
      </c>
      <c r="BM240" s="194" t="s">
        <v>139</v>
      </c>
      <c r="BN240" s="194" t="s">
        <v>139</v>
      </c>
      <c r="BO240" s="194" t="s">
        <v>139</v>
      </c>
      <c r="BP240" s="194">
        <v>69102</v>
      </c>
      <c r="BQ240" s="194" t="s">
        <v>139</v>
      </c>
      <c r="BR240" s="194"/>
      <c r="BS240" s="194">
        <v>12</v>
      </c>
      <c r="BT240" s="194" t="s">
        <v>139</v>
      </c>
      <c r="BU240" s="194"/>
      <c r="BV240" s="194">
        <v>12</v>
      </c>
      <c r="BW240" s="194" t="s">
        <v>140</v>
      </c>
      <c r="BX240" s="194" t="s">
        <v>139</v>
      </c>
      <c r="BY240" s="194"/>
      <c r="BZ240" s="194"/>
      <c r="CA240" s="215">
        <v>46094</v>
      </c>
      <c r="CB240" s="220"/>
      <c r="CC240" s="225">
        <v>28431</v>
      </c>
      <c r="CD240" s="221" t="s">
        <v>141</v>
      </c>
      <c r="CE240" s="222">
        <v>46097</v>
      </c>
      <c r="CF240" s="221"/>
    </row>
    <row r="241" spans="1:84" s="223" customFormat="1" ht="14.4" customHeight="1" x14ac:dyDescent="0.3">
      <c r="A241" s="204"/>
      <c r="B241" s="224" t="s">
        <v>6499</v>
      </c>
      <c r="C241" s="211" t="s">
        <v>6503</v>
      </c>
      <c r="D241" s="194">
        <v>2</v>
      </c>
      <c r="E241" s="194">
        <v>2026</v>
      </c>
      <c r="F241" s="194" t="s">
        <v>186</v>
      </c>
      <c r="G241" s="194">
        <v>1042348374</v>
      </c>
      <c r="H241" s="212" t="s">
        <v>6501</v>
      </c>
      <c r="I241" s="213" t="s">
        <v>183</v>
      </c>
      <c r="J241" s="214" t="s">
        <v>184</v>
      </c>
      <c r="K241" s="215">
        <v>46051</v>
      </c>
      <c r="L241" s="215">
        <v>46052</v>
      </c>
      <c r="M241" s="194" t="s">
        <v>137</v>
      </c>
      <c r="N241" s="215">
        <v>46052</v>
      </c>
      <c r="O241" s="194" t="s">
        <v>6502</v>
      </c>
      <c r="P241" s="220">
        <v>61826</v>
      </c>
      <c r="Q241" s="215">
        <v>46051</v>
      </c>
      <c r="R241" s="220">
        <v>71226</v>
      </c>
      <c r="S241" s="215">
        <v>46045</v>
      </c>
      <c r="T241" s="215">
        <v>46052</v>
      </c>
      <c r="U241" s="215">
        <v>46294</v>
      </c>
      <c r="V241" s="215" t="s">
        <v>5632</v>
      </c>
      <c r="W241" s="215" t="s">
        <v>5628</v>
      </c>
      <c r="X241" s="216"/>
      <c r="Y241" s="217">
        <v>36946512</v>
      </c>
      <c r="Z241" s="218" t="s">
        <v>5858</v>
      </c>
      <c r="AA241" s="218">
        <v>36946512</v>
      </c>
      <c r="AB241" s="218" t="s">
        <v>5858</v>
      </c>
      <c r="AC241" s="219">
        <v>1</v>
      </c>
      <c r="AD241" s="219">
        <v>30</v>
      </c>
      <c r="AE241" s="219">
        <v>2</v>
      </c>
      <c r="AF241" s="219">
        <v>2026</v>
      </c>
      <c r="AG241" s="218">
        <v>4618314</v>
      </c>
      <c r="AH241" s="218">
        <v>4618314</v>
      </c>
      <c r="AI241" s="194"/>
      <c r="AJ241" s="192">
        <v>4618314</v>
      </c>
      <c r="AK241" s="193" t="s">
        <v>5859</v>
      </c>
      <c r="AL241" s="193" t="s">
        <v>5859</v>
      </c>
      <c r="AM241" s="193" t="s">
        <v>5859</v>
      </c>
      <c r="AN241" s="193" t="s">
        <v>5859</v>
      </c>
      <c r="AO241" s="193">
        <v>4618314</v>
      </c>
      <c r="AP241" s="193">
        <v>1154578.5</v>
      </c>
      <c r="AQ241" s="193">
        <v>515711730</v>
      </c>
      <c r="AR241" s="193">
        <v>3463735.5</v>
      </c>
      <c r="AS241" s="193">
        <v>1154578.5</v>
      </c>
      <c r="AT241" s="193">
        <v>66.13</v>
      </c>
      <c r="AU241" s="193" t="s">
        <v>5859</v>
      </c>
      <c r="AV241" s="193" t="s">
        <v>5859</v>
      </c>
      <c r="AW241" s="193" t="s">
        <v>5859</v>
      </c>
      <c r="AX241" s="193">
        <v>4618314</v>
      </c>
      <c r="AY241" s="194" t="s">
        <v>139</v>
      </c>
      <c r="AZ241" s="194" t="s">
        <v>139</v>
      </c>
      <c r="BA241" s="194">
        <v>1</v>
      </c>
      <c r="BB241" s="194" t="s">
        <v>139</v>
      </c>
      <c r="BC241" s="194"/>
      <c r="BD241" s="194"/>
      <c r="BE241" s="194"/>
      <c r="BF241" s="195"/>
      <c r="BG241" s="195" t="s">
        <v>5866</v>
      </c>
      <c r="BH241" s="195" t="s">
        <v>5859</v>
      </c>
      <c r="BI241" s="195" t="s">
        <v>5859</v>
      </c>
      <c r="BJ241" s="195" t="s">
        <v>5859</v>
      </c>
      <c r="BK241" s="195" t="s">
        <v>5859</v>
      </c>
      <c r="BL241" s="194" t="s">
        <v>139</v>
      </c>
      <c r="BM241" s="194" t="s">
        <v>139</v>
      </c>
      <c r="BN241" s="194" t="s">
        <v>139</v>
      </c>
      <c r="BO241" s="194" t="s">
        <v>139</v>
      </c>
      <c r="BP241" s="194">
        <v>69102</v>
      </c>
      <c r="BQ241" s="194" t="s">
        <v>139</v>
      </c>
      <c r="BR241" s="194"/>
      <c r="BS241" s="194">
        <v>12</v>
      </c>
      <c r="BT241" s="194" t="s">
        <v>139</v>
      </c>
      <c r="BU241" s="194"/>
      <c r="BV241" s="194">
        <v>12</v>
      </c>
      <c r="BW241" s="194" t="s">
        <v>140</v>
      </c>
      <c r="BX241" s="194" t="s">
        <v>139</v>
      </c>
      <c r="BY241" s="194"/>
      <c r="BZ241" s="194"/>
      <c r="CA241" s="215">
        <v>46097</v>
      </c>
      <c r="CB241" s="220"/>
      <c r="CC241" s="225">
        <v>29223</v>
      </c>
      <c r="CD241" s="221" t="s">
        <v>141</v>
      </c>
      <c r="CE241" s="222">
        <v>46098</v>
      </c>
      <c r="CF241" s="221"/>
    </row>
    <row r="242" spans="1:84" s="223" customFormat="1" ht="14.4" customHeight="1" x14ac:dyDescent="0.3">
      <c r="A242" s="204"/>
      <c r="B242" s="224" t="s">
        <v>6504</v>
      </c>
      <c r="C242" s="211" t="s">
        <v>6505</v>
      </c>
      <c r="D242" s="194">
        <v>1</v>
      </c>
      <c r="E242" s="194">
        <v>2026</v>
      </c>
      <c r="F242" s="194" t="s">
        <v>134</v>
      </c>
      <c r="G242" s="194">
        <v>79504719</v>
      </c>
      <c r="H242" s="212" t="s">
        <v>6506</v>
      </c>
      <c r="I242" s="213" t="s">
        <v>6075</v>
      </c>
      <c r="J242" s="214" t="s">
        <v>175</v>
      </c>
      <c r="K242" s="215">
        <v>46050</v>
      </c>
      <c r="L242" s="215">
        <v>46053</v>
      </c>
      <c r="M242" s="194" t="s">
        <v>137</v>
      </c>
      <c r="N242" s="215">
        <v>46055</v>
      </c>
      <c r="O242" s="194" t="s">
        <v>6507</v>
      </c>
      <c r="P242" s="220">
        <v>61026</v>
      </c>
      <c r="Q242" s="215">
        <v>46051</v>
      </c>
      <c r="R242" s="220">
        <v>66326</v>
      </c>
      <c r="S242" s="215">
        <v>46041</v>
      </c>
      <c r="T242" s="215">
        <v>46055</v>
      </c>
      <c r="U242" s="215">
        <v>46296</v>
      </c>
      <c r="V242" s="215" t="s">
        <v>5632</v>
      </c>
      <c r="W242" s="215" t="s">
        <v>5628</v>
      </c>
      <c r="X242" s="216"/>
      <c r="Y242" s="217">
        <v>87521984</v>
      </c>
      <c r="Z242" s="218" t="s">
        <v>5858</v>
      </c>
      <c r="AA242" s="218">
        <v>87521984</v>
      </c>
      <c r="AB242" s="218">
        <v>10575573</v>
      </c>
      <c r="AC242" s="219">
        <v>2</v>
      </c>
      <c r="AD242" s="219">
        <v>30</v>
      </c>
      <c r="AE242" s="219">
        <v>2</v>
      </c>
      <c r="AF242" s="219">
        <v>2026</v>
      </c>
      <c r="AG242" s="218">
        <v>10940248</v>
      </c>
      <c r="AH242" s="218">
        <v>10575573</v>
      </c>
      <c r="AI242" s="194"/>
      <c r="AJ242" s="192">
        <v>9347876</v>
      </c>
      <c r="AK242" s="193" t="s">
        <v>5859</v>
      </c>
      <c r="AL242" s="193" t="s">
        <v>5859</v>
      </c>
      <c r="AM242" s="193" t="s">
        <v>5859</v>
      </c>
      <c r="AN242" s="193" t="s">
        <v>5859</v>
      </c>
      <c r="AO242" s="193">
        <v>9347876.0099999998</v>
      </c>
      <c r="AP242" s="193">
        <v>2336969</v>
      </c>
      <c r="AQ242" s="193">
        <v>1043846154</v>
      </c>
      <c r="AR242" s="193">
        <v>7010907</v>
      </c>
      <c r="AS242" s="193">
        <v>2336969</v>
      </c>
      <c r="AT242" s="193">
        <v>133.86000000000001</v>
      </c>
      <c r="AU242" s="193">
        <v>386722</v>
      </c>
      <c r="AV242" s="193">
        <v>80952.61</v>
      </c>
      <c r="AW242" s="193" t="s">
        <v>5859</v>
      </c>
      <c r="AX242" s="193">
        <v>10107898</v>
      </c>
      <c r="AY242" s="194"/>
      <c r="AZ242" s="194" t="s">
        <v>139</v>
      </c>
      <c r="BA242" s="194">
        <v>1</v>
      </c>
      <c r="BB242" s="194" t="s">
        <v>143</v>
      </c>
      <c r="BC242" s="194"/>
      <c r="BD242" s="194">
        <v>4230229</v>
      </c>
      <c r="BE242" s="194">
        <v>0</v>
      </c>
      <c r="BF242" s="195">
        <v>4230229</v>
      </c>
      <c r="BG242" s="195">
        <v>528779</v>
      </c>
      <c r="BH242" s="195">
        <v>676837</v>
      </c>
      <c r="BI242" s="195">
        <v>22082</v>
      </c>
      <c r="BJ242" s="195" t="s">
        <v>5859</v>
      </c>
      <c r="BK242" s="195">
        <v>1227697</v>
      </c>
      <c r="BL242" s="194" t="s">
        <v>139</v>
      </c>
      <c r="BM242" s="194" t="s">
        <v>139</v>
      </c>
      <c r="BN242" s="194" t="s">
        <v>139</v>
      </c>
      <c r="BO242" s="194" t="s">
        <v>139</v>
      </c>
      <c r="BP242" s="194">
        <v>70101</v>
      </c>
      <c r="BQ242" s="194" t="s">
        <v>139</v>
      </c>
      <c r="BR242" s="194"/>
      <c r="BS242" s="194">
        <v>12</v>
      </c>
      <c r="BT242" s="194" t="s">
        <v>139</v>
      </c>
      <c r="BU242" s="194"/>
      <c r="BV242" s="194">
        <v>12</v>
      </c>
      <c r="BW242" s="194" t="s">
        <v>140</v>
      </c>
      <c r="BX242" s="194" t="s">
        <v>139</v>
      </c>
      <c r="BY242" s="194"/>
      <c r="BZ242" s="194"/>
      <c r="CA242" s="215">
        <v>46097</v>
      </c>
      <c r="CB242" s="220" t="s">
        <v>6508</v>
      </c>
      <c r="CC242" s="225">
        <v>28952</v>
      </c>
      <c r="CD242" s="221" t="s">
        <v>141</v>
      </c>
      <c r="CE242" s="222">
        <v>46101</v>
      </c>
      <c r="CF242" s="221"/>
    </row>
    <row r="243" spans="1:84" s="223" customFormat="1" ht="14.4" customHeight="1" x14ac:dyDescent="0.3">
      <c r="A243" s="204"/>
      <c r="B243" s="224" t="s">
        <v>6509</v>
      </c>
      <c r="C243" s="211" t="s">
        <v>6510</v>
      </c>
      <c r="D243" s="194">
        <v>1</v>
      </c>
      <c r="E243" s="194">
        <v>2026</v>
      </c>
      <c r="F243" s="194" t="s">
        <v>194</v>
      </c>
      <c r="G243" s="194">
        <v>1096183815</v>
      </c>
      <c r="H243" s="212" t="s">
        <v>6511</v>
      </c>
      <c r="I243" s="213" t="s">
        <v>183</v>
      </c>
      <c r="J243" s="214" t="s">
        <v>184</v>
      </c>
      <c r="K243" s="215">
        <v>46050</v>
      </c>
      <c r="L243" s="215">
        <v>46063</v>
      </c>
      <c r="M243" s="194" t="s">
        <v>137</v>
      </c>
      <c r="N243" s="215">
        <v>46058</v>
      </c>
      <c r="O243" s="194">
        <v>4443106</v>
      </c>
      <c r="P243" s="220">
        <v>60226</v>
      </c>
      <c r="Q243" s="215">
        <v>46051</v>
      </c>
      <c r="R243" s="220">
        <v>54926</v>
      </c>
      <c r="S243" s="215">
        <v>46034</v>
      </c>
      <c r="T243" s="215">
        <v>46063</v>
      </c>
      <c r="U243" s="215">
        <v>46304</v>
      </c>
      <c r="V243" s="215" t="s">
        <v>5632</v>
      </c>
      <c r="W243" s="215" t="s">
        <v>5628</v>
      </c>
      <c r="X243" s="216"/>
      <c r="Y243" s="217">
        <v>36946512</v>
      </c>
      <c r="Z243" s="218" t="s">
        <v>5858</v>
      </c>
      <c r="AA243" s="218">
        <v>36946512</v>
      </c>
      <c r="AB243" s="218">
        <v>3232820</v>
      </c>
      <c r="AC243" s="219">
        <v>10</v>
      </c>
      <c r="AD243" s="219">
        <v>30</v>
      </c>
      <c r="AE243" s="219">
        <v>2</v>
      </c>
      <c r="AF243" s="219">
        <v>2026</v>
      </c>
      <c r="AG243" s="218">
        <v>4618314</v>
      </c>
      <c r="AH243" s="218">
        <v>3232820</v>
      </c>
      <c r="AI243" s="194"/>
      <c r="AJ243" s="192">
        <v>3036239</v>
      </c>
      <c r="AK243" s="193" t="s">
        <v>5859</v>
      </c>
      <c r="AL243" s="193" t="s">
        <v>5859</v>
      </c>
      <c r="AM243" s="193" t="s">
        <v>5859</v>
      </c>
      <c r="AN243" s="193" t="s">
        <v>5859</v>
      </c>
      <c r="AO243" s="193">
        <v>3036238.8</v>
      </c>
      <c r="AP243" s="193">
        <v>759059.7</v>
      </c>
      <c r="AQ243" s="193">
        <v>339046666</v>
      </c>
      <c r="AR243" s="193">
        <v>2277179.1</v>
      </c>
      <c r="AS243" s="193">
        <v>759059.7</v>
      </c>
      <c r="AT243" s="193">
        <v>43.48</v>
      </c>
      <c r="AU243" s="193" t="s">
        <v>5859</v>
      </c>
      <c r="AV243" s="193" t="s">
        <v>5859</v>
      </c>
      <c r="AW243" s="193" t="s">
        <v>5859</v>
      </c>
      <c r="AX243" s="193">
        <v>3232820</v>
      </c>
      <c r="AY243" s="194" t="s">
        <v>139</v>
      </c>
      <c r="AZ243" s="194" t="s">
        <v>139</v>
      </c>
      <c r="BA243" s="194">
        <v>1</v>
      </c>
      <c r="BB243" s="194" t="s">
        <v>143</v>
      </c>
      <c r="BC243" s="194"/>
      <c r="BD243" s="194">
        <v>677352</v>
      </c>
      <c r="BE243" s="194"/>
      <c r="BF243" s="195">
        <v>677352</v>
      </c>
      <c r="BG243" s="195">
        <v>84669</v>
      </c>
      <c r="BH243" s="195">
        <v>108376</v>
      </c>
      <c r="BI243" s="195">
        <v>3536</v>
      </c>
      <c r="BJ243" s="195" t="s">
        <v>5859</v>
      </c>
      <c r="BK243" s="195">
        <v>196581</v>
      </c>
      <c r="BL243" s="194" t="s">
        <v>139</v>
      </c>
      <c r="BM243" s="194" t="s">
        <v>139</v>
      </c>
      <c r="BN243" s="194" t="s">
        <v>139</v>
      </c>
      <c r="BO243" s="194" t="s">
        <v>139</v>
      </c>
      <c r="BP243" s="194">
        <v>69101</v>
      </c>
      <c r="BQ243" s="194" t="s">
        <v>139</v>
      </c>
      <c r="BR243" s="194"/>
      <c r="BS243" s="194">
        <v>12</v>
      </c>
      <c r="BT243" s="194" t="s">
        <v>139</v>
      </c>
      <c r="BU243" s="194"/>
      <c r="BV243" s="194">
        <v>12</v>
      </c>
      <c r="BW243" s="194" t="s">
        <v>140</v>
      </c>
      <c r="BX243" s="194" t="s">
        <v>139</v>
      </c>
      <c r="BY243" s="194"/>
      <c r="BZ243" s="194"/>
      <c r="CA243" s="215">
        <v>46087</v>
      </c>
      <c r="CB243" s="220"/>
      <c r="CC243" s="225">
        <v>26111</v>
      </c>
      <c r="CD243" s="221" t="s">
        <v>141</v>
      </c>
      <c r="CE243" s="222">
        <v>46094</v>
      </c>
      <c r="CF243" s="221"/>
    </row>
    <row r="244" spans="1:84" s="223" customFormat="1" ht="14.4" customHeight="1" x14ac:dyDescent="0.3">
      <c r="A244" s="204"/>
      <c r="B244" s="224" t="s">
        <v>6512</v>
      </c>
      <c r="C244" s="211" t="s">
        <v>6513</v>
      </c>
      <c r="D244" s="194">
        <v>2</v>
      </c>
      <c r="E244" s="194">
        <v>2026</v>
      </c>
      <c r="F244" s="194" t="s">
        <v>134</v>
      </c>
      <c r="G244" s="194">
        <v>1032491340</v>
      </c>
      <c r="H244" s="212" t="s">
        <v>3754</v>
      </c>
      <c r="I244" s="213" t="s">
        <v>5637</v>
      </c>
      <c r="J244" s="214" t="s">
        <v>168</v>
      </c>
      <c r="K244" s="215">
        <v>46050</v>
      </c>
      <c r="L244" s="215">
        <v>46052</v>
      </c>
      <c r="M244" s="194" t="s">
        <v>137</v>
      </c>
      <c r="N244" s="215">
        <v>46051</v>
      </c>
      <c r="O244" s="194" t="s">
        <v>6514</v>
      </c>
      <c r="P244" s="220">
        <v>61426</v>
      </c>
      <c r="Q244" s="215">
        <v>46051</v>
      </c>
      <c r="R244" s="220">
        <v>46326</v>
      </c>
      <c r="S244" s="215">
        <v>46031</v>
      </c>
      <c r="T244" s="215">
        <v>46052</v>
      </c>
      <c r="U244" s="215">
        <v>46263</v>
      </c>
      <c r="V244" s="215" t="s">
        <v>5629</v>
      </c>
      <c r="W244" s="215" t="s">
        <v>5628</v>
      </c>
      <c r="X244" s="216"/>
      <c r="Y244" s="217">
        <v>15050000</v>
      </c>
      <c r="Z244" s="218" t="s">
        <v>5858</v>
      </c>
      <c r="AA244" s="218">
        <v>15050000</v>
      </c>
      <c r="AB244" s="218" t="s">
        <v>5858</v>
      </c>
      <c r="AC244" s="219">
        <v>1</v>
      </c>
      <c r="AD244" s="219">
        <v>30</v>
      </c>
      <c r="AE244" s="219">
        <v>2</v>
      </c>
      <c r="AF244" s="219">
        <v>2026</v>
      </c>
      <c r="AG244" s="218">
        <v>2150000</v>
      </c>
      <c r="AH244" s="218">
        <v>2150000</v>
      </c>
      <c r="AI244" s="194"/>
      <c r="AJ244" s="192">
        <v>1641852</v>
      </c>
      <c r="AK244" s="193" t="s">
        <v>5859</v>
      </c>
      <c r="AL244" s="193" t="s">
        <v>5859</v>
      </c>
      <c r="AM244" s="193" t="s">
        <v>5859</v>
      </c>
      <c r="AN244" s="193" t="s">
        <v>5859</v>
      </c>
      <c r="AO244" s="193">
        <v>1641852.35</v>
      </c>
      <c r="AP244" s="193">
        <v>410463.09</v>
      </c>
      <c r="AQ244" s="193">
        <v>183340179</v>
      </c>
      <c r="AR244" s="193">
        <v>1231389.26</v>
      </c>
      <c r="AS244" s="193">
        <v>410463.09</v>
      </c>
      <c r="AT244" s="193">
        <v>23.51</v>
      </c>
      <c r="AU244" s="193" t="s">
        <v>5859</v>
      </c>
      <c r="AV244" s="193">
        <v>15860.29</v>
      </c>
      <c r="AW244" s="193" t="s">
        <v>5859</v>
      </c>
      <c r="AX244" s="193">
        <v>2134140</v>
      </c>
      <c r="AY244" s="194" t="s">
        <v>139</v>
      </c>
      <c r="AZ244" s="194" t="s">
        <v>139</v>
      </c>
      <c r="BA244" s="194">
        <v>1</v>
      </c>
      <c r="BB244" s="194" t="s">
        <v>139</v>
      </c>
      <c r="BC244" s="194"/>
      <c r="BD244" s="194"/>
      <c r="BE244" s="194"/>
      <c r="BF244" s="195">
        <v>1750905</v>
      </c>
      <c r="BG244" s="195">
        <v>218863</v>
      </c>
      <c r="BH244" s="195">
        <v>280145</v>
      </c>
      <c r="BI244" s="195">
        <v>9140</v>
      </c>
      <c r="BJ244" s="195" t="s">
        <v>5859</v>
      </c>
      <c r="BK244" s="195">
        <v>508148</v>
      </c>
      <c r="BL244" s="194" t="s">
        <v>139</v>
      </c>
      <c r="BM244" s="194" t="s">
        <v>139</v>
      </c>
      <c r="BN244" s="194" t="s">
        <v>139</v>
      </c>
      <c r="BO244" s="194" t="s">
        <v>139</v>
      </c>
      <c r="BP244" s="194">
        <v>8299</v>
      </c>
      <c r="BQ244" s="194" t="s">
        <v>139</v>
      </c>
      <c r="BR244" s="194"/>
      <c r="BS244" s="194">
        <v>12</v>
      </c>
      <c r="BT244" s="194" t="s">
        <v>139</v>
      </c>
      <c r="BU244" s="194"/>
      <c r="BV244" s="194">
        <v>12</v>
      </c>
      <c r="BW244" s="194" t="s">
        <v>140</v>
      </c>
      <c r="BX244" s="194" t="s">
        <v>139</v>
      </c>
      <c r="BY244" s="194"/>
      <c r="BZ244" s="194"/>
      <c r="CA244" s="215">
        <v>46092</v>
      </c>
      <c r="CB244" s="220"/>
      <c r="CC244" s="225">
        <v>27511</v>
      </c>
      <c r="CD244" s="221" t="s">
        <v>141</v>
      </c>
      <c r="CE244" s="222">
        <v>46098</v>
      </c>
      <c r="CF244" s="221"/>
    </row>
    <row r="245" spans="1:84" s="223" customFormat="1" ht="14.4" customHeight="1" x14ac:dyDescent="0.3">
      <c r="A245" s="204"/>
      <c r="B245" s="224" t="s">
        <v>6515</v>
      </c>
      <c r="C245" s="211" t="s">
        <v>6516</v>
      </c>
      <c r="D245" s="194">
        <v>1</v>
      </c>
      <c r="E245" s="194">
        <v>2026</v>
      </c>
      <c r="F245" s="194" t="s">
        <v>134</v>
      </c>
      <c r="G245" s="194">
        <v>1034396163</v>
      </c>
      <c r="H245" s="212" t="s">
        <v>2815</v>
      </c>
      <c r="I245" s="213" t="s">
        <v>5637</v>
      </c>
      <c r="J245" s="214" t="s">
        <v>168</v>
      </c>
      <c r="K245" s="215">
        <v>46050</v>
      </c>
      <c r="L245" s="215">
        <v>46052</v>
      </c>
      <c r="M245" s="194" t="s">
        <v>137</v>
      </c>
      <c r="N245" s="215">
        <v>46051</v>
      </c>
      <c r="O245" s="194" t="s">
        <v>6517</v>
      </c>
      <c r="P245" s="220">
        <v>61526</v>
      </c>
      <c r="Q245" s="215">
        <v>46051</v>
      </c>
      <c r="R245" s="220">
        <v>63426</v>
      </c>
      <c r="S245" s="215">
        <v>46035</v>
      </c>
      <c r="T245" s="215">
        <v>46052</v>
      </c>
      <c r="U245" s="215">
        <v>46294</v>
      </c>
      <c r="V245" s="215" t="s">
        <v>5632</v>
      </c>
      <c r="W245" s="215" t="s">
        <v>5628</v>
      </c>
      <c r="X245" s="216"/>
      <c r="Y245" s="217">
        <v>19477712</v>
      </c>
      <c r="Z245" s="218" t="s">
        <v>5858</v>
      </c>
      <c r="AA245" s="218">
        <v>19477712</v>
      </c>
      <c r="AB245" s="218">
        <v>81157</v>
      </c>
      <c r="AC245" s="219">
        <v>30</v>
      </c>
      <c r="AD245" s="219">
        <v>30</v>
      </c>
      <c r="AE245" s="219">
        <v>1</v>
      </c>
      <c r="AF245" s="219">
        <v>2026</v>
      </c>
      <c r="AG245" s="218">
        <v>2434714</v>
      </c>
      <c r="AH245" s="218">
        <v>81157</v>
      </c>
      <c r="AI245" s="194"/>
      <c r="AJ245" s="192">
        <v>64222</v>
      </c>
      <c r="AK245" s="193" t="s">
        <v>5859</v>
      </c>
      <c r="AL245" s="193" t="s">
        <v>5859</v>
      </c>
      <c r="AM245" s="193" t="s">
        <v>5859</v>
      </c>
      <c r="AN245" s="193" t="s">
        <v>5859</v>
      </c>
      <c r="AO245" s="193">
        <v>64222.13</v>
      </c>
      <c r="AP245" s="193">
        <v>16055.53</v>
      </c>
      <c r="AQ245" s="193">
        <v>7171472</v>
      </c>
      <c r="AR245" s="193">
        <v>48166.6</v>
      </c>
      <c r="AS245" s="193">
        <v>16055.53</v>
      </c>
      <c r="AT245" s="193">
        <v>0.92</v>
      </c>
      <c r="AU245" s="193" t="s">
        <v>5859</v>
      </c>
      <c r="AV245" s="193">
        <v>620.39</v>
      </c>
      <c r="AW245" s="193" t="s">
        <v>5859</v>
      </c>
      <c r="AX245" s="193">
        <v>80537</v>
      </c>
      <c r="AY245" s="194" t="s">
        <v>139</v>
      </c>
      <c r="AZ245" s="194" t="s">
        <v>143</v>
      </c>
      <c r="BA245" s="194">
        <v>1</v>
      </c>
      <c r="BB245" s="194" t="s">
        <v>143</v>
      </c>
      <c r="BC245" s="194"/>
      <c r="BD245" s="194">
        <v>32462</v>
      </c>
      <c r="BE245" s="194">
        <v>0</v>
      </c>
      <c r="BF245" s="195">
        <v>32462</v>
      </c>
      <c r="BG245" s="195">
        <v>7292</v>
      </c>
      <c r="BH245" s="195">
        <v>9338</v>
      </c>
      <c r="BI245" s="195">
        <v>305</v>
      </c>
      <c r="BJ245" s="195" t="s">
        <v>5859</v>
      </c>
      <c r="BK245" s="195">
        <v>16935</v>
      </c>
      <c r="BL245" s="194" t="s">
        <v>139</v>
      </c>
      <c r="BM245" s="194" t="s">
        <v>139</v>
      </c>
      <c r="BN245" s="194" t="s">
        <v>139</v>
      </c>
      <c r="BO245" s="194" t="s">
        <v>139</v>
      </c>
      <c r="BP245" s="194">
        <v>8299</v>
      </c>
      <c r="BQ245" s="194" t="s">
        <v>139</v>
      </c>
      <c r="BR245" s="194"/>
      <c r="BS245" s="194">
        <v>12</v>
      </c>
      <c r="BT245" s="194" t="s">
        <v>139</v>
      </c>
      <c r="BU245" s="194"/>
      <c r="BV245" s="194">
        <v>12</v>
      </c>
      <c r="BW245" s="194" t="s">
        <v>140</v>
      </c>
      <c r="BX245" s="194" t="s">
        <v>139</v>
      </c>
      <c r="BY245" s="194"/>
      <c r="BZ245" s="194"/>
      <c r="CA245" s="215">
        <v>46087</v>
      </c>
      <c r="CB245" s="220"/>
      <c r="CC245" s="225">
        <v>25816</v>
      </c>
      <c r="CD245" s="221" t="s">
        <v>141</v>
      </c>
      <c r="CE245" s="222">
        <v>46093</v>
      </c>
      <c r="CF245" s="221"/>
    </row>
    <row r="246" spans="1:84" s="223" customFormat="1" ht="14.4" customHeight="1" x14ac:dyDescent="0.3">
      <c r="A246" s="204"/>
      <c r="B246" s="224" t="s">
        <v>6515</v>
      </c>
      <c r="C246" s="211" t="s">
        <v>6518</v>
      </c>
      <c r="D246" s="194">
        <v>2</v>
      </c>
      <c r="E246" s="194">
        <v>2026</v>
      </c>
      <c r="F246" s="194" t="s">
        <v>134</v>
      </c>
      <c r="G246" s="194">
        <v>1034396163</v>
      </c>
      <c r="H246" s="212" t="s">
        <v>2815</v>
      </c>
      <c r="I246" s="213" t="s">
        <v>5637</v>
      </c>
      <c r="J246" s="214" t="s">
        <v>168</v>
      </c>
      <c r="K246" s="215">
        <v>46050</v>
      </c>
      <c r="L246" s="215">
        <v>46052</v>
      </c>
      <c r="M246" s="194" t="s">
        <v>137</v>
      </c>
      <c r="N246" s="215">
        <v>46051</v>
      </c>
      <c r="O246" s="194" t="s">
        <v>6517</v>
      </c>
      <c r="P246" s="220">
        <v>61526</v>
      </c>
      <c r="Q246" s="215">
        <v>46051</v>
      </c>
      <c r="R246" s="220">
        <v>63426</v>
      </c>
      <c r="S246" s="215">
        <v>46035</v>
      </c>
      <c r="T246" s="215">
        <v>46052</v>
      </c>
      <c r="U246" s="215">
        <v>46294</v>
      </c>
      <c r="V246" s="215" t="s">
        <v>5632</v>
      </c>
      <c r="W246" s="215" t="s">
        <v>5628</v>
      </c>
      <c r="X246" s="216"/>
      <c r="Y246" s="217">
        <v>19477712</v>
      </c>
      <c r="Z246" s="218" t="s">
        <v>5858</v>
      </c>
      <c r="AA246" s="218">
        <v>19477712</v>
      </c>
      <c r="AB246" s="218" t="s">
        <v>5858</v>
      </c>
      <c r="AC246" s="219">
        <v>1</v>
      </c>
      <c r="AD246" s="219">
        <v>30</v>
      </c>
      <c r="AE246" s="219">
        <v>2</v>
      </c>
      <c r="AF246" s="219">
        <v>2026</v>
      </c>
      <c r="AG246" s="218">
        <v>2434714</v>
      </c>
      <c r="AH246" s="218">
        <v>2434714</v>
      </c>
      <c r="AI246" s="194"/>
      <c r="AJ246" s="192">
        <v>2434714</v>
      </c>
      <c r="AK246" s="193" t="s">
        <v>5859</v>
      </c>
      <c r="AL246" s="193" t="s">
        <v>5859</v>
      </c>
      <c r="AM246" s="193" t="s">
        <v>5859</v>
      </c>
      <c r="AN246" s="193" t="s">
        <v>5859</v>
      </c>
      <c r="AO246" s="193">
        <v>2434714</v>
      </c>
      <c r="AP246" s="193">
        <v>608678.5</v>
      </c>
      <c r="AQ246" s="193">
        <v>271876397</v>
      </c>
      <c r="AR246" s="193">
        <v>1826035.5</v>
      </c>
      <c r="AS246" s="193">
        <v>608678.5</v>
      </c>
      <c r="AT246" s="193">
        <v>34.869999999999997</v>
      </c>
      <c r="AU246" s="193" t="s">
        <v>5859</v>
      </c>
      <c r="AV246" s="193">
        <v>23519.34</v>
      </c>
      <c r="AW246" s="193" t="s">
        <v>5859</v>
      </c>
      <c r="AX246" s="193">
        <v>2411195</v>
      </c>
      <c r="AY246" s="194" t="s">
        <v>139</v>
      </c>
      <c r="AZ246" s="194" t="s">
        <v>143</v>
      </c>
      <c r="BA246" s="194">
        <v>1</v>
      </c>
      <c r="BB246" s="194" t="s">
        <v>139</v>
      </c>
      <c r="BC246" s="194"/>
      <c r="BD246" s="194"/>
      <c r="BE246" s="194"/>
      <c r="BF246" s="195"/>
      <c r="BG246" s="195" t="s">
        <v>5866</v>
      </c>
      <c r="BH246" s="195" t="s">
        <v>5859</v>
      </c>
      <c r="BI246" s="195" t="s">
        <v>5859</v>
      </c>
      <c r="BJ246" s="195" t="s">
        <v>5859</v>
      </c>
      <c r="BK246" s="195" t="s">
        <v>5859</v>
      </c>
      <c r="BL246" s="194" t="s">
        <v>139</v>
      </c>
      <c r="BM246" s="194" t="s">
        <v>139</v>
      </c>
      <c r="BN246" s="194" t="s">
        <v>139</v>
      </c>
      <c r="BO246" s="194" t="s">
        <v>139</v>
      </c>
      <c r="BP246" s="194">
        <v>8299</v>
      </c>
      <c r="BQ246" s="194" t="s">
        <v>139</v>
      </c>
      <c r="BR246" s="194"/>
      <c r="BS246" s="194">
        <v>12</v>
      </c>
      <c r="BT246" s="194" t="s">
        <v>139</v>
      </c>
      <c r="BU246" s="194"/>
      <c r="BV246" s="194">
        <v>12</v>
      </c>
      <c r="BW246" s="194" t="s">
        <v>140</v>
      </c>
      <c r="BX246" s="194" t="s">
        <v>139</v>
      </c>
      <c r="BY246" s="194"/>
      <c r="BZ246" s="194"/>
      <c r="CA246" s="215">
        <v>46087</v>
      </c>
      <c r="CB246" s="220" t="s">
        <v>5861</v>
      </c>
      <c r="CC246" s="225">
        <v>25831</v>
      </c>
      <c r="CD246" s="221" t="s">
        <v>141</v>
      </c>
      <c r="CE246" s="222">
        <v>46093</v>
      </c>
      <c r="CF246" s="221"/>
    </row>
    <row r="247" spans="1:84" s="223" customFormat="1" ht="14.4" customHeight="1" x14ac:dyDescent="0.3">
      <c r="A247" s="204"/>
      <c r="B247" s="224" t="s">
        <v>5846</v>
      </c>
      <c r="C247" s="211" t="s">
        <v>6519</v>
      </c>
      <c r="D247" s="194">
        <v>2</v>
      </c>
      <c r="E247" s="194">
        <v>2026</v>
      </c>
      <c r="F247" s="194" t="s">
        <v>134</v>
      </c>
      <c r="G247" s="194">
        <v>52331618</v>
      </c>
      <c r="H247" s="212" t="s">
        <v>3613</v>
      </c>
      <c r="I247" s="213" t="s">
        <v>5637</v>
      </c>
      <c r="J247" s="214" t="s">
        <v>168</v>
      </c>
      <c r="K247" s="215">
        <v>46050</v>
      </c>
      <c r="L247" s="215">
        <v>46052</v>
      </c>
      <c r="M247" s="194" t="s">
        <v>137</v>
      </c>
      <c r="N247" s="215">
        <v>46051</v>
      </c>
      <c r="O247" s="194" t="s">
        <v>6520</v>
      </c>
      <c r="P247" s="220">
        <v>61726</v>
      </c>
      <c r="Q247" s="215">
        <v>46051</v>
      </c>
      <c r="R247" s="220">
        <v>50726</v>
      </c>
      <c r="S247" s="215">
        <v>46032</v>
      </c>
      <c r="T247" s="215">
        <v>46052</v>
      </c>
      <c r="U247" s="215">
        <v>46294</v>
      </c>
      <c r="V247" s="215" t="s">
        <v>5632</v>
      </c>
      <c r="W247" s="215" t="s">
        <v>5628</v>
      </c>
      <c r="X247" s="216" t="s">
        <v>138</v>
      </c>
      <c r="Y247" s="217">
        <v>41663088</v>
      </c>
      <c r="Z247" s="218" t="s">
        <v>5858</v>
      </c>
      <c r="AA247" s="218">
        <v>41663088</v>
      </c>
      <c r="AB247" s="218" t="s">
        <v>5858</v>
      </c>
      <c r="AC247" s="219">
        <v>1</v>
      </c>
      <c r="AD247" s="219">
        <v>30</v>
      </c>
      <c r="AE247" s="219">
        <v>2</v>
      </c>
      <c r="AF247" s="219">
        <v>2026</v>
      </c>
      <c r="AG247" s="218">
        <v>5207886</v>
      </c>
      <c r="AH247" s="218">
        <v>5207886</v>
      </c>
      <c r="AI247" s="194"/>
      <c r="AJ247" s="192">
        <v>4603313</v>
      </c>
      <c r="AK247" s="193" t="s">
        <v>5859</v>
      </c>
      <c r="AL247" s="193" t="s">
        <v>5859</v>
      </c>
      <c r="AM247" s="193" t="s">
        <v>5859</v>
      </c>
      <c r="AN247" s="193" t="s">
        <v>5859</v>
      </c>
      <c r="AO247" s="193">
        <v>4603312.93</v>
      </c>
      <c r="AP247" s="193">
        <v>1150828.23</v>
      </c>
      <c r="AQ247" s="193">
        <v>514036611</v>
      </c>
      <c r="AR247" s="193">
        <v>3452484.7</v>
      </c>
      <c r="AS247" s="193">
        <v>1150828.23</v>
      </c>
      <c r="AT247" s="193">
        <v>65.92</v>
      </c>
      <c r="AU247" s="193" t="s">
        <v>5859</v>
      </c>
      <c r="AV247" s="193">
        <v>39864.69</v>
      </c>
      <c r="AW247" s="193" t="s">
        <v>5859</v>
      </c>
      <c r="AX247" s="193">
        <v>5168021</v>
      </c>
      <c r="AY247" s="194" t="s">
        <v>139</v>
      </c>
      <c r="AZ247" s="194" t="s">
        <v>139</v>
      </c>
      <c r="BA247" s="194">
        <v>1</v>
      </c>
      <c r="BB247" s="194" t="s">
        <v>139</v>
      </c>
      <c r="BC247" s="194"/>
      <c r="BD247" s="194"/>
      <c r="BE247" s="194"/>
      <c r="BF247" s="195">
        <v>2083154</v>
      </c>
      <c r="BG247" s="195">
        <v>260394</v>
      </c>
      <c r="BH247" s="195">
        <v>333305</v>
      </c>
      <c r="BI247" s="195">
        <v>10874</v>
      </c>
      <c r="BJ247" s="195" t="s">
        <v>5859</v>
      </c>
      <c r="BK247" s="195">
        <v>604573</v>
      </c>
      <c r="BL247" s="194" t="s">
        <v>139</v>
      </c>
      <c r="BM247" s="194" t="s">
        <v>139</v>
      </c>
      <c r="BN247" s="194" t="s">
        <v>139</v>
      </c>
      <c r="BO247" s="194" t="s">
        <v>139</v>
      </c>
      <c r="BP247" s="194">
        <v>69101</v>
      </c>
      <c r="BQ247" s="194" t="s">
        <v>139</v>
      </c>
      <c r="BR247" s="194"/>
      <c r="BS247" s="194">
        <v>12</v>
      </c>
      <c r="BT247" s="194" t="s">
        <v>139</v>
      </c>
      <c r="BU247" s="194"/>
      <c r="BV247" s="194">
        <v>12</v>
      </c>
      <c r="BW247" s="194" t="s">
        <v>140</v>
      </c>
      <c r="BX247" s="194" t="s">
        <v>139</v>
      </c>
      <c r="BY247" s="194"/>
      <c r="BZ247" s="194"/>
      <c r="CA247" s="215">
        <v>46084</v>
      </c>
      <c r="CB247" s="220"/>
      <c r="CC247" s="225">
        <v>24433</v>
      </c>
      <c r="CD247" s="221" t="s">
        <v>141</v>
      </c>
      <c r="CE247" s="222">
        <v>46092</v>
      </c>
      <c r="CF247" s="221"/>
    </row>
    <row r="248" spans="1:84" s="223" customFormat="1" ht="14.4" customHeight="1" x14ac:dyDescent="0.3">
      <c r="A248" s="204"/>
      <c r="B248" s="224" t="s">
        <v>6521</v>
      </c>
      <c r="C248" s="211" t="s">
        <v>6522</v>
      </c>
      <c r="D248" s="194">
        <v>1</v>
      </c>
      <c r="E248" s="194">
        <v>2026</v>
      </c>
      <c r="F248" s="194" t="s">
        <v>134</v>
      </c>
      <c r="G248" s="194">
        <v>1003556600</v>
      </c>
      <c r="H248" s="212" t="s">
        <v>6523</v>
      </c>
      <c r="I248" s="213" t="s">
        <v>5637</v>
      </c>
      <c r="J248" s="214" t="s">
        <v>168</v>
      </c>
      <c r="K248" s="215">
        <v>46050</v>
      </c>
      <c r="L248" s="215">
        <v>46052</v>
      </c>
      <c r="M248" s="194" t="s">
        <v>137</v>
      </c>
      <c r="N248" s="215">
        <v>46052</v>
      </c>
      <c r="O248" s="194" t="s">
        <v>6524</v>
      </c>
      <c r="P248" s="220">
        <v>62226</v>
      </c>
      <c r="Q248" s="215">
        <v>46051</v>
      </c>
      <c r="R248" s="220">
        <v>64826</v>
      </c>
      <c r="S248" s="215">
        <v>46038</v>
      </c>
      <c r="T248" s="215">
        <v>46052</v>
      </c>
      <c r="U248" s="215">
        <v>46294</v>
      </c>
      <c r="V248" s="215" t="s">
        <v>5632</v>
      </c>
      <c r="W248" s="215" t="s">
        <v>5628</v>
      </c>
      <c r="X248" s="216"/>
      <c r="Y248" s="217">
        <v>19477712</v>
      </c>
      <c r="Z248" s="218" t="s">
        <v>5858</v>
      </c>
      <c r="AA248" s="218">
        <v>19477712</v>
      </c>
      <c r="AB248" s="218">
        <v>81157</v>
      </c>
      <c r="AC248" s="219">
        <v>30</v>
      </c>
      <c r="AD248" s="219">
        <v>30</v>
      </c>
      <c r="AE248" s="219">
        <v>1</v>
      </c>
      <c r="AF248" s="219">
        <v>2026</v>
      </c>
      <c r="AG248" s="218">
        <v>2434714</v>
      </c>
      <c r="AH248" s="218">
        <v>81157</v>
      </c>
      <c r="AI248" s="194"/>
      <c r="AJ248" s="192">
        <v>64219</v>
      </c>
      <c r="AK248" s="193" t="s">
        <v>5859</v>
      </c>
      <c r="AL248" s="193" t="s">
        <v>5859</v>
      </c>
      <c r="AM248" s="193" t="s">
        <v>5859</v>
      </c>
      <c r="AN248" s="193" t="s">
        <v>5859</v>
      </c>
      <c r="AO248" s="193">
        <v>64218.879999999997</v>
      </c>
      <c r="AP248" s="193">
        <v>16054.72</v>
      </c>
      <c r="AQ248" s="193">
        <v>7171108</v>
      </c>
      <c r="AR248" s="193">
        <v>48164.160000000003</v>
      </c>
      <c r="AS248" s="193">
        <v>16054.72</v>
      </c>
      <c r="AT248" s="193">
        <v>0.92</v>
      </c>
      <c r="AU248" s="193" t="s">
        <v>5859</v>
      </c>
      <c r="AV248" s="193">
        <v>620.35</v>
      </c>
      <c r="AW248" s="193" t="s">
        <v>5859</v>
      </c>
      <c r="AX248" s="193">
        <v>80537</v>
      </c>
      <c r="AY248" s="194" t="s">
        <v>139</v>
      </c>
      <c r="AZ248" s="194" t="s">
        <v>139</v>
      </c>
      <c r="BA248" s="194">
        <v>1</v>
      </c>
      <c r="BB248" s="194" t="s">
        <v>143</v>
      </c>
      <c r="BC248" s="194"/>
      <c r="BD248" s="194"/>
      <c r="BE248" s="194"/>
      <c r="BF248" s="195">
        <v>58364</v>
      </c>
      <c r="BG248" s="195">
        <v>7295</v>
      </c>
      <c r="BH248" s="195">
        <v>9338</v>
      </c>
      <c r="BI248" s="195">
        <v>305</v>
      </c>
      <c r="BJ248" s="195" t="s">
        <v>5859</v>
      </c>
      <c r="BK248" s="195">
        <v>16938</v>
      </c>
      <c r="BL248" s="194" t="s">
        <v>139</v>
      </c>
      <c r="BM248" s="194" t="s">
        <v>139</v>
      </c>
      <c r="BN248" s="194" t="s">
        <v>139</v>
      </c>
      <c r="BO248" s="194" t="s">
        <v>139</v>
      </c>
      <c r="BP248" s="194">
        <v>8299</v>
      </c>
      <c r="BQ248" s="194" t="s">
        <v>139</v>
      </c>
      <c r="BR248" s="194"/>
      <c r="BS248" s="194">
        <v>12</v>
      </c>
      <c r="BT248" s="194" t="s">
        <v>139</v>
      </c>
      <c r="BU248" s="194"/>
      <c r="BV248" s="194">
        <v>12</v>
      </c>
      <c r="BW248" s="194" t="s">
        <v>140</v>
      </c>
      <c r="BX248" s="194" t="s">
        <v>139</v>
      </c>
      <c r="BY248" s="194"/>
      <c r="BZ248" s="194"/>
      <c r="CA248" s="215">
        <v>46086</v>
      </c>
      <c r="CB248" s="220"/>
      <c r="CC248" s="225">
        <v>25294</v>
      </c>
      <c r="CD248" s="221" t="s">
        <v>141</v>
      </c>
      <c r="CE248" s="222">
        <v>46093</v>
      </c>
      <c r="CF248" s="221"/>
    </row>
    <row r="249" spans="1:84" s="223" customFormat="1" ht="14.4" customHeight="1" x14ac:dyDescent="0.3">
      <c r="A249" s="204"/>
      <c r="B249" s="224" t="s">
        <v>6525</v>
      </c>
      <c r="C249" s="211" t="s">
        <v>6526</v>
      </c>
      <c r="D249" s="194">
        <v>1</v>
      </c>
      <c r="E249" s="194">
        <v>2026</v>
      </c>
      <c r="F249" s="194" t="s">
        <v>429</v>
      </c>
      <c r="G249" s="194">
        <v>1121217201</v>
      </c>
      <c r="H249" s="212" t="s">
        <v>6527</v>
      </c>
      <c r="I249" s="213" t="s">
        <v>183</v>
      </c>
      <c r="J249" s="214" t="s">
        <v>184</v>
      </c>
      <c r="K249" s="215">
        <v>46051</v>
      </c>
      <c r="L249" s="215">
        <v>46052</v>
      </c>
      <c r="M249" s="194" t="s">
        <v>137</v>
      </c>
      <c r="N249" s="215">
        <v>46052</v>
      </c>
      <c r="O249" s="194" t="s">
        <v>6528</v>
      </c>
      <c r="P249" s="220">
        <v>62326</v>
      </c>
      <c r="Q249" s="215">
        <v>46051</v>
      </c>
      <c r="R249" s="220">
        <v>70626</v>
      </c>
      <c r="S249" s="215">
        <v>46045</v>
      </c>
      <c r="T249" s="215">
        <v>46052</v>
      </c>
      <c r="U249" s="215">
        <v>46294</v>
      </c>
      <c r="V249" s="215" t="s">
        <v>5632</v>
      </c>
      <c r="W249" s="215" t="s">
        <v>5628</v>
      </c>
      <c r="X249" s="216"/>
      <c r="Y249" s="217">
        <v>36946512</v>
      </c>
      <c r="Z249" s="218" t="s">
        <v>5858</v>
      </c>
      <c r="AA249" s="218">
        <v>36946512</v>
      </c>
      <c r="AB249" s="218">
        <v>153944</v>
      </c>
      <c r="AC249" s="219">
        <v>30</v>
      </c>
      <c r="AD249" s="219">
        <v>30</v>
      </c>
      <c r="AE249" s="219">
        <v>1</v>
      </c>
      <c r="AF249" s="219">
        <v>2026</v>
      </c>
      <c r="AG249" s="218">
        <v>4618314</v>
      </c>
      <c r="AH249" s="218">
        <v>153944</v>
      </c>
      <c r="AI249" s="194"/>
      <c r="AJ249" s="192">
        <v>136073</v>
      </c>
      <c r="AK249" s="193" t="s">
        <v>5859</v>
      </c>
      <c r="AL249" s="193" t="s">
        <v>5859</v>
      </c>
      <c r="AM249" s="193" t="s">
        <v>5859</v>
      </c>
      <c r="AN249" s="193" t="s">
        <v>5859</v>
      </c>
      <c r="AO249" s="193">
        <v>136072.92000000001</v>
      </c>
      <c r="AP249" s="193">
        <v>34018.230000000003</v>
      </c>
      <c r="AQ249" s="193">
        <v>15194810</v>
      </c>
      <c r="AR249" s="193">
        <v>102054.69</v>
      </c>
      <c r="AS249" s="193">
        <v>34018.230000000003</v>
      </c>
      <c r="AT249" s="193">
        <v>1.95</v>
      </c>
      <c r="AU249" s="193" t="s">
        <v>5859</v>
      </c>
      <c r="AV249" s="193" t="s">
        <v>5859</v>
      </c>
      <c r="AW249" s="193" t="s">
        <v>5859</v>
      </c>
      <c r="AX249" s="193">
        <v>153944</v>
      </c>
      <c r="AY249" s="194" t="s">
        <v>139</v>
      </c>
      <c r="AZ249" s="194" t="s">
        <v>139</v>
      </c>
      <c r="BA249" s="194">
        <v>1</v>
      </c>
      <c r="BB249" s="194" t="s">
        <v>143</v>
      </c>
      <c r="BC249" s="194"/>
      <c r="BD249" s="194">
        <v>61577</v>
      </c>
      <c r="BE249" s="194"/>
      <c r="BF249" s="195">
        <v>61577</v>
      </c>
      <c r="BG249" s="195">
        <v>7697</v>
      </c>
      <c r="BH249" s="195">
        <v>9852</v>
      </c>
      <c r="BI249" s="195">
        <v>321</v>
      </c>
      <c r="BJ249" s="195" t="s">
        <v>5859</v>
      </c>
      <c r="BK249" s="195">
        <v>17871</v>
      </c>
      <c r="BL249" s="194" t="s">
        <v>139</v>
      </c>
      <c r="BM249" s="194" t="s">
        <v>139</v>
      </c>
      <c r="BN249" s="194" t="s">
        <v>139</v>
      </c>
      <c r="BO249" s="194" t="s">
        <v>139</v>
      </c>
      <c r="BP249" s="194">
        <v>69101</v>
      </c>
      <c r="BQ249" s="194" t="s">
        <v>139</v>
      </c>
      <c r="BR249" s="194"/>
      <c r="BS249" s="194">
        <v>12</v>
      </c>
      <c r="BT249" s="194" t="s">
        <v>139</v>
      </c>
      <c r="BU249" s="194"/>
      <c r="BV249" s="194">
        <v>12</v>
      </c>
      <c r="BW249" s="194" t="s">
        <v>140</v>
      </c>
      <c r="BX249" s="194" t="s">
        <v>139</v>
      </c>
      <c r="BY249" s="194"/>
      <c r="BZ249" s="194"/>
      <c r="CA249" s="215">
        <v>46090</v>
      </c>
      <c r="CB249" s="220"/>
      <c r="CC249" s="225">
        <v>26539</v>
      </c>
      <c r="CD249" s="221" t="s">
        <v>141</v>
      </c>
      <c r="CE249" s="222">
        <v>46094</v>
      </c>
      <c r="CF249" s="221"/>
    </row>
    <row r="250" spans="1:84" s="223" customFormat="1" ht="14.4" customHeight="1" x14ac:dyDescent="0.3">
      <c r="A250" s="204"/>
      <c r="B250" s="224" t="s">
        <v>6525</v>
      </c>
      <c r="C250" s="211" t="s">
        <v>6529</v>
      </c>
      <c r="D250" s="194">
        <v>2</v>
      </c>
      <c r="E250" s="194">
        <v>2026</v>
      </c>
      <c r="F250" s="194" t="s">
        <v>429</v>
      </c>
      <c r="G250" s="194">
        <v>1121217201</v>
      </c>
      <c r="H250" s="212" t="s">
        <v>6527</v>
      </c>
      <c r="I250" s="213" t="s">
        <v>183</v>
      </c>
      <c r="J250" s="214" t="s">
        <v>184</v>
      </c>
      <c r="K250" s="215">
        <v>46051</v>
      </c>
      <c r="L250" s="215">
        <v>46052</v>
      </c>
      <c r="M250" s="194" t="s">
        <v>137</v>
      </c>
      <c r="N250" s="215">
        <v>46052</v>
      </c>
      <c r="O250" s="194" t="s">
        <v>6528</v>
      </c>
      <c r="P250" s="220">
        <v>62326</v>
      </c>
      <c r="Q250" s="215">
        <v>46051</v>
      </c>
      <c r="R250" s="220">
        <v>70626</v>
      </c>
      <c r="S250" s="215">
        <v>46045</v>
      </c>
      <c r="T250" s="215">
        <v>46052</v>
      </c>
      <c r="U250" s="215">
        <v>46294</v>
      </c>
      <c r="V250" s="215" t="s">
        <v>5632</v>
      </c>
      <c r="W250" s="215" t="s">
        <v>5628</v>
      </c>
      <c r="X250" s="216"/>
      <c r="Y250" s="217">
        <v>36946512</v>
      </c>
      <c r="Z250" s="218" t="s">
        <v>5858</v>
      </c>
      <c r="AA250" s="218">
        <v>36946512</v>
      </c>
      <c r="AB250" s="218" t="s">
        <v>5858</v>
      </c>
      <c r="AC250" s="219">
        <v>1</v>
      </c>
      <c r="AD250" s="219">
        <v>30</v>
      </c>
      <c r="AE250" s="219">
        <v>2</v>
      </c>
      <c r="AF250" s="219">
        <v>2026</v>
      </c>
      <c r="AG250" s="218">
        <v>4618314</v>
      </c>
      <c r="AH250" s="218">
        <v>4618314</v>
      </c>
      <c r="AI250" s="194"/>
      <c r="AJ250" s="192">
        <v>4082183</v>
      </c>
      <c r="AK250" s="193" t="s">
        <v>5859</v>
      </c>
      <c r="AL250" s="193" t="s">
        <v>5859</v>
      </c>
      <c r="AM250" s="193" t="s">
        <v>5859</v>
      </c>
      <c r="AN250" s="193" t="s">
        <v>5859</v>
      </c>
      <c r="AO250" s="193">
        <v>4082183.16</v>
      </c>
      <c r="AP250" s="193">
        <v>1020545.79</v>
      </c>
      <c r="AQ250" s="193">
        <v>455843787</v>
      </c>
      <c r="AR250" s="193">
        <v>3061637.37</v>
      </c>
      <c r="AS250" s="193">
        <v>1020545.79</v>
      </c>
      <c r="AT250" s="193">
        <v>58.46</v>
      </c>
      <c r="AU250" s="193" t="s">
        <v>5859</v>
      </c>
      <c r="AV250" s="193" t="s">
        <v>5859</v>
      </c>
      <c r="AW250" s="193" t="s">
        <v>5859</v>
      </c>
      <c r="AX250" s="193">
        <v>4618314</v>
      </c>
      <c r="AY250" s="194" t="s">
        <v>139</v>
      </c>
      <c r="AZ250" s="194" t="s">
        <v>139</v>
      </c>
      <c r="BA250" s="194">
        <v>1</v>
      </c>
      <c r="BB250" s="194" t="s">
        <v>139</v>
      </c>
      <c r="BC250" s="194"/>
      <c r="BD250" s="194"/>
      <c r="BE250" s="194"/>
      <c r="BF250" s="195">
        <v>1847326</v>
      </c>
      <c r="BG250" s="195">
        <v>230916</v>
      </c>
      <c r="BH250" s="195">
        <v>295572</v>
      </c>
      <c r="BI250" s="195">
        <v>9643</v>
      </c>
      <c r="BJ250" s="195" t="s">
        <v>5859</v>
      </c>
      <c r="BK250" s="195">
        <v>536131</v>
      </c>
      <c r="BL250" s="194" t="s">
        <v>139</v>
      </c>
      <c r="BM250" s="194" t="s">
        <v>139</v>
      </c>
      <c r="BN250" s="194" t="s">
        <v>139</v>
      </c>
      <c r="BO250" s="194" t="s">
        <v>139</v>
      </c>
      <c r="BP250" s="194">
        <v>69101</v>
      </c>
      <c r="BQ250" s="194" t="s">
        <v>139</v>
      </c>
      <c r="BR250" s="194"/>
      <c r="BS250" s="194">
        <v>12</v>
      </c>
      <c r="BT250" s="194" t="s">
        <v>139</v>
      </c>
      <c r="BU250" s="194"/>
      <c r="BV250" s="194">
        <v>12</v>
      </c>
      <c r="BW250" s="194" t="s">
        <v>140</v>
      </c>
      <c r="BX250" s="194" t="s">
        <v>139</v>
      </c>
      <c r="BY250" s="194"/>
      <c r="BZ250" s="194"/>
      <c r="CA250" s="215">
        <v>46095</v>
      </c>
      <c r="CB250" s="220"/>
      <c r="CC250" s="225">
        <v>28694</v>
      </c>
      <c r="CD250" s="221" t="s">
        <v>141</v>
      </c>
      <c r="CE250" s="222">
        <v>46100</v>
      </c>
      <c r="CF250" s="221"/>
    </row>
    <row r="251" spans="1:84" s="223" customFormat="1" ht="14.4" customHeight="1" x14ac:dyDescent="0.3">
      <c r="A251" s="204"/>
      <c r="B251" s="224" t="s">
        <v>6530</v>
      </c>
      <c r="C251" s="211" t="s">
        <v>6531</v>
      </c>
      <c r="D251" s="194">
        <v>1</v>
      </c>
      <c r="E251" s="194">
        <v>2026</v>
      </c>
      <c r="F251" s="194" t="s">
        <v>6532</v>
      </c>
      <c r="G251" s="194">
        <v>1007699360</v>
      </c>
      <c r="H251" s="212" t="s">
        <v>2587</v>
      </c>
      <c r="I251" s="213" t="s">
        <v>5637</v>
      </c>
      <c r="J251" s="214" t="s">
        <v>168</v>
      </c>
      <c r="K251" s="215">
        <v>46051</v>
      </c>
      <c r="L251" s="215">
        <v>46053</v>
      </c>
      <c r="M251" s="194" t="s">
        <v>181</v>
      </c>
      <c r="N251" s="215">
        <v>46051</v>
      </c>
      <c r="O251" s="194" t="s">
        <v>6533</v>
      </c>
      <c r="P251" s="220">
        <v>66726</v>
      </c>
      <c r="Q251" s="215">
        <v>46052</v>
      </c>
      <c r="R251" s="220">
        <v>63626</v>
      </c>
      <c r="S251" s="215">
        <v>46035</v>
      </c>
      <c r="T251" s="215">
        <v>46055</v>
      </c>
      <c r="U251" s="215">
        <v>46296</v>
      </c>
      <c r="V251" s="215" t="s">
        <v>5632</v>
      </c>
      <c r="W251" s="215" t="s">
        <v>5628</v>
      </c>
      <c r="X251" s="216"/>
      <c r="Y251" s="217">
        <v>19477712</v>
      </c>
      <c r="Z251" s="218" t="s">
        <v>5858</v>
      </c>
      <c r="AA251" s="218">
        <v>19477712</v>
      </c>
      <c r="AB251" s="218">
        <v>2353557</v>
      </c>
      <c r="AC251" s="219">
        <v>2</v>
      </c>
      <c r="AD251" s="219">
        <v>30</v>
      </c>
      <c r="AE251" s="219">
        <v>2</v>
      </c>
      <c r="AF251" s="219">
        <v>2026</v>
      </c>
      <c r="AG251" s="218">
        <v>2434714</v>
      </c>
      <c r="AH251" s="218">
        <v>2353557</v>
      </c>
      <c r="AI251" s="194"/>
      <c r="AJ251" s="192">
        <v>2353557</v>
      </c>
      <c r="AK251" s="193" t="s">
        <v>5859</v>
      </c>
      <c r="AL251" s="193" t="s">
        <v>5859</v>
      </c>
      <c r="AM251" s="193" t="s">
        <v>5859</v>
      </c>
      <c r="AN251" s="193" t="s">
        <v>5859</v>
      </c>
      <c r="AO251" s="193">
        <v>2353556.87</v>
      </c>
      <c r="AP251" s="193">
        <v>588389.22</v>
      </c>
      <c r="AQ251" s="193">
        <v>262813850</v>
      </c>
      <c r="AR251" s="193">
        <v>1765167.65</v>
      </c>
      <c r="AS251" s="193">
        <v>588389.22</v>
      </c>
      <c r="AT251" s="193">
        <v>33.700000000000003</v>
      </c>
      <c r="AU251" s="193" t="s">
        <v>5859</v>
      </c>
      <c r="AV251" s="193">
        <v>22735.360000000001</v>
      </c>
      <c r="AW251" s="193" t="s">
        <v>5859</v>
      </c>
      <c r="AX251" s="193">
        <v>2330822</v>
      </c>
      <c r="AY251" s="194" t="s">
        <v>139</v>
      </c>
      <c r="AZ251" s="194" t="s">
        <v>143</v>
      </c>
      <c r="BA251" s="194">
        <v>1</v>
      </c>
      <c r="BB251" s="194" t="s">
        <v>143</v>
      </c>
      <c r="BC251" s="194"/>
      <c r="BD251" s="194"/>
      <c r="BE251" s="194"/>
      <c r="BF251" s="195" t="s">
        <v>5866</v>
      </c>
      <c r="BG251" s="195" t="s">
        <v>5859</v>
      </c>
      <c r="BH251" s="195" t="s">
        <v>5859</v>
      </c>
      <c r="BI251" s="195" t="s">
        <v>5859</v>
      </c>
      <c r="BJ251" s="195" t="s">
        <v>5859</v>
      </c>
      <c r="BK251" s="195" t="s">
        <v>5859</v>
      </c>
      <c r="BL251" s="194" t="s">
        <v>139</v>
      </c>
      <c r="BM251" s="194" t="s">
        <v>139</v>
      </c>
      <c r="BN251" s="194" t="s">
        <v>139</v>
      </c>
      <c r="BO251" s="194" t="s">
        <v>139</v>
      </c>
      <c r="BP251" s="194">
        <v>8299</v>
      </c>
      <c r="BQ251" s="194" t="s">
        <v>139</v>
      </c>
      <c r="BR251" s="194"/>
      <c r="BS251" s="194">
        <v>12</v>
      </c>
      <c r="BT251" s="194" t="s">
        <v>139</v>
      </c>
      <c r="BU251" s="194"/>
      <c r="BV251" s="194">
        <v>12</v>
      </c>
      <c r="BW251" s="194" t="s">
        <v>140</v>
      </c>
      <c r="BX251" s="194" t="s">
        <v>139</v>
      </c>
      <c r="BY251" s="194"/>
      <c r="BZ251" s="194"/>
      <c r="CA251" s="215">
        <v>46080</v>
      </c>
      <c r="CB251" s="220"/>
      <c r="CC251" s="225">
        <v>23335</v>
      </c>
      <c r="CD251" s="221" t="s">
        <v>141</v>
      </c>
      <c r="CE251" s="222">
        <v>46087</v>
      </c>
      <c r="CF251" s="221"/>
    </row>
    <row r="252" spans="1:84" s="223" customFormat="1" ht="14.4" customHeight="1" x14ac:dyDescent="0.3">
      <c r="A252" s="204"/>
      <c r="B252" s="224" t="s">
        <v>6534</v>
      </c>
      <c r="C252" s="211" t="s">
        <v>6535</v>
      </c>
      <c r="D252" s="194">
        <v>2</v>
      </c>
      <c r="E252" s="194">
        <v>2026</v>
      </c>
      <c r="F252" s="194" t="s">
        <v>134</v>
      </c>
      <c r="G252" s="194">
        <v>1000336794</v>
      </c>
      <c r="H252" s="212" t="s">
        <v>3473</v>
      </c>
      <c r="I252" s="213" t="s">
        <v>5622</v>
      </c>
      <c r="J252" s="214" t="s">
        <v>191</v>
      </c>
      <c r="K252" s="215">
        <v>46031</v>
      </c>
      <c r="L252" s="215">
        <v>46032</v>
      </c>
      <c r="M252" s="194" t="s">
        <v>137</v>
      </c>
      <c r="N252" s="215">
        <v>46032</v>
      </c>
      <c r="O252" s="194" t="s">
        <v>6536</v>
      </c>
      <c r="P252" s="220">
        <v>8326</v>
      </c>
      <c r="Q252" s="215">
        <v>46031</v>
      </c>
      <c r="R252" s="220">
        <v>32426</v>
      </c>
      <c r="S252" s="215">
        <v>46030</v>
      </c>
      <c r="T252" s="215">
        <v>46032</v>
      </c>
      <c r="U252" s="215">
        <v>46274</v>
      </c>
      <c r="V252" s="215" t="s">
        <v>5632</v>
      </c>
      <c r="W252" s="215" t="s">
        <v>5628</v>
      </c>
      <c r="X252" s="216" t="s">
        <v>138</v>
      </c>
      <c r="Y252" s="217">
        <v>25766480</v>
      </c>
      <c r="Z252" s="218" t="s">
        <v>5858</v>
      </c>
      <c r="AA252" s="218">
        <v>25766480</v>
      </c>
      <c r="AB252" s="218" t="s">
        <v>5858</v>
      </c>
      <c r="AC252" s="219">
        <v>1</v>
      </c>
      <c r="AD252" s="219">
        <v>30</v>
      </c>
      <c r="AE252" s="219">
        <v>2</v>
      </c>
      <c r="AF252" s="219">
        <v>2026</v>
      </c>
      <c r="AG252" s="218">
        <v>3220810</v>
      </c>
      <c r="AH252" s="218">
        <v>3220810</v>
      </c>
      <c r="AI252" s="194"/>
      <c r="AJ252" s="192">
        <v>3220810</v>
      </c>
      <c r="AK252" s="193" t="s">
        <v>5859</v>
      </c>
      <c r="AL252" s="193" t="s">
        <v>5859</v>
      </c>
      <c r="AM252" s="193" t="s">
        <v>5859</v>
      </c>
      <c r="AN252" s="193" t="s">
        <v>5859</v>
      </c>
      <c r="AO252" s="193">
        <v>3220810</v>
      </c>
      <c r="AP252" s="193">
        <v>805202.5</v>
      </c>
      <c r="AQ252" s="193">
        <v>359657117</v>
      </c>
      <c r="AR252" s="193">
        <v>2415607.5</v>
      </c>
      <c r="AS252" s="193">
        <v>805202.5</v>
      </c>
      <c r="AT252" s="193">
        <v>46.12</v>
      </c>
      <c r="AU252" s="193" t="s">
        <v>5859</v>
      </c>
      <c r="AV252" s="193">
        <v>31113.02</v>
      </c>
      <c r="AW252" s="193" t="s">
        <v>5859</v>
      </c>
      <c r="AX252" s="193">
        <v>3189697</v>
      </c>
      <c r="AY252" s="194" t="s">
        <v>139</v>
      </c>
      <c r="AZ252" s="194" t="s">
        <v>143</v>
      </c>
      <c r="BA252" s="194">
        <v>1</v>
      </c>
      <c r="BB252" s="194" t="s">
        <v>139</v>
      </c>
      <c r="BC252" s="194"/>
      <c r="BD252" s="194"/>
      <c r="BE252" s="194"/>
      <c r="BF252" s="195"/>
      <c r="BG252" s="195" t="s">
        <v>5866</v>
      </c>
      <c r="BH252" s="195" t="s">
        <v>5859</v>
      </c>
      <c r="BI252" s="195" t="s">
        <v>5859</v>
      </c>
      <c r="BJ252" s="195" t="s">
        <v>5859</v>
      </c>
      <c r="BK252" s="195" t="s">
        <v>5859</v>
      </c>
      <c r="BL252" s="194" t="s">
        <v>139</v>
      </c>
      <c r="BM252" s="194" t="s">
        <v>139</v>
      </c>
      <c r="BN252" s="194" t="s">
        <v>139</v>
      </c>
      <c r="BO252" s="194" t="s">
        <v>139</v>
      </c>
      <c r="BP252" s="194">
        <v>8299</v>
      </c>
      <c r="BQ252" s="194" t="s">
        <v>139</v>
      </c>
      <c r="BR252" s="194"/>
      <c r="BS252" s="194">
        <v>12</v>
      </c>
      <c r="BT252" s="194" t="s">
        <v>139</v>
      </c>
      <c r="BU252" s="194"/>
      <c r="BV252" s="194">
        <v>12</v>
      </c>
      <c r="BW252" s="194" t="s">
        <v>140</v>
      </c>
      <c r="BX252" s="194" t="s">
        <v>139</v>
      </c>
      <c r="BY252" s="194"/>
      <c r="BZ252" s="194"/>
      <c r="CA252" s="215">
        <v>46087</v>
      </c>
      <c r="CB252" s="220"/>
      <c r="CC252" s="225">
        <v>25911</v>
      </c>
      <c r="CD252" s="221" t="s">
        <v>141</v>
      </c>
      <c r="CE252" s="222">
        <v>46093</v>
      </c>
      <c r="CF252" s="221"/>
    </row>
    <row r="253" spans="1:84" s="223" customFormat="1" ht="14.4" customHeight="1" x14ac:dyDescent="0.3">
      <c r="A253" s="204"/>
      <c r="B253" s="224" t="s">
        <v>6537</v>
      </c>
      <c r="C253" s="211" t="s">
        <v>6538</v>
      </c>
      <c r="D253" s="194">
        <v>1</v>
      </c>
      <c r="E253" s="194">
        <v>2026</v>
      </c>
      <c r="F253" s="194" t="s">
        <v>134</v>
      </c>
      <c r="G253" s="194">
        <v>1003233763</v>
      </c>
      <c r="H253" s="212" t="s">
        <v>6539</v>
      </c>
      <c r="I253" s="213" t="s">
        <v>5841</v>
      </c>
      <c r="J253" s="214" t="s">
        <v>152</v>
      </c>
      <c r="K253" s="215">
        <v>46052</v>
      </c>
      <c r="L253" s="215">
        <v>46053</v>
      </c>
      <c r="M253" s="194" t="s">
        <v>137</v>
      </c>
      <c r="N253" s="215">
        <v>46052</v>
      </c>
      <c r="O253" s="194" t="s">
        <v>6540</v>
      </c>
      <c r="P253" s="220">
        <v>65426</v>
      </c>
      <c r="Q253" s="215">
        <v>46052</v>
      </c>
      <c r="R253" s="220">
        <v>74826</v>
      </c>
      <c r="S253" s="215">
        <v>46050</v>
      </c>
      <c r="T253" s="215">
        <v>46055</v>
      </c>
      <c r="U253" s="215">
        <v>46204</v>
      </c>
      <c r="V253" s="215" t="s">
        <v>5634</v>
      </c>
      <c r="W253" s="215" t="s">
        <v>5628</v>
      </c>
      <c r="X253" s="216" t="s">
        <v>138</v>
      </c>
      <c r="Y253" s="217">
        <v>15791350</v>
      </c>
      <c r="Z253" s="218" t="s">
        <v>5858</v>
      </c>
      <c r="AA253" s="218">
        <v>15791350</v>
      </c>
      <c r="AB253" s="218">
        <v>3052994</v>
      </c>
      <c r="AC253" s="219">
        <v>2</v>
      </c>
      <c r="AD253" s="219">
        <v>30</v>
      </c>
      <c r="AE253" s="219">
        <v>2</v>
      </c>
      <c r="AF253" s="219">
        <v>2026</v>
      </c>
      <c r="AG253" s="218">
        <v>3158270</v>
      </c>
      <c r="AH253" s="218">
        <v>3052994</v>
      </c>
      <c r="AI253" s="194"/>
      <c r="AJ253" s="192">
        <v>2544847</v>
      </c>
      <c r="AK253" s="193" t="s">
        <v>5859</v>
      </c>
      <c r="AL253" s="193" t="s">
        <v>5859</v>
      </c>
      <c r="AM253" s="193" t="s">
        <v>5859</v>
      </c>
      <c r="AN253" s="193" t="s">
        <v>5859</v>
      </c>
      <c r="AO253" s="193">
        <v>2544846.6800000002</v>
      </c>
      <c r="AP253" s="193">
        <v>636211.67000000004</v>
      </c>
      <c r="AQ253" s="193">
        <v>284174546</v>
      </c>
      <c r="AR253" s="193">
        <v>1908635.01</v>
      </c>
      <c r="AS253" s="193">
        <v>636211.67000000004</v>
      </c>
      <c r="AT253" s="193">
        <v>36.44</v>
      </c>
      <c r="AU253" s="193" t="s">
        <v>5859</v>
      </c>
      <c r="AV253" s="193">
        <v>24583.22</v>
      </c>
      <c r="AW253" s="193" t="s">
        <v>5859</v>
      </c>
      <c r="AX253" s="193">
        <v>3028411</v>
      </c>
      <c r="AY253" s="194" t="s">
        <v>139</v>
      </c>
      <c r="AZ253" s="194" t="s">
        <v>139</v>
      </c>
      <c r="BA253" s="194">
        <v>1</v>
      </c>
      <c r="BB253" s="194" t="s">
        <v>5686</v>
      </c>
      <c r="BC253" s="194"/>
      <c r="BD253" s="194"/>
      <c r="BE253" s="194"/>
      <c r="BF253" s="195">
        <v>1750905</v>
      </c>
      <c r="BG253" s="195">
        <v>218863</v>
      </c>
      <c r="BH253" s="195">
        <v>280145</v>
      </c>
      <c r="BI253" s="195">
        <v>9140</v>
      </c>
      <c r="BJ253" s="195" t="s">
        <v>5859</v>
      </c>
      <c r="BK253" s="195">
        <v>508148</v>
      </c>
      <c r="BL253" s="194" t="s">
        <v>139</v>
      </c>
      <c r="BM253" s="194" t="s">
        <v>139</v>
      </c>
      <c r="BN253" s="194" t="s">
        <v>139</v>
      </c>
      <c r="BO253" s="194" t="s">
        <v>139</v>
      </c>
      <c r="BP253" s="194">
        <v>8211</v>
      </c>
      <c r="BQ253" s="194" t="s">
        <v>139</v>
      </c>
      <c r="BR253" s="194"/>
      <c r="BS253" s="194">
        <v>12</v>
      </c>
      <c r="BT253" s="194" t="s">
        <v>139</v>
      </c>
      <c r="BU253" s="194"/>
      <c r="BV253" s="194">
        <v>12</v>
      </c>
      <c r="BW253" s="194" t="s">
        <v>140</v>
      </c>
      <c r="BX253" s="194" t="s">
        <v>139</v>
      </c>
      <c r="BY253" s="194"/>
      <c r="BZ253" s="194"/>
      <c r="CA253" s="215">
        <v>46080</v>
      </c>
      <c r="CB253" s="220"/>
      <c r="CC253" s="225">
        <v>23157</v>
      </c>
      <c r="CD253" s="221" t="s">
        <v>141</v>
      </c>
      <c r="CE253" s="222">
        <v>46085</v>
      </c>
      <c r="CF253" s="221"/>
    </row>
    <row r="254" spans="1:84" s="223" customFormat="1" ht="14.4" customHeight="1" x14ac:dyDescent="0.3">
      <c r="A254" s="204"/>
      <c r="B254" s="224" t="s">
        <v>6541</v>
      </c>
      <c r="C254" s="211" t="s">
        <v>6542</v>
      </c>
      <c r="D254" s="194">
        <v>2</v>
      </c>
      <c r="E254" s="194">
        <v>2026</v>
      </c>
      <c r="F254" s="194" t="s">
        <v>134</v>
      </c>
      <c r="G254" s="194">
        <v>7309741</v>
      </c>
      <c r="H254" s="212" t="s">
        <v>2657</v>
      </c>
      <c r="I254" s="213" t="s">
        <v>6075</v>
      </c>
      <c r="J254" s="214" t="s">
        <v>175</v>
      </c>
      <c r="K254" s="215">
        <v>46031</v>
      </c>
      <c r="L254" s="215">
        <v>46031</v>
      </c>
      <c r="M254" s="194" t="s">
        <v>137</v>
      </c>
      <c r="N254" s="215">
        <v>46031</v>
      </c>
      <c r="O254" s="194" t="s">
        <v>6543</v>
      </c>
      <c r="P254" s="220">
        <v>8826</v>
      </c>
      <c r="Q254" s="215">
        <v>46031</v>
      </c>
      <c r="R254" s="220">
        <v>36026</v>
      </c>
      <c r="S254" s="215">
        <v>46030</v>
      </c>
      <c r="T254" s="215">
        <v>46031</v>
      </c>
      <c r="U254" s="215">
        <v>46273</v>
      </c>
      <c r="V254" s="215" t="s">
        <v>5632</v>
      </c>
      <c r="W254" s="215" t="s">
        <v>5628</v>
      </c>
      <c r="X254" s="216" t="s">
        <v>138</v>
      </c>
      <c r="Y254" s="217">
        <v>112566328</v>
      </c>
      <c r="Z254" s="218" t="s">
        <v>5858</v>
      </c>
      <c r="AA254" s="218">
        <v>112566328</v>
      </c>
      <c r="AB254" s="218" t="s">
        <v>5858</v>
      </c>
      <c r="AC254" s="219">
        <v>1</v>
      </c>
      <c r="AD254" s="219">
        <v>30</v>
      </c>
      <c r="AE254" s="219">
        <v>2</v>
      </c>
      <c r="AF254" s="219">
        <v>2026</v>
      </c>
      <c r="AG254" s="218">
        <v>14070791</v>
      </c>
      <c r="AH254" s="218">
        <v>14070791</v>
      </c>
      <c r="AI254" s="194"/>
      <c r="AJ254" s="192">
        <v>12437341</v>
      </c>
      <c r="AK254" s="193" t="s">
        <v>5859</v>
      </c>
      <c r="AL254" s="193" t="s">
        <v>5859</v>
      </c>
      <c r="AM254" s="193" t="s">
        <v>5859</v>
      </c>
      <c r="AN254" s="193" t="s">
        <v>5859</v>
      </c>
      <c r="AO254" s="193">
        <v>12437341.01</v>
      </c>
      <c r="AP254" s="193">
        <v>3109335.25</v>
      </c>
      <c r="AQ254" s="193">
        <v>1388836413</v>
      </c>
      <c r="AR254" s="193">
        <v>9328005.7599999998</v>
      </c>
      <c r="AS254" s="193">
        <v>3109335.25</v>
      </c>
      <c r="AT254" s="193">
        <v>178.1</v>
      </c>
      <c r="AU254" s="193">
        <v>935874</v>
      </c>
      <c r="AV254" s="193">
        <v>107707.37</v>
      </c>
      <c r="AW254" s="193" t="s">
        <v>5859</v>
      </c>
      <c r="AX254" s="193">
        <v>13027210</v>
      </c>
      <c r="AY254" s="194" t="s">
        <v>139</v>
      </c>
      <c r="AZ254" s="194" t="s">
        <v>139</v>
      </c>
      <c r="BA254" s="194">
        <v>1</v>
      </c>
      <c r="BB254" s="194" t="s">
        <v>139</v>
      </c>
      <c r="BC254" s="194"/>
      <c r="BD254" s="194"/>
      <c r="BE254" s="194"/>
      <c r="BF254" s="195">
        <v>5628316</v>
      </c>
      <c r="BG254" s="195">
        <v>703540</v>
      </c>
      <c r="BH254" s="195">
        <v>900531</v>
      </c>
      <c r="BI254" s="195">
        <v>29380</v>
      </c>
      <c r="BJ254" s="195" t="s">
        <v>5859</v>
      </c>
      <c r="BK254" s="195">
        <v>1633450</v>
      </c>
      <c r="BL254" s="194" t="s">
        <v>139</v>
      </c>
      <c r="BM254" s="194" t="s">
        <v>139</v>
      </c>
      <c r="BN254" s="194" t="s">
        <v>139</v>
      </c>
      <c r="BO254" s="194" t="s">
        <v>139</v>
      </c>
      <c r="BP254" s="194">
        <v>69101</v>
      </c>
      <c r="BQ254" s="194" t="s">
        <v>139</v>
      </c>
      <c r="BR254" s="194"/>
      <c r="BS254" s="194">
        <v>12</v>
      </c>
      <c r="BT254" s="194" t="s">
        <v>139</v>
      </c>
      <c r="BU254" s="194"/>
      <c r="BV254" s="194">
        <v>12</v>
      </c>
      <c r="BW254" s="194" t="s">
        <v>140</v>
      </c>
      <c r="BX254" s="194" t="s">
        <v>139</v>
      </c>
      <c r="BY254" s="194"/>
      <c r="BZ254" s="194"/>
      <c r="CA254" s="215">
        <v>46083</v>
      </c>
      <c r="CB254" s="220"/>
      <c r="CC254" s="225">
        <v>24001</v>
      </c>
      <c r="CD254" s="221" t="s">
        <v>141</v>
      </c>
      <c r="CE254" s="222">
        <v>46090</v>
      </c>
      <c r="CF254" s="221"/>
    </row>
    <row r="255" spans="1:84" s="223" customFormat="1" ht="14.4" customHeight="1" x14ac:dyDescent="0.3">
      <c r="A255" s="204"/>
      <c r="B255" s="224" t="s">
        <v>6544</v>
      </c>
      <c r="C255" s="211" t="s">
        <v>6545</v>
      </c>
      <c r="D255" s="194">
        <v>1</v>
      </c>
      <c r="E255" s="194">
        <v>2026</v>
      </c>
      <c r="F255" s="194" t="s">
        <v>134</v>
      </c>
      <c r="G255" s="194">
        <v>1063173629</v>
      </c>
      <c r="H255" s="212" t="s">
        <v>6546</v>
      </c>
      <c r="I255" s="213" t="s">
        <v>192</v>
      </c>
      <c r="J255" s="214" t="s">
        <v>5636</v>
      </c>
      <c r="K255" s="215">
        <v>46052</v>
      </c>
      <c r="L255" s="215">
        <v>46053</v>
      </c>
      <c r="M255" s="194" t="s">
        <v>137</v>
      </c>
      <c r="N255" s="215">
        <v>46055</v>
      </c>
      <c r="O255" s="194" t="s">
        <v>6547</v>
      </c>
      <c r="P255" s="220">
        <v>65726</v>
      </c>
      <c r="Q255" s="215">
        <v>46052</v>
      </c>
      <c r="R255" s="220">
        <v>75926</v>
      </c>
      <c r="S255" s="215">
        <v>46051</v>
      </c>
      <c r="T255" s="215">
        <v>46055</v>
      </c>
      <c r="U255" s="215">
        <v>46296</v>
      </c>
      <c r="V255" s="215" t="s">
        <v>5632</v>
      </c>
      <c r="W255" s="215" t="s">
        <v>5628</v>
      </c>
      <c r="X255" s="216"/>
      <c r="Y255" s="217">
        <v>25766480</v>
      </c>
      <c r="Z255" s="218" t="s">
        <v>5858</v>
      </c>
      <c r="AA255" s="218">
        <v>25766480</v>
      </c>
      <c r="AB255" s="218">
        <v>3113450</v>
      </c>
      <c r="AC255" s="219">
        <v>2</v>
      </c>
      <c r="AD255" s="219">
        <v>30</v>
      </c>
      <c r="AE255" s="219">
        <v>2</v>
      </c>
      <c r="AF255" s="219">
        <v>2026</v>
      </c>
      <c r="AG255" s="218">
        <v>3220810</v>
      </c>
      <c r="AH255" s="218">
        <v>3113450</v>
      </c>
      <c r="AI255" s="194"/>
      <c r="AJ255" s="192">
        <v>2622240</v>
      </c>
      <c r="AK255" s="193" t="s">
        <v>5859</v>
      </c>
      <c r="AL255" s="193" t="s">
        <v>5859</v>
      </c>
      <c r="AM255" s="193" t="s">
        <v>5859</v>
      </c>
      <c r="AN255" s="193" t="s">
        <v>5859</v>
      </c>
      <c r="AO255" s="193">
        <v>2622240.27</v>
      </c>
      <c r="AP255" s="193">
        <v>655560.06999999995</v>
      </c>
      <c r="AQ255" s="193">
        <v>292816830</v>
      </c>
      <c r="AR255" s="193">
        <v>1966680.2</v>
      </c>
      <c r="AS255" s="193">
        <v>655560.06999999995</v>
      </c>
      <c r="AT255" s="193">
        <v>37.549999999999997</v>
      </c>
      <c r="AU255" s="193" t="s">
        <v>5859</v>
      </c>
      <c r="AV255" s="193">
        <v>22708.6</v>
      </c>
      <c r="AW255" s="193" t="s">
        <v>5859</v>
      </c>
      <c r="AX255" s="193">
        <v>3090741</v>
      </c>
      <c r="AY255" s="194" t="s">
        <v>139</v>
      </c>
      <c r="AZ255" s="194" t="s">
        <v>139</v>
      </c>
      <c r="BA255" s="194">
        <v>1</v>
      </c>
      <c r="BB255" s="194" t="s">
        <v>143</v>
      </c>
      <c r="BC255" s="194"/>
      <c r="BD255" s="194"/>
      <c r="BE255" s="194"/>
      <c r="BF255" s="195">
        <v>1692542</v>
      </c>
      <c r="BG255" s="195">
        <v>211568</v>
      </c>
      <c r="BH255" s="195">
        <v>270807</v>
      </c>
      <c r="BI255" s="195">
        <v>8835</v>
      </c>
      <c r="BJ255" s="195" t="s">
        <v>5859</v>
      </c>
      <c r="BK255" s="195">
        <v>491209</v>
      </c>
      <c r="BL255" s="194" t="s">
        <v>139</v>
      </c>
      <c r="BM255" s="194" t="s">
        <v>139</v>
      </c>
      <c r="BN255" s="194" t="s">
        <v>139</v>
      </c>
      <c r="BO255" s="194" t="s">
        <v>139</v>
      </c>
      <c r="BP255" s="194">
        <v>69101</v>
      </c>
      <c r="BQ255" s="194" t="s">
        <v>139</v>
      </c>
      <c r="BR255" s="194"/>
      <c r="BS255" s="194">
        <v>12</v>
      </c>
      <c r="BT255" s="194" t="s">
        <v>139</v>
      </c>
      <c r="BU255" s="194"/>
      <c r="BV255" s="194">
        <v>12</v>
      </c>
      <c r="BW255" s="194" t="s">
        <v>140</v>
      </c>
      <c r="BX255" s="194" t="s">
        <v>139</v>
      </c>
      <c r="BY255" s="194"/>
      <c r="BZ255" s="194"/>
      <c r="CA255" s="215">
        <v>46086</v>
      </c>
      <c r="CB255" s="220"/>
      <c r="CC255" s="225">
        <v>25490</v>
      </c>
      <c r="CD255" s="221" t="s">
        <v>141</v>
      </c>
      <c r="CE255" s="222">
        <v>46093</v>
      </c>
      <c r="CF255" s="221"/>
    </row>
    <row r="256" spans="1:84" s="223" customFormat="1" ht="14.4" customHeight="1" x14ac:dyDescent="0.3">
      <c r="A256" s="204"/>
      <c r="B256" s="224" t="s">
        <v>6548</v>
      </c>
      <c r="C256" s="211" t="s">
        <v>6549</v>
      </c>
      <c r="D256" s="194">
        <v>1</v>
      </c>
      <c r="E256" s="194">
        <v>2026</v>
      </c>
      <c r="F256" s="194" t="s">
        <v>134</v>
      </c>
      <c r="G256" s="194">
        <v>80766678</v>
      </c>
      <c r="H256" s="212" t="s">
        <v>6550</v>
      </c>
      <c r="I256" s="213" t="s">
        <v>148</v>
      </c>
      <c r="J256" s="214" t="s">
        <v>184</v>
      </c>
      <c r="K256" s="215">
        <v>46052</v>
      </c>
      <c r="L256" s="215">
        <v>46053</v>
      </c>
      <c r="M256" s="194" t="s">
        <v>137</v>
      </c>
      <c r="N256" s="215">
        <v>46057</v>
      </c>
      <c r="O256" s="194" t="s">
        <v>6551</v>
      </c>
      <c r="P256" s="220">
        <v>65026</v>
      </c>
      <c r="Q256" s="215">
        <v>46052</v>
      </c>
      <c r="R256" s="220">
        <v>22426</v>
      </c>
      <c r="S256" s="215">
        <v>46029</v>
      </c>
      <c r="T256" s="215">
        <v>46057</v>
      </c>
      <c r="U256" s="215">
        <v>46298</v>
      </c>
      <c r="V256" s="215" t="s">
        <v>5632</v>
      </c>
      <c r="W256" s="215" t="s">
        <v>5628</v>
      </c>
      <c r="X256" s="216"/>
      <c r="Y256" s="217">
        <v>41663088</v>
      </c>
      <c r="Z256" s="218" t="s">
        <v>5858</v>
      </c>
      <c r="AA256" s="218">
        <v>41663088</v>
      </c>
      <c r="AB256" s="218">
        <v>4687097</v>
      </c>
      <c r="AC256" s="219">
        <v>4</v>
      </c>
      <c r="AD256" s="219">
        <v>30</v>
      </c>
      <c r="AE256" s="219">
        <v>2</v>
      </c>
      <c r="AF256" s="219">
        <v>2026</v>
      </c>
      <c r="AG256" s="218">
        <v>5207886</v>
      </c>
      <c r="AH256" s="218">
        <v>4687097</v>
      </c>
      <c r="AI256" s="194"/>
      <c r="AJ256" s="192">
        <v>4687097</v>
      </c>
      <c r="AK256" s="193" t="s">
        <v>5859</v>
      </c>
      <c r="AL256" s="193" t="s">
        <v>5859</v>
      </c>
      <c r="AM256" s="193" t="s">
        <v>5859</v>
      </c>
      <c r="AN256" s="193" t="s">
        <v>5859</v>
      </c>
      <c r="AO256" s="193">
        <v>4687097.4000000004</v>
      </c>
      <c r="AP256" s="193">
        <v>1171774.3500000001</v>
      </c>
      <c r="AQ256" s="193">
        <v>523392543</v>
      </c>
      <c r="AR256" s="193">
        <v>3515323.05</v>
      </c>
      <c r="AS256" s="193">
        <v>1171774.3500000001</v>
      </c>
      <c r="AT256" s="193">
        <v>67.12</v>
      </c>
      <c r="AU256" s="193" t="s">
        <v>5859</v>
      </c>
      <c r="AV256" s="193">
        <v>35903.17</v>
      </c>
      <c r="AW256" s="193" t="s">
        <v>5859</v>
      </c>
      <c r="AX256" s="193">
        <v>4651194</v>
      </c>
      <c r="AY256" s="194" t="s">
        <v>139</v>
      </c>
      <c r="AZ256" s="194" t="s">
        <v>143</v>
      </c>
      <c r="BA256" s="194">
        <v>1</v>
      </c>
      <c r="BB256" s="194" t="s">
        <v>143</v>
      </c>
      <c r="BC256" s="194"/>
      <c r="BD256" s="194"/>
      <c r="BE256" s="194"/>
      <c r="BF256" s="195" t="s">
        <v>5866</v>
      </c>
      <c r="BG256" s="195" t="s">
        <v>5859</v>
      </c>
      <c r="BH256" s="195" t="s">
        <v>5859</v>
      </c>
      <c r="BI256" s="195" t="s">
        <v>5859</v>
      </c>
      <c r="BJ256" s="195" t="s">
        <v>5859</v>
      </c>
      <c r="BK256" s="195" t="s">
        <v>5859</v>
      </c>
      <c r="BL256" s="194" t="s">
        <v>139</v>
      </c>
      <c r="BM256" s="194" t="s">
        <v>139</v>
      </c>
      <c r="BN256" s="194" t="s">
        <v>139</v>
      </c>
      <c r="BO256" s="194" t="s">
        <v>139</v>
      </c>
      <c r="BP256" s="194">
        <v>69102</v>
      </c>
      <c r="BQ256" s="194" t="s">
        <v>139</v>
      </c>
      <c r="BR256" s="194"/>
      <c r="BS256" s="194">
        <v>12</v>
      </c>
      <c r="BT256" s="194" t="s">
        <v>139</v>
      </c>
      <c r="BU256" s="194"/>
      <c r="BV256" s="194">
        <v>12</v>
      </c>
      <c r="BW256" s="194" t="s">
        <v>140</v>
      </c>
      <c r="BX256" s="194" t="s">
        <v>139</v>
      </c>
      <c r="BY256" s="194"/>
      <c r="BZ256" s="194"/>
      <c r="CA256" s="215">
        <v>46099</v>
      </c>
      <c r="CB256" s="220"/>
      <c r="CC256" s="225">
        <v>30130</v>
      </c>
      <c r="CD256" s="221" t="s">
        <v>141</v>
      </c>
      <c r="CE256" s="222">
        <v>46106</v>
      </c>
      <c r="CF256" s="221" t="s">
        <v>5862</v>
      </c>
    </row>
    <row r="257" spans="1:84" s="223" customFormat="1" ht="14.4" customHeight="1" x14ac:dyDescent="0.3">
      <c r="A257" s="204"/>
      <c r="B257" s="224" t="s">
        <v>6552</v>
      </c>
      <c r="C257" s="211" t="s">
        <v>6553</v>
      </c>
      <c r="D257" s="194">
        <v>2</v>
      </c>
      <c r="E257" s="194">
        <v>2026</v>
      </c>
      <c r="F257" s="194" t="s">
        <v>134</v>
      </c>
      <c r="G257" s="194">
        <v>1079183254</v>
      </c>
      <c r="H257" s="212" t="s">
        <v>2859</v>
      </c>
      <c r="I257" s="213" t="s">
        <v>6075</v>
      </c>
      <c r="J257" s="214" t="s">
        <v>175</v>
      </c>
      <c r="K257" s="215">
        <v>46031</v>
      </c>
      <c r="L257" s="215">
        <v>46031</v>
      </c>
      <c r="M257" s="194" t="s">
        <v>137</v>
      </c>
      <c r="N257" s="215">
        <v>46031</v>
      </c>
      <c r="O257" s="194" t="s">
        <v>6554</v>
      </c>
      <c r="P257" s="220">
        <v>9526</v>
      </c>
      <c r="Q257" s="215">
        <v>46031</v>
      </c>
      <c r="R257" s="220">
        <v>35926</v>
      </c>
      <c r="S257" s="215">
        <v>46030</v>
      </c>
      <c r="T257" s="215">
        <v>46031</v>
      </c>
      <c r="U257" s="215">
        <v>46273</v>
      </c>
      <c r="V257" s="215" t="s">
        <v>5632</v>
      </c>
      <c r="W257" s="215" t="s">
        <v>5628</v>
      </c>
      <c r="X257" s="216" t="s">
        <v>138</v>
      </c>
      <c r="Y257" s="217">
        <v>58869856</v>
      </c>
      <c r="Z257" s="218" t="s">
        <v>5858</v>
      </c>
      <c r="AA257" s="218">
        <v>58869856</v>
      </c>
      <c r="AB257" s="218" t="s">
        <v>5858</v>
      </c>
      <c r="AC257" s="219">
        <v>1</v>
      </c>
      <c r="AD257" s="219">
        <v>30</v>
      </c>
      <c r="AE257" s="219">
        <v>2</v>
      </c>
      <c r="AF257" s="219">
        <v>2026</v>
      </c>
      <c r="AG257" s="218">
        <v>7358732</v>
      </c>
      <c r="AH257" s="218">
        <v>7358732</v>
      </c>
      <c r="AI257" s="194"/>
      <c r="AJ257" s="192">
        <v>6504472</v>
      </c>
      <c r="AK257" s="193" t="s">
        <v>5859</v>
      </c>
      <c r="AL257" s="193" t="s">
        <v>5859</v>
      </c>
      <c r="AM257" s="193" t="s">
        <v>5859</v>
      </c>
      <c r="AN257" s="193" t="s">
        <v>5859</v>
      </c>
      <c r="AO257" s="193">
        <v>6504471.5199999996</v>
      </c>
      <c r="AP257" s="193">
        <v>1626117.88</v>
      </c>
      <c r="AQ257" s="193">
        <v>726332653</v>
      </c>
      <c r="AR257" s="193">
        <v>4878353.6399999997</v>
      </c>
      <c r="AS257" s="193">
        <v>1626117.88</v>
      </c>
      <c r="AT257" s="193">
        <v>93.14</v>
      </c>
      <c r="AU257" s="193" t="s">
        <v>5859</v>
      </c>
      <c r="AV257" s="193">
        <v>56328.72</v>
      </c>
      <c r="AW257" s="193" t="s">
        <v>5859</v>
      </c>
      <c r="AX257" s="193">
        <v>7302403</v>
      </c>
      <c r="AY257" s="194" t="s">
        <v>139</v>
      </c>
      <c r="AZ257" s="194" t="s">
        <v>139</v>
      </c>
      <c r="BA257" s="194">
        <v>1</v>
      </c>
      <c r="BB257" s="194" t="s">
        <v>139</v>
      </c>
      <c r="BC257" s="194"/>
      <c r="BD257" s="194"/>
      <c r="BE257" s="194"/>
      <c r="BF257" s="195">
        <v>2943493</v>
      </c>
      <c r="BG257" s="195">
        <v>367937</v>
      </c>
      <c r="BH257" s="195">
        <v>470959</v>
      </c>
      <c r="BI257" s="195">
        <v>15365</v>
      </c>
      <c r="BJ257" s="195" t="s">
        <v>5859</v>
      </c>
      <c r="BK257" s="195">
        <v>854260</v>
      </c>
      <c r="BL257" s="194" t="s">
        <v>139</v>
      </c>
      <c r="BM257" s="194" t="s">
        <v>139</v>
      </c>
      <c r="BN257" s="194" t="s">
        <v>139</v>
      </c>
      <c r="BO257" s="194" t="s">
        <v>139</v>
      </c>
      <c r="BP257" s="194">
        <v>69101</v>
      </c>
      <c r="BQ257" s="194" t="s">
        <v>139</v>
      </c>
      <c r="BR257" s="194"/>
      <c r="BS257" s="194">
        <v>12</v>
      </c>
      <c r="BT257" s="194" t="s">
        <v>139</v>
      </c>
      <c r="BU257" s="194"/>
      <c r="BV257" s="194">
        <v>12</v>
      </c>
      <c r="BW257" s="194" t="s">
        <v>140</v>
      </c>
      <c r="BX257" s="194" t="s">
        <v>139</v>
      </c>
      <c r="BY257" s="194"/>
      <c r="BZ257" s="194"/>
      <c r="CA257" s="215">
        <v>46083</v>
      </c>
      <c r="CB257" s="220"/>
      <c r="CC257" s="225">
        <v>23868</v>
      </c>
      <c r="CD257" s="221" t="s">
        <v>141</v>
      </c>
      <c r="CE257" s="222">
        <v>46087</v>
      </c>
      <c r="CF257" s="221"/>
    </row>
    <row r="258" spans="1:84" s="223" customFormat="1" ht="14.4" customHeight="1" x14ac:dyDescent="0.3">
      <c r="A258" s="204"/>
      <c r="B258" s="224" t="s">
        <v>6555</v>
      </c>
      <c r="C258" s="211" t="s">
        <v>6556</v>
      </c>
      <c r="D258" s="194">
        <v>1</v>
      </c>
      <c r="E258" s="194">
        <v>2026</v>
      </c>
      <c r="F258" s="194" t="s">
        <v>134</v>
      </c>
      <c r="G258" s="194">
        <v>1118842433</v>
      </c>
      <c r="H258" s="212" t="s">
        <v>6557</v>
      </c>
      <c r="I258" s="213" t="s">
        <v>164</v>
      </c>
      <c r="J258" s="214" t="s">
        <v>159</v>
      </c>
      <c r="K258" s="215">
        <v>46052</v>
      </c>
      <c r="L258" s="215">
        <v>46053</v>
      </c>
      <c r="M258" s="194" t="s">
        <v>137</v>
      </c>
      <c r="N258" s="215">
        <v>46055</v>
      </c>
      <c r="O258" s="194">
        <v>2146100000000</v>
      </c>
      <c r="P258" s="220">
        <v>67126</v>
      </c>
      <c r="Q258" s="215">
        <v>46052</v>
      </c>
      <c r="R258" s="220">
        <v>76426</v>
      </c>
      <c r="S258" s="215">
        <v>46052</v>
      </c>
      <c r="T258" s="215">
        <v>46055</v>
      </c>
      <c r="U258" s="215">
        <v>46186</v>
      </c>
      <c r="V258" s="215" t="s">
        <v>6558</v>
      </c>
      <c r="W258" s="215" t="s">
        <v>6559</v>
      </c>
      <c r="X258" s="216"/>
      <c r="Y258" s="217">
        <v>22914698</v>
      </c>
      <c r="Z258" s="218" t="s">
        <v>5858</v>
      </c>
      <c r="AA258" s="218">
        <v>22914698</v>
      </c>
      <c r="AB258" s="218">
        <v>5034290</v>
      </c>
      <c r="AC258" s="219">
        <v>2</v>
      </c>
      <c r="AD258" s="219">
        <v>30</v>
      </c>
      <c r="AE258" s="219">
        <v>2</v>
      </c>
      <c r="AF258" s="219">
        <v>2026</v>
      </c>
      <c r="AG258" s="218">
        <v>5207886</v>
      </c>
      <c r="AH258" s="218">
        <v>5034290</v>
      </c>
      <c r="AI258" s="194"/>
      <c r="AJ258" s="192">
        <v>5034290</v>
      </c>
      <c r="AK258" s="193" t="s">
        <v>5859</v>
      </c>
      <c r="AL258" s="193" t="s">
        <v>5859</v>
      </c>
      <c r="AM258" s="193" t="s">
        <v>5859</v>
      </c>
      <c r="AN258" s="193" t="s">
        <v>5859</v>
      </c>
      <c r="AO258" s="193">
        <v>5034289.8</v>
      </c>
      <c r="AP258" s="193">
        <v>1258572.45</v>
      </c>
      <c r="AQ258" s="193">
        <v>562162361</v>
      </c>
      <c r="AR258" s="193">
        <v>3775717.35</v>
      </c>
      <c r="AS258" s="193">
        <v>1258572.45</v>
      </c>
      <c r="AT258" s="193">
        <v>72.09</v>
      </c>
      <c r="AU258" s="193" t="s">
        <v>5859</v>
      </c>
      <c r="AV258" s="193">
        <v>43596.95</v>
      </c>
      <c r="AW258" s="193" t="s">
        <v>5859</v>
      </c>
      <c r="AX258" s="193">
        <v>4990693</v>
      </c>
      <c r="AY258" s="194"/>
      <c r="AZ258" s="194" t="s">
        <v>143</v>
      </c>
      <c r="BA258" s="194">
        <v>1</v>
      </c>
      <c r="BB258" s="194" t="s">
        <v>143</v>
      </c>
      <c r="BC258" s="194"/>
      <c r="BD258" s="194"/>
      <c r="BE258" s="194"/>
      <c r="BF258" s="195" t="s">
        <v>5866</v>
      </c>
      <c r="BG258" s="195" t="s">
        <v>5859</v>
      </c>
      <c r="BH258" s="195" t="s">
        <v>5859</v>
      </c>
      <c r="BI258" s="195" t="s">
        <v>5859</v>
      </c>
      <c r="BJ258" s="195" t="s">
        <v>5859</v>
      </c>
      <c r="BK258" s="195" t="s">
        <v>5859</v>
      </c>
      <c r="BL258" s="194" t="s">
        <v>139</v>
      </c>
      <c r="BM258" s="194" t="s">
        <v>139</v>
      </c>
      <c r="BN258" s="194" t="s">
        <v>139</v>
      </c>
      <c r="BO258" s="194" t="s">
        <v>139</v>
      </c>
      <c r="BP258" s="194">
        <v>69101</v>
      </c>
      <c r="BQ258" s="194" t="s">
        <v>139</v>
      </c>
      <c r="BR258" s="194"/>
      <c r="BS258" s="194">
        <v>12</v>
      </c>
      <c r="BT258" s="194" t="s">
        <v>139</v>
      </c>
      <c r="BU258" s="194"/>
      <c r="BV258" s="194">
        <v>12</v>
      </c>
      <c r="BW258" s="194" t="s">
        <v>140</v>
      </c>
      <c r="BX258" s="194" t="s">
        <v>139</v>
      </c>
      <c r="BY258" s="194"/>
      <c r="BZ258" s="194"/>
      <c r="CA258" s="215">
        <v>46090</v>
      </c>
      <c r="CB258" s="220"/>
      <c r="CC258" s="225">
        <v>26453</v>
      </c>
      <c r="CD258" s="221" t="s">
        <v>141</v>
      </c>
      <c r="CE258" s="222">
        <v>46094</v>
      </c>
      <c r="CF258" s="221"/>
    </row>
    <row r="259" spans="1:84" s="223" customFormat="1" ht="14.4" customHeight="1" x14ac:dyDescent="0.3">
      <c r="A259" s="204"/>
      <c r="B259" s="224" t="s">
        <v>6560</v>
      </c>
      <c r="C259" s="211" t="s">
        <v>6561</v>
      </c>
      <c r="D259" s="194">
        <v>1</v>
      </c>
      <c r="E259" s="194">
        <v>2026</v>
      </c>
      <c r="F259" s="194" t="s">
        <v>134</v>
      </c>
      <c r="G259" s="194">
        <v>1065837622</v>
      </c>
      <c r="H259" s="212" t="s">
        <v>6562</v>
      </c>
      <c r="I259" s="213"/>
      <c r="J259" s="214" t="s">
        <v>159</v>
      </c>
      <c r="K259" s="215">
        <v>46052</v>
      </c>
      <c r="L259" s="215">
        <v>46060</v>
      </c>
      <c r="M259" s="194" t="s">
        <v>137</v>
      </c>
      <c r="N259" s="215">
        <v>46057</v>
      </c>
      <c r="O259" s="194">
        <v>9646101036783</v>
      </c>
      <c r="P259" s="220">
        <v>68026</v>
      </c>
      <c r="Q259" s="215">
        <v>46052</v>
      </c>
      <c r="R259" s="220">
        <v>76326</v>
      </c>
      <c r="S259" s="215">
        <v>46052</v>
      </c>
      <c r="T259" s="215">
        <v>46062</v>
      </c>
      <c r="U259" s="215">
        <v>46211</v>
      </c>
      <c r="V259" s="215" t="s">
        <v>5634</v>
      </c>
      <c r="W259" s="215" t="s">
        <v>5628</v>
      </c>
      <c r="X259" s="216"/>
      <c r="Y259" s="217">
        <v>19324860</v>
      </c>
      <c r="Z259" s="218" t="s">
        <v>5858</v>
      </c>
      <c r="AA259" s="218">
        <v>19324860</v>
      </c>
      <c r="AB259" s="218">
        <v>2834313</v>
      </c>
      <c r="AC259" s="219">
        <v>9</v>
      </c>
      <c r="AD259" s="219">
        <v>30</v>
      </c>
      <c r="AE259" s="219">
        <v>2</v>
      </c>
      <c r="AF259" s="219">
        <v>2026</v>
      </c>
      <c r="AG259" s="218">
        <v>3864972</v>
      </c>
      <c r="AH259" s="218">
        <v>2834313</v>
      </c>
      <c r="AI259" s="194"/>
      <c r="AJ259" s="192">
        <v>2461671</v>
      </c>
      <c r="AK259" s="193" t="s">
        <v>5859</v>
      </c>
      <c r="AL259" s="193" t="s">
        <v>5859</v>
      </c>
      <c r="AM259" s="193" t="s">
        <v>5859</v>
      </c>
      <c r="AN259" s="193" t="s">
        <v>5859</v>
      </c>
      <c r="AO259" s="193">
        <v>2461671.19</v>
      </c>
      <c r="AP259" s="193">
        <v>615417.80000000005</v>
      </c>
      <c r="AQ259" s="193">
        <v>274886616</v>
      </c>
      <c r="AR259" s="193">
        <v>1846253.39</v>
      </c>
      <c r="AS259" s="193">
        <v>615417.80000000005</v>
      </c>
      <c r="AT259" s="193">
        <v>35.25</v>
      </c>
      <c r="AU259" s="193" t="s">
        <v>5859</v>
      </c>
      <c r="AV259" s="193">
        <v>18856.400000000001</v>
      </c>
      <c r="AW259" s="193" t="s">
        <v>5859</v>
      </c>
      <c r="AX259" s="193">
        <v>2815456</v>
      </c>
      <c r="AY259" s="194" t="s">
        <v>139</v>
      </c>
      <c r="AZ259" s="194" t="s">
        <v>139</v>
      </c>
      <c r="BA259" s="194">
        <v>1</v>
      </c>
      <c r="BB259" s="194" t="s">
        <v>143</v>
      </c>
      <c r="BC259" s="194"/>
      <c r="BD259" s="194"/>
      <c r="BE259" s="194">
        <v>0</v>
      </c>
      <c r="BF259" s="195">
        <v>1283997</v>
      </c>
      <c r="BG259" s="195">
        <v>160500</v>
      </c>
      <c r="BH259" s="195">
        <v>205440</v>
      </c>
      <c r="BI259" s="195">
        <v>6702</v>
      </c>
      <c r="BJ259" s="195" t="s">
        <v>5859</v>
      </c>
      <c r="BK259" s="195">
        <v>372642</v>
      </c>
      <c r="BL259" s="194" t="s">
        <v>139</v>
      </c>
      <c r="BM259" s="194" t="s">
        <v>139</v>
      </c>
      <c r="BN259" s="194" t="s">
        <v>139</v>
      </c>
      <c r="BO259" s="194" t="s">
        <v>139</v>
      </c>
      <c r="BP259" s="194">
        <v>69202</v>
      </c>
      <c r="BQ259" s="194" t="s">
        <v>139</v>
      </c>
      <c r="BR259" s="194"/>
      <c r="BS259" s="194">
        <v>12</v>
      </c>
      <c r="BT259" s="194" t="s">
        <v>139</v>
      </c>
      <c r="BU259" s="194"/>
      <c r="BV259" s="194">
        <v>12</v>
      </c>
      <c r="BW259" s="194" t="s">
        <v>140</v>
      </c>
      <c r="BX259" s="194" t="s">
        <v>139</v>
      </c>
      <c r="BY259" s="194"/>
      <c r="BZ259" s="194"/>
      <c r="CA259" s="215">
        <v>46098</v>
      </c>
      <c r="CB259" s="220"/>
      <c r="CC259" s="225">
        <v>29655</v>
      </c>
      <c r="CD259" s="221" t="s">
        <v>141</v>
      </c>
      <c r="CE259" s="222">
        <v>46100</v>
      </c>
      <c r="CF259" s="221"/>
    </row>
    <row r="260" spans="1:84" s="223" customFormat="1" ht="14.4" customHeight="1" x14ac:dyDescent="0.3">
      <c r="A260" s="204"/>
      <c r="B260" s="224" t="s">
        <v>6563</v>
      </c>
      <c r="C260" s="211" t="s">
        <v>6564</v>
      </c>
      <c r="D260" s="194">
        <v>1</v>
      </c>
      <c r="E260" s="194">
        <v>2026</v>
      </c>
      <c r="F260" s="194" t="s">
        <v>134</v>
      </c>
      <c r="G260" s="194">
        <v>1007364218</v>
      </c>
      <c r="H260" s="212" t="s">
        <v>6565</v>
      </c>
      <c r="I260" s="213" t="s">
        <v>5841</v>
      </c>
      <c r="J260" s="214" t="s">
        <v>152</v>
      </c>
      <c r="K260" s="215">
        <v>46052</v>
      </c>
      <c r="L260" s="215">
        <v>46063</v>
      </c>
      <c r="M260" s="194" t="s">
        <v>137</v>
      </c>
      <c r="N260" s="215">
        <v>46059</v>
      </c>
      <c r="O260" s="194" t="s">
        <v>6566</v>
      </c>
      <c r="P260" s="220">
        <v>67926</v>
      </c>
      <c r="Q260" s="215">
        <v>46052</v>
      </c>
      <c r="R260" s="220">
        <v>76626</v>
      </c>
      <c r="S260" s="215">
        <v>46052</v>
      </c>
      <c r="T260" s="215">
        <v>46063</v>
      </c>
      <c r="U260" s="215">
        <v>46212</v>
      </c>
      <c r="V260" s="215" t="s">
        <v>5634</v>
      </c>
      <c r="W260" s="215" t="s">
        <v>5628</v>
      </c>
      <c r="X260" s="216"/>
      <c r="Y260" s="217">
        <v>16104050</v>
      </c>
      <c r="Z260" s="218" t="s">
        <v>5858</v>
      </c>
      <c r="AA260" s="218">
        <v>16104050</v>
      </c>
      <c r="AB260" s="218">
        <v>2254567</v>
      </c>
      <c r="AC260" s="219">
        <v>10</v>
      </c>
      <c r="AD260" s="219">
        <v>30</v>
      </c>
      <c r="AE260" s="219">
        <v>2</v>
      </c>
      <c r="AF260" s="219">
        <v>2026</v>
      </c>
      <c r="AG260" s="218">
        <v>3220810</v>
      </c>
      <c r="AH260" s="218">
        <v>2254567</v>
      </c>
      <c r="AI260" s="194"/>
      <c r="AJ260" s="192">
        <v>1898864</v>
      </c>
      <c r="AK260" s="193" t="s">
        <v>5859</v>
      </c>
      <c r="AL260" s="193" t="s">
        <v>5859</v>
      </c>
      <c r="AM260" s="193" t="s">
        <v>5859</v>
      </c>
      <c r="AN260" s="193" t="s">
        <v>5859</v>
      </c>
      <c r="AO260" s="193">
        <v>1898863.65</v>
      </c>
      <c r="AP260" s="193">
        <v>474715.91</v>
      </c>
      <c r="AQ260" s="193">
        <v>212039774</v>
      </c>
      <c r="AR260" s="193">
        <v>1424147.73</v>
      </c>
      <c r="AS260" s="193">
        <v>474715.91</v>
      </c>
      <c r="AT260" s="193">
        <v>27.19</v>
      </c>
      <c r="AU260" s="193" t="s">
        <v>5859</v>
      </c>
      <c r="AV260" s="193">
        <v>18343.02</v>
      </c>
      <c r="AW260" s="193" t="s">
        <v>5859</v>
      </c>
      <c r="AX260" s="193">
        <v>2236224</v>
      </c>
      <c r="AY260" s="194" t="s">
        <v>139</v>
      </c>
      <c r="AZ260" s="194" t="s">
        <v>139</v>
      </c>
      <c r="BA260" s="194">
        <v>1</v>
      </c>
      <c r="BB260" s="194" t="s">
        <v>143</v>
      </c>
      <c r="BC260" s="194"/>
      <c r="BD260" s="194"/>
      <c r="BE260" s="194">
        <v>0</v>
      </c>
      <c r="BF260" s="195">
        <v>1225634</v>
      </c>
      <c r="BG260" s="195">
        <v>153204</v>
      </c>
      <c r="BH260" s="195">
        <v>196101</v>
      </c>
      <c r="BI260" s="195">
        <v>6398</v>
      </c>
      <c r="BJ260" s="195" t="s">
        <v>5859</v>
      </c>
      <c r="BK260" s="195">
        <v>355703</v>
      </c>
      <c r="BL260" s="194" t="s">
        <v>139</v>
      </c>
      <c r="BM260" s="194" t="s">
        <v>139</v>
      </c>
      <c r="BN260" s="194" t="s">
        <v>139</v>
      </c>
      <c r="BO260" s="194" t="s">
        <v>139</v>
      </c>
      <c r="BP260" s="194">
        <v>8299</v>
      </c>
      <c r="BQ260" s="194" t="s">
        <v>139</v>
      </c>
      <c r="BR260" s="194"/>
      <c r="BS260" s="194">
        <v>12</v>
      </c>
      <c r="BT260" s="194" t="s">
        <v>139</v>
      </c>
      <c r="BU260" s="194"/>
      <c r="BV260" s="194">
        <v>12</v>
      </c>
      <c r="BW260" s="194" t="s">
        <v>140</v>
      </c>
      <c r="BX260" s="194" t="s">
        <v>139</v>
      </c>
      <c r="BY260" s="194"/>
      <c r="BZ260" s="194"/>
      <c r="CA260" s="215">
        <v>46091</v>
      </c>
      <c r="CB260" s="220"/>
      <c r="CC260" s="225">
        <v>27129</v>
      </c>
      <c r="CD260" s="221" t="s">
        <v>141</v>
      </c>
      <c r="CE260" s="222">
        <v>46097</v>
      </c>
      <c r="CF260" s="221"/>
    </row>
    <row r="261" spans="1:84" s="223" customFormat="1" ht="14.4" customHeight="1" x14ac:dyDescent="0.3">
      <c r="A261" s="204"/>
      <c r="B261" s="224" t="s">
        <v>6567</v>
      </c>
      <c r="C261" s="211" t="s">
        <v>6568</v>
      </c>
      <c r="D261" s="194">
        <v>2</v>
      </c>
      <c r="E261" s="194">
        <v>2026</v>
      </c>
      <c r="F261" s="194" t="s">
        <v>134</v>
      </c>
      <c r="G261" s="194">
        <v>79316183</v>
      </c>
      <c r="H261" s="212" t="s">
        <v>1865</v>
      </c>
      <c r="I261" s="213" t="s">
        <v>149</v>
      </c>
      <c r="J261" s="214" t="s">
        <v>150</v>
      </c>
      <c r="K261" s="215">
        <v>46031</v>
      </c>
      <c r="L261" s="215">
        <v>46032</v>
      </c>
      <c r="M261" s="194" t="s">
        <v>137</v>
      </c>
      <c r="N261" s="215">
        <v>46035</v>
      </c>
      <c r="O261" s="194" t="s">
        <v>6569</v>
      </c>
      <c r="P261" s="220">
        <v>12326</v>
      </c>
      <c r="Q261" s="215">
        <v>46032</v>
      </c>
      <c r="R261" s="220">
        <v>21826</v>
      </c>
      <c r="S261" s="215">
        <v>46029</v>
      </c>
      <c r="T261" s="215">
        <v>46035</v>
      </c>
      <c r="U261" s="215">
        <v>46277</v>
      </c>
      <c r="V261" s="215" t="s">
        <v>5632</v>
      </c>
      <c r="W261" s="215" t="s">
        <v>5628</v>
      </c>
      <c r="X261" s="216" t="s">
        <v>138</v>
      </c>
      <c r="Y261" s="217">
        <v>73019584</v>
      </c>
      <c r="Z261" s="218" t="s">
        <v>5858</v>
      </c>
      <c r="AA261" s="218">
        <v>73019584</v>
      </c>
      <c r="AB261" s="218" t="s">
        <v>5858</v>
      </c>
      <c r="AC261" s="219">
        <v>1</v>
      </c>
      <c r="AD261" s="219">
        <v>30</v>
      </c>
      <c r="AE261" s="219">
        <v>2</v>
      </c>
      <c r="AF261" s="219">
        <v>2026</v>
      </c>
      <c r="AG261" s="218">
        <v>9127448</v>
      </c>
      <c r="AH261" s="218">
        <v>9127448</v>
      </c>
      <c r="AI261" s="194"/>
      <c r="AJ261" s="192">
        <v>9127448</v>
      </c>
      <c r="AK261" s="193" t="s">
        <v>5859</v>
      </c>
      <c r="AL261" s="193" t="s">
        <v>5859</v>
      </c>
      <c r="AM261" s="193" t="s">
        <v>5859</v>
      </c>
      <c r="AN261" s="193" t="s">
        <v>5859</v>
      </c>
      <c r="AO261" s="193">
        <v>9127448</v>
      </c>
      <c r="AP261" s="193">
        <v>2281862</v>
      </c>
      <c r="AQ261" s="193">
        <v>1019231693</v>
      </c>
      <c r="AR261" s="193">
        <v>6845586</v>
      </c>
      <c r="AS261" s="193">
        <v>2281862</v>
      </c>
      <c r="AT261" s="193">
        <v>130.71</v>
      </c>
      <c r="AU261" s="193">
        <v>355311</v>
      </c>
      <c r="AV261" s="193">
        <v>69916.25</v>
      </c>
      <c r="AW261" s="193" t="s">
        <v>5859</v>
      </c>
      <c r="AX261" s="193">
        <v>8702221</v>
      </c>
      <c r="AY261" s="194" t="s">
        <v>139</v>
      </c>
      <c r="AZ261" s="194" t="s">
        <v>143</v>
      </c>
      <c r="BA261" s="194">
        <v>1</v>
      </c>
      <c r="BB261" s="194" t="s">
        <v>143</v>
      </c>
      <c r="BC261" s="194"/>
      <c r="BD261" s="194"/>
      <c r="BE261" s="194"/>
      <c r="BF261" s="195">
        <v>1809269</v>
      </c>
      <c r="BG261" s="195">
        <v>226159</v>
      </c>
      <c r="BH261" s="195">
        <v>289483</v>
      </c>
      <c r="BI261" s="195">
        <v>9444</v>
      </c>
      <c r="BJ261" s="195" t="s">
        <v>5859</v>
      </c>
      <c r="BK261" s="195">
        <v>525086</v>
      </c>
      <c r="BL261" s="194" t="s">
        <v>139</v>
      </c>
      <c r="BM261" s="194" t="s">
        <v>139</v>
      </c>
      <c r="BN261" s="194" t="s">
        <v>139</v>
      </c>
      <c r="BO261" s="194" t="s">
        <v>139</v>
      </c>
      <c r="BP261" s="194">
        <v>70102</v>
      </c>
      <c r="BQ261" s="194" t="s">
        <v>139</v>
      </c>
      <c r="BR261" s="194"/>
      <c r="BS261" s="194">
        <v>12</v>
      </c>
      <c r="BT261" s="194" t="s">
        <v>139</v>
      </c>
      <c r="BU261" s="194"/>
      <c r="BV261" s="194">
        <v>12</v>
      </c>
      <c r="BW261" s="194" t="s">
        <v>140</v>
      </c>
      <c r="BX261" s="194" t="s">
        <v>139</v>
      </c>
      <c r="BY261" s="194"/>
      <c r="BZ261" s="194"/>
      <c r="CA261" s="215">
        <v>46092</v>
      </c>
      <c r="CB261" s="220"/>
      <c r="CC261" s="225">
        <v>27619</v>
      </c>
      <c r="CD261" s="221" t="s">
        <v>141</v>
      </c>
      <c r="CE261" s="222">
        <v>46097</v>
      </c>
      <c r="CF261" s="221"/>
    </row>
    <row r="262" spans="1:84" s="223" customFormat="1" ht="14.4" customHeight="1" x14ac:dyDescent="0.3">
      <c r="A262" s="204"/>
      <c r="B262" s="224" t="s">
        <v>5647</v>
      </c>
      <c r="C262" s="211" t="s">
        <v>6570</v>
      </c>
      <c r="D262" s="194">
        <v>3</v>
      </c>
      <c r="E262" s="194">
        <v>2025</v>
      </c>
      <c r="F262" s="194" t="s">
        <v>134</v>
      </c>
      <c r="G262" s="194">
        <v>37535630</v>
      </c>
      <c r="H262" s="212" t="s">
        <v>1548</v>
      </c>
      <c r="I262" s="213" t="s">
        <v>183</v>
      </c>
      <c r="J262" s="214" t="s">
        <v>184</v>
      </c>
      <c r="K262" s="215">
        <v>45994</v>
      </c>
      <c r="L262" s="215">
        <v>45994</v>
      </c>
      <c r="M262" s="194" t="s">
        <v>137</v>
      </c>
      <c r="N262" s="215">
        <v>45995</v>
      </c>
      <c r="O262" s="194" t="s">
        <v>6571</v>
      </c>
      <c r="P262" s="220" t="s">
        <v>5652</v>
      </c>
      <c r="Q262" s="215">
        <v>45996</v>
      </c>
      <c r="R262" s="220" t="s">
        <v>5653</v>
      </c>
      <c r="S262" s="215">
        <v>45874</v>
      </c>
      <c r="T262" s="215">
        <v>45996</v>
      </c>
      <c r="U262" s="215">
        <v>46233</v>
      </c>
      <c r="V262" s="215" t="s">
        <v>5629</v>
      </c>
      <c r="W262" s="215" t="s">
        <v>5633</v>
      </c>
      <c r="X262" s="216" t="s">
        <v>138</v>
      </c>
      <c r="Y262" s="217">
        <v>36811998</v>
      </c>
      <c r="Z262" s="218" t="s">
        <v>5858</v>
      </c>
      <c r="AA262" s="218">
        <v>36811998</v>
      </c>
      <c r="AB262" s="218" t="s">
        <v>5858</v>
      </c>
      <c r="AC262" s="219">
        <v>1</v>
      </c>
      <c r="AD262" s="219">
        <v>30</v>
      </c>
      <c r="AE262" s="219">
        <v>1</v>
      </c>
      <c r="AF262" s="219">
        <v>2025</v>
      </c>
      <c r="AG262" s="218">
        <v>4618314</v>
      </c>
      <c r="AH262" s="218">
        <v>4618314</v>
      </c>
      <c r="AI262" s="194"/>
      <c r="AJ262" s="192">
        <v>4082183</v>
      </c>
      <c r="AK262" s="193" t="s">
        <v>5859</v>
      </c>
      <c r="AL262" s="193" t="s">
        <v>5859</v>
      </c>
      <c r="AM262" s="193" t="s">
        <v>5859</v>
      </c>
      <c r="AN262" s="193" t="s">
        <v>5859</v>
      </c>
      <c r="AO262" s="193">
        <v>4082183.16</v>
      </c>
      <c r="AP262" s="193">
        <v>1020545.79</v>
      </c>
      <c r="AQ262" s="193">
        <v>455843787</v>
      </c>
      <c r="AR262" s="193">
        <v>3061637.37</v>
      </c>
      <c r="AS262" s="193">
        <v>1020545.79</v>
      </c>
      <c r="AT262" s="193">
        <v>58.46</v>
      </c>
      <c r="AU262" s="193" t="s">
        <v>5859</v>
      </c>
      <c r="AV262" s="193">
        <v>39433.89</v>
      </c>
      <c r="AW262" s="193" t="s">
        <v>5859</v>
      </c>
      <c r="AX262" s="193">
        <v>4578880</v>
      </c>
      <c r="AY262" s="194" t="s">
        <v>139</v>
      </c>
      <c r="AZ262" s="194" t="s">
        <v>139</v>
      </c>
      <c r="BA262" s="194">
        <v>1</v>
      </c>
      <c r="BB262" s="194" t="s">
        <v>139</v>
      </c>
      <c r="BC262" s="194"/>
      <c r="BD262" s="194"/>
      <c r="BE262" s="194"/>
      <c r="BF262" s="195">
        <v>1847326</v>
      </c>
      <c r="BG262" s="195">
        <v>230916</v>
      </c>
      <c r="BH262" s="195">
        <v>295572</v>
      </c>
      <c r="BI262" s="195">
        <v>9643</v>
      </c>
      <c r="BJ262" s="195" t="s">
        <v>5859</v>
      </c>
      <c r="BK262" s="195">
        <v>536131</v>
      </c>
      <c r="BL262" s="194" t="s">
        <v>139</v>
      </c>
      <c r="BM262" s="194" t="s">
        <v>139</v>
      </c>
      <c r="BN262" s="194" t="s">
        <v>139</v>
      </c>
      <c r="BO262" s="194" t="s">
        <v>139</v>
      </c>
      <c r="BP262" s="194">
        <v>8299</v>
      </c>
      <c r="BQ262" s="194" t="s">
        <v>139</v>
      </c>
      <c r="BR262" s="194"/>
      <c r="BS262" s="194">
        <v>12</v>
      </c>
      <c r="BT262" s="194" t="s">
        <v>139</v>
      </c>
      <c r="BU262" s="194"/>
      <c r="BV262" s="194">
        <v>12</v>
      </c>
      <c r="BW262" s="194" t="s">
        <v>140</v>
      </c>
      <c r="BX262" s="194" t="s">
        <v>139</v>
      </c>
      <c r="BY262" s="194"/>
      <c r="BZ262" s="194"/>
      <c r="CA262" s="215">
        <v>46085</v>
      </c>
      <c r="CB262" s="220"/>
      <c r="CC262" s="225">
        <v>25067</v>
      </c>
      <c r="CD262" s="221" t="s">
        <v>141</v>
      </c>
      <c r="CE262" s="222">
        <v>46092</v>
      </c>
      <c r="CF262" s="221"/>
    </row>
    <row r="263" spans="1:84" s="223" customFormat="1" ht="14.4" customHeight="1" x14ac:dyDescent="0.3">
      <c r="A263" s="204"/>
      <c r="B263" s="224" t="s">
        <v>5697</v>
      </c>
      <c r="C263" s="211" t="s">
        <v>6572</v>
      </c>
      <c r="D263" s="194">
        <v>2</v>
      </c>
      <c r="E263" s="194">
        <v>2026</v>
      </c>
      <c r="F263" s="194" t="s">
        <v>134</v>
      </c>
      <c r="G263" s="194">
        <v>53036991</v>
      </c>
      <c r="H263" s="212" t="s">
        <v>2827</v>
      </c>
      <c r="I263" s="213" t="s">
        <v>149</v>
      </c>
      <c r="J263" s="214" t="s">
        <v>150</v>
      </c>
      <c r="K263" s="215">
        <v>46032</v>
      </c>
      <c r="L263" s="215">
        <v>46032</v>
      </c>
      <c r="M263" s="194" t="s">
        <v>137</v>
      </c>
      <c r="N263" s="215">
        <v>46032</v>
      </c>
      <c r="O263" s="194" t="s">
        <v>5698</v>
      </c>
      <c r="P263" s="220">
        <v>12226</v>
      </c>
      <c r="Q263" s="215">
        <v>46032</v>
      </c>
      <c r="R263" s="220">
        <v>20526</v>
      </c>
      <c r="S263" s="215">
        <v>46029</v>
      </c>
      <c r="T263" s="215">
        <v>46032</v>
      </c>
      <c r="U263" s="215">
        <v>46274</v>
      </c>
      <c r="V263" s="215" t="s">
        <v>5632</v>
      </c>
      <c r="W263" s="215" t="s">
        <v>5628</v>
      </c>
      <c r="X263" s="216" t="s">
        <v>138</v>
      </c>
      <c r="Y263" s="217">
        <v>87521984</v>
      </c>
      <c r="Z263" s="218" t="s">
        <v>5858</v>
      </c>
      <c r="AA263" s="218">
        <v>87521984</v>
      </c>
      <c r="AB263" s="218" t="s">
        <v>5858</v>
      </c>
      <c r="AC263" s="219">
        <v>1</v>
      </c>
      <c r="AD263" s="219">
        <v>30</v>
      </c>
      <c r="AE263" s="219">
        <v>2</v>
      </c>
      <c r="AF263" s="219">
        <v>2026</v>
      </c>
      <c r="AG263" s="218">
        <v>10940248</v>
      </c>
      <c r="AH263" s="218">
        <v>10940248</v>
      </c>
      <c r="AI263" s="194"/>
      <c r="AJ263" s="192">
        <v>9670216</v>
      </c>
      <c r="AK263" s="193" t="s">
        <v>5859</v>
      </c>
      <c r="AL263" s="193" t="s">
        <v>5859</v>
      </c>
      <c r="AM263" s="193">
        <v>153930</v>
      </c>
      <c r="AN263" s="193" t="s">
        <v>5859</v>
      </c>
      <c r="AO263" s="193">
        <v>9516286.4900000002</v>
      </c>
      <c r="AP263" s="193">
        <v>2379071.62</v>
      </c>
      <c r="AQ263" s="193">
        <v>1079840841</v>
      </c>
      <c r="AR263" s="193">
        <v>7137214.8700000001</v>
      </c>
      <c r="AS263" s="193">
        <v>2379071.62</v>
      </c>
      <c r="AT263" s="193">
        <v>136.27000000000001</v>
      </c>
      <c r="AU263" s="193">
        <v>410720</v>
      </c>
      <c r="AV263" s="193">
        <v>83744.070000000007</v>
      </c>
      <c r="AW263" s="193" t="s">
        <v>5859</v>
      </c>
      <c r="AX263" s="193">
        <v>10445784</v>
      </c>
      <c r="AY263" s="194" t="s">
        <v>139</v>
      </c>
      <c r="AZ263" s="194" t="s">
        <v>139</v>
      </c>
      <c r="BA263" s="194">
        <v>1</v>
      </c>
      <c r="BB263" s="194" t="s">
        <v>139</v>
      </c>
      <c r="BC263" s="194"/>
      <c r="BD263" s="194"/>
      <c r="BE263" s="194"/>
      <c r="BF263" s="195">
        <v>4376099</v>
      </c>
      <c r="BG263" s="195">
        <v>547012</v>
      </c>
      <c r="BH263" s="195">
        <v>700176</v>
      </c>
      <c r="BI263" s="195">
        <v>22843</v>
      </c>
      <c r="BJ263" s="195" t="s">
        <v>5859</v>
      </c>
      <c r="BK263" s="195">
        <v>1270032</v>
      </c>
      <c r="BL263" s="194" t="s">
        <v>139</v>
      </c>
      <c r="BM263" s="194" t="s">
        <v>139</v>
      </c>
      <c r="BN263" s="194" t="s">
        <v>139</v>
      </c>
      <c r="BO263" s="194" t="s">
        <v>139</v>
      </c>
      <c r="BP263" s="194">
        <v>70101</v>
      </c>
      <c r="BQ263" s="194" t="s">
        <v>139</v>
      </c>
      <c r="BR263" s="194"/>
      <c r="BS263" s="194">
        <v>12</v>
      </c>
      <c r="BT263" s="194" t="s">
        <v>143</v>
      </c>
      <c r="BU263" s="194">
        <v>1847160</v>
      </c>
      <c r="BV263" s="194">
        <v>12</v>
      </c>
      <c r="BW263" s="194" t="s">
        <v>140</v>
      </c>
      <c r="BX263" s="194" t="s">
        <v>139</v>
      </c>
      <c r="BY263" s="194"/>
      <c r="BZ263" s="194"/>
      <c r="CA263" s="215">
        <v>46090</v>
      </c>
      <c r="CB263" s="220"/>
      <c r="CC263" s="225">
        <v>26363</v>
      </c>
      <c r="CD263" s="221" t="s">
        <v>141</v>
      </c>
      <c r="CE263" s="222">
        <v>46094</v>
      </c>
      <c r="CF263" s="221"/>
    </row>
    <row r="264" spans="1:84" s="223" customFormat="1" ht="14.4" customHeight="1" x14ac:dyDescent="0.3">
      <c r="A264" s="204"/>
      <c r="B264" s="224" t="s">
        <v>5847</v>
      </c>
      <c r="C264" s="211" t="s">
        <v>6573</v>
      </c>
      <c r="D264" s="194">
        <v>3</v>
      </c>
      <c r="E264" s="194">
        <v>2026</v>
      </c>
      <c r="F264" s="194" t="s">
        <v>374</v>
      </c>
      <c r="G264" s="194">
        <v>1140875995</v>
      </c>
      <c r="H264" s="212" t="s">
        <v>1474</v>
      </c>
      <c r="I264" s="213" t="s">
        <v>183</v>
      </c>
      <c r="J264" s="214" t="s">
        <v>184</v>
      </c>
      <c r="K264" s="215">
        <v>45994</v>
      </c>
      <c r="L264" s="215">
        <v>45994</v>
      </c>
      <c r="M264" s="194" t="s">
        <v>137</v>
      </c>
      <c r="N264" s="215">
        <v>45995</v>
      </c>
      <c r="O264" s="194" t="s">
        <v>6574</v>
      </c>
      <c r="P264" s="220">
        <v>198125</v>
      </c>
      <c r="Q264" s="215">
        <v>45996</v>
      </c>
      <c r="R264" s="220">
        <v>75325</v>
      </c>
      <c r="S264" s="215">
        <v>45874</v>
      </c>
      <c r="T264" s="215">
        <v>45996</v>
      </c>
      <c r="U264" s="215">
        <v>46233</v>
      </c>
      <c r="V264" s="215" t="s">
        <v>5629</v>
      </c>
      <c r="W264" s="215" t="s">
        <v>5633</v>
      </c>
      <c r="X264" s="216" t="s">
        <v>138</v>
      </c>
      <c r="Y264" s="217">
        <v>36811998</v>
      </c>
      <c r="Z264" s="218" t="s">
        <v>5858</v>
      </c>
      <c r="AA264" s="218">
        <v>36811998</v>
      </c>
      <c r="AB264" s="218" t="s">
        <v>5858</v>
      </c>
      <c r="AC264" s="219">
        <v>1</v>
      </c>
      <c r="AD264" s="219">
        <v>30</v>
      </c>
      <c r="AE264" s="219">
        <v>1</v>
      </c>
      <c r="AF264" s="219">
        <v>2026</v>
      </c>
      <c r="AG264" s="218">
        <v>4618314</v>
      </c>
      <c r="AH264" s="218">
        <v>4618314</v>
      </c>
      <c r="AI264" s="194"/>
      <c r="AJ264" s="192">
        <v>4082183</v>
      </c>
      <c r="AK264" s="193" t="s">
        <v>5859</v>
      </c>
      <c r="AL264" s="193" t="s">
        <v>5859</v>
      </c>
      <c r="AM264" s="193" t="s">
        <v>5859</v>
      </c>
      <c r="AN264" s="193" t="s">
        <v>5859</v>
      </c>
      <c r="AO264" s="193">
        <v>4082183.16</v>
      </c>
      <c r="AP264" s="193">
        <v>1020545.79</v>
      </c>
      <c r="AQ264" s="193">
        <v>455843787</v>
      </c>
      <c r="AR264" s="193">
        <v>3061637.37</v>
      </c>
      <c r="AS264" s="193">
        <v>1020545.79</v>
      </c>
      <c r="AT264" s="193">
        <v>58.46</v>
      </c>
      <c r="AU264" s="193" t="s">
        <v>5859</v>
      </c>
      <c r="AV264" s="193" t="s">
        <v>5859</v>
      </c>
      <c r="AW264" s="193" t="s">
        <v>5859</v>
      </c>
      <c r="AX264" s="193">
        <v>4618314</v>
      </c>
      <c r="AY264" s="194" t="s">
        <v>139</v>
      </c>
      <c r="AZ264" s="194" t="s">
        <v>139</v>
      </c>
      <c r="BA264" s="194">
        <v>1</v>
      </c>
      <c r="BB264" s="194" t="s">
        <v>139</v>
      </c>
      <c r="BC264" s="194"/>
      <c r="BD264" s="194"/>
      <c r="BE264" s="194"/>
      <c r="BF264" s="195">
        <v>1847326</v>
      </c>
      <c r="BG264" s="195">
        <v>230916</v>
      </c>
      <c r="BH264" s="195">
        <v>295572</v>
      </c>
      <c r="BI264" s="195">
        <v>9643</v>
      </c>
      <c r="BJ264" s="195" t="s">
        <v>5859</v>
      </c>
      <c r="BK264" s="195">
        <v>536131</v>
      </c>
      <c r="BL264" s="194" t="s">
        <v>139</v>
      </c>
      <c r="BM264" s="194" t="s">
        <v>139</v>
      </c>
      <c r="BN264" s="194" t="s">
        <v>139</v>
      </c>
      <c r="BO264" s="194" t="s">
        <v>139</v>
      </c>
      <c r="BP264" s="194">
        <v>69101</v>
      </c>
      <c r="BQ264" s="194" t="s">
        <v>139</v>
      </c>
      <c r="BR264" s="194"/>
      <c r="BS264" s="194">
        <v>12</v>
      </c>
      <c r="BT264" s="194" t="s">
        <v>139</v>
      </c>
      <c r="BU264" s="194"/>
      <c r="BV264" s="194">
        <v>12</v>
      </c>
      <c r="BW264" s="194" t="s">
        <v>140</v>
      </c>
      <c r="BX264" s="194" t="s">
        <v>139</v>
      </c>
      <c r="BY264" s="194"/>
      <c r="BZ264" s="194"/>
      <c r="CA264" s="215">
        <v>46090</v>
      </c>
      <c r="CB264" s="220"/>
      <c r="CC264" s="225">
        <v>26483</v>
      </c>
      <c r="CD264" s="221" t="s">
        <v>141</v>
      </c>
      <c r="CE264" s="222">
        <v>46069</v>
      </c>
      <c r="CF264" s="221"/>
    </row>
    <row r="265" spans="1:84" s="223" customFormat="1" ht="14.4" customHeight="1" x14ac:dyDescent="0.3">
      <c r="A265" s="204"/>
      <c r="B265" s="224" t="s">
        <v>5643</v>
      </c>
      <c r="C265" s="211" t="s">
        <v>6575</v>
      </c>
      <c r="D265" s="194">
        <v>3</v>
      </c>
      <c r="E265" s="194">
        <v>2025</v>
      </c>
      <c r="F265" s="194" t="s">
        <v>286</v>
      </c>
      <c r="G265" s="194">
        <v>98394090</v>
      </c>
      <c r="H265" s="212" t="s">
        <v>1415</v>
      </c>
      <c r="I265" s="213" t="s">
        <v>183</v>
      </c>
      <c r="J265" s="214" t="s">
        <v>184</v>
      </c>
      <c r="K265" s="215">
        <v>45995</v>
      </c>
      <c r="L265" s="215">
        <v>45994</v>
      </c>
      <c r="M265" s="194" t="s">
        <v>137</v>
      </c>
      <c r="N265" s="215">
        <v>45995</v>
      </c>
      <c r="O265" s="194" t="s">
        <v>5644</v>
      </c>
      <c r="P265" s="220">
        <v>197525</v>
      </c>
      <c r="Q265" s="215">
        <v>45996</v>
      </c>
      <c r="R265" s="220">
        <v>74925</v>
      </c>
      <c r="S265" s="215">
        <v>45874</v>
      </c>
      <c r="T265" s="215">
        <v>45996</v>
      </c>
      <c r="U265" s="215">
        <v>46233</v>
      </c>
      <c r="V265" s="215" t="s">
        <v>5629</v>
      </c>
      <c r="W265" s="215" t="s">
        <v>5633</v>
      </c>
      <c r="X265" s="216" t="s">
        <v>138</v>
      </c>
      <c r="Y265" s="217">
        <v>36811998</v>
      </c>
      <c r="Z265" s="218" t="s">
        <v>5858</v>
      </c>
      <c r="AA265" s="218">
        <v>36811998</v>
      </c>
      <c r="AB265" s="218" t="s">
        <v>5858</v>
      </c>
      <c r="AC265" s="219">
        <v>1</v>
      </c>
      <c r="AD265" s="219">
        <v>30</v>
      </c>
      <c r="AE265" s="219">
        <v>1</v>
      </c>
      <c r="AF265" s="219">
        <v>2025</v>
      </c>
      <c r="AG265" s="218">
        <v>4618314</v>
      </c>
      <c r="AH265" s="218">
        <v>4618314</v>
      </c>
      <c r="AI265" s="194"/>
      <c r="AJ265" s="192">
        <v>4082183</v>
      </c>
      <c r="AK265" s="193" t="s">
        <v>5859</v>
      </c>
      <c r="AL265" s="193" t="s">
        <v>5859</v>
      </c>
      <c r="AM265" s="193" t="s">
        <v>5859</v>
      </c>
      <c r="AN265" s="193" t="s">
        <v>5859</v>
      </c>
      <c r="AO265" s="193">
        <v>4082183.16</v>
      </c>
      <c r="AP265" s="193">
        <v>1020545.79</v>
      </c>
      <c r="AQ265" s="193">
        <v>455843787</v>
      </c>
      <c r="AR265" s="193">
        <v>3061637.37</v>
      </c>
      <c r="AS265" s="193">
        <v>1020545.79</v>
      </c>
      <c r="AT265" s="193">
        <v>58.46</v>
      </c>
      <c r="AU265" s="193" t="s">
        <v>5859</v>
      </c>
      <c r="AV265" s="193" t="s">
        <v>5859</v>
      </c>
      <c r="AW265" s="193" t="s">
        <v>5859</v>
      </c>
      <c r="AX265" s="193">
        <v>4618314</v>
      </c>
      <c r="AY265" s="194" t="s">
        <v>139</v>
      </c>
      <c r="AZ265" s="194" t="s">
        <v>139</v>
      </c>
      <c r="BA265" s="194">
        <v>1</v>
      </c>
      <c r="BB265" s="194" t="s">
        <v>139</v>
      </c>
      <c r="BC265" s="194"/>
      <c r="BD265" s="194"/>
      <c r="BE265" s="194"/>
      <c r="BF265" s="195">
        <v>1847326</v>
      </c>
      <c r="BG265" s="195">
        <v>230916</v>
      </c>
      <c r="BH265" s="195">
        <v>295572</v>
      </c>
      <c r="BI265" s="195">
        <v>9643</v>
      </c>
      <c r="BJ265" s="195" t="s">
        <v>5859</v>
      </c>
      <c r="BK265" s="195">
        <v>536131</v>
      </c>
      <c r="BL265" s="194" t="s">
        <v>139</v>
      </c>
      <c r="BM265" s="194" t="s">
        <v>139</v>
      </c>
      <c r="BN265" s="194" t="s">
        <v>139</v>
      </c>
      <c r="BO265" s="194" t="s">
        <v>139</v>
      </c>
      <c r="BP265" s="194">
        <v>69102</v>
      </c>
      <c r="BQ265" s="194" t="s">
        <v>139</v>
      </c>
      <c r="BR265" s="194"/>
      <c r="BS265" s="194">
        <v>12</v>
      </c>
      <c r="BT265" s="194" t="s">
        <v>139</v>
      </c>
      <c r="BU265" s="194"/>
      <c r="BV265" s="194">
        <v>12</v>
      </c>
      <c r="BW265" s="194" t="s">
        <v>140</v>
      </c>
      <c r="BX265" s="194" t="s">
        <v>139</v>
      </c>
      <c r="BY265" s="194"/>
      <c r="BZ265" s="194"/>
      <c r="CA265" s="215">
        <v>46091</v>
      </c>
      <c r="CB265" s="220"/>
      <c r="CC265" s="225">
        <v>26767</v>
      </c>
      <c r="CD265" s="221" t="s">
        <v>141</v>
      </c>
      <c r="CE265" s="222">
        <v>46094</v>
      </c>
      <c r="CF265" s="221"/>
    </row>
    <row r="266" spans="1:84" s="223" customFormat="1" ht="14.4" customHeight="1" x14ac:dyDescent="0.3">
      <c r="A266" s="204"/>
      <c r="B266" s="224" t="s">
        <v>5645</v>
      </c>
      <c r="C266" s="211" t="s">
        <v>6576</v>
      </c>
      <c r="D266" s="194">
        <v>3</v>
      </c>
      <c r="E266" s="194">
        <v>2025</v>
      </c>
      <c r="F266" s="194" t="s">
        <v>134</v>
      </c>
      <c r="G266" s="194">
        <v>1024471243</v>
      </c>
      <c r="H266" s="212" t="s">
        <v>1468</v>
      </c>
      <c r="I266" s="213" t="s">
        <v>183</v>
      </c>
      <c r="J266" s="214" t="s">
        <v>184</v>
      </c>
      <c r="K266" s="215">
        <v>45994</v>
      </c>
      <c r="L266" s="215">
        <v>45994</v>
      </c>
      <c r="M266" s="194" t="s">
        <v>137</v>
      </c>
      <c r="N266" s="215">
        <v>45995</v>
      </c>
      <c r="O266" s="194" t="s">
        <v>5650</v>
      </c>
      <c r="P266" s="220">
        <v>198325</v>
      </c>
      <c r="Q266" s="215">
        <v>45996</v>
      </c>
      <c r="R266" s="220">
        <v>76125</v>
      </c>
      <c r="S266" s="215">
        <v>45874</v>
      </c>
      <c r="T266" s="215">
        <v>45996</v>
      </c>
      <c r="U266" s="215">
        <v>46233</v>
      </c>
      <c r="V266" s="215" t="s">
        <v>5629</v>
      </c>
      <c r="W266" s="215" t="s">
        <v>5633</v>
      </c>
      <c r="X266" s="216" t="s">
        <v>138</v>
      </c>
      <c r="Y266" s="217">
        <v>36611998</v>
      </c>
      <c r="Z266" s="218" t="s">
        <v>5858</v>
      </c>
      <c r="AA266" s="218">
        <v>36611998</v>
      </c>
      <c r="AB266" s="218" t="s">
        <v>5858</v>
      </c>
      <c r="AC266" s="219">
        <v>1</v>
      </c>
      <c r="AD266" s="219">
        <v>30</v>
      </c>
      <c r="AE266" s="219">
        <v>1</v>
      </c>
      <c r="AF266" s="219">
        <v>2025</v>
      </c>
      <c r="AG266" s="218">
        <v>4618314</v>
      </c>
      <c r="AH266" s="218">
        <v>4618314</v>
      </c>
      <c r="AI266" s="194"/>
      <c r="AJ266" s="192">
        <v>4082183</v>
      </c>
      <c r="AK266" s="193" t="s">
        <v>5859</v>
      </c>
      <c r="AL266" s="193" t="s">
        <v>5859</v>
      </c>
      <c r="AM266" s="193" t="s">
        <v>5859</v>
      </c>
      <c r="AN266" s="193" t="s">
        <v>5859</v>
      </c>
      <c r="AO266" s="193">
        <v>4082183.16</v>
      </c>
      <c r="AP266" s="193">
        <v>1020545.79</v>
      </c>
      <c r="AQ266" s="193">
        <v>455843787</v>
      </c>
      <c r="AR266" s="193">
        <v>3061637.37</v>
      </c>
      <c r="AS266" s="193">
        <v>1020545.79</v>
      </c>
      <c r="AT266" s="193">
        <v>58.46</v>
      </c>
      <c r="AU266" s="193" t="s">
        <v>5859</v>
      </c>
      <c r="AV266" s="193">
        <v>35351.71</v>
      </c>
      <c r="AW266" s="193" t="s">
        <v>5859</v>
      </c>
      <c r="AX266" s="193">
        <v>4582962</v>
      </c>
      <c r="AY266" s="194" t="s">
        <v>139</v>
      </c>
      <c r="AZ266" s="194" t="s">
        <v>139</v>
      </c>
      <c r="BA266" s="194">
        <v>1</v>
      </c>
      <c r="BB266" s="194" t="s">
        <v>139</v>
      </c>
      <c r="BC266" s="194"/>
      <c r="BD266" s="194"/>
      <c r="BE266" s="194"/>
      <c r="BF266" s="195">
        <v>1847326</v>
      </c>
      <c r="BG266" s="195">
        <v>230916</v>
      </c>
      <c r="BH266" s="195">
        <v>295572</v>
      </c>
      <c r="BI266" s="195">
        <v>9643</v>
      </c>
      <c r="BJ266" s="195" t="s">
        <v>5859</v>
      </c>
      <c r="BK266" s="195">
        <v>536131</v>
      </c>
      <c r="BL266" s="194" t="s">
        <v>139</v>
      </c>
      <c r="BM266" s="194" t="s">
        <v>139</v>
      </c>
      <c r="BN266" s="194" t="s">
        <v>139</v>
      </c>
      <c r="BO266" s="194" t="s">
        <v>139</v>
      </c>
      <c r="BP266" s="194">
        <v>70101</v>
      </c>
      <c r="BQ266" s="194" t="s">
        <v>139</v>
      </c>
      <c r="BR266" s="194"/>
      <c r="BS266" s="194">
        <v>12</v>
      </c>
      <c r="BT266" s="194" t="s">
        <v>139</v>
      </c>
      <c r="BU266" s="194"/>
      <c r="BV266" s="194">
        <v>12</v>
      </c>
      <c r="BW266" s="194" t="s">
        <v>140</v>
      </c>
      <c r="BX266" s="194" t="s">
        <v>139</v>
      </c>
      <c r="BY266" s="194"/>
      <c r="BZ266" s="194"/>
      <c r="CA266" s="215">
        <v>46085</v>
      </c>
      <c r="CB266" s="220"/>
      <c r="CC266" s="225">
        <v>27702</v>
      </c>
      <c r="CD266" s="221" t="s">
        <v>141</v>
      </c>
      <c r="CE266" s="222">
        <v>46098</v>
      </c>
      <c r="CF266" s="221"/>
    </row>
    <row r="267" spans="1:84" s="223" customFormat="1" ht="14.4" customHeight="1" x14ac:dyDescent="0.3">
      <c r="A267" s="204"/>
      <c r="B267" s="224" t="s">
        <v>5648</v>
      </c>
      <c r="C267" s="211" t="s">
        <v>6577</v>
      </c>
      <c r="D267" s="194">
        <v>3</v>
      </c>
      <c r="E267" s="194">
        <v>2025</v>
      </c>
      <c r="F267" s="194" t="s">
        <v>429</v>
      </c>
      <c r="G267" s="194">
        <v>1094931773</v>
      </c>
      <c r="H267" s="212" t="s">
        <v>1590</v>
      </c>
      <c r="I267" s="213" t="s">
        <v>183</v>
      </c>
      <c r="J267" s="214" t="s">
        <v>184</v>
      </c>
      <c r="K267" s="215">
        <v>45995</v>
      </c>
      <c r="L267" s="215">
        <v>45994</v>
      </c>
      <c r="M267" s="194" t="s">
        <v>137</v>
      </c>
      <c r="N267" s="215">
        <v>45995</v>
      </c>
      <c r="O267" s="194" t="s">
        <v>6578</v>
      </c>
      <c r="P267" s="220">
        <v>199225</v>
      </c>
      <c r="Q267" s="215">
        <v>45996</v>
      </c>
      <c r="R267" s="220">
        <v>75125</v>
      </c>
      <c r="S267" s="215">
        <v>45874</v>
      </c>
      <c r="T267" s="215">
        <v>45996</v>
      </c>
      <c r="U267" s="215">
        <v>46233</v>
      </c>
      <c r="V267" s="215" t="s">
        <v>5629</v>
      </c>
      <c r="W267" s="215" t="s">
        <v>5633</v>
      </c>
      <c r="X267" s="216" t="s">
        <v>138</v>
      </c>
      <c r="Y267" s="217">
        <v>36811998</v>
      </c>
      <c r="Z267" s="218" t="s">
        <v>5858</v>
      </c>
      <c r="AA267" s="218">
        <v>36811998</v>
      </c>
      <c r="AB267" s="218" t="s">
        <v>5858</v>
      </c>
      <c r="AC267" s="219">
        <v>1</v>
      </c>
      <c r="AD267" s="219">
        <v>30</v>
      </c>
      <c r="AE267" s="219">
        <v>1</v>
      </c>
      <c r="AF267" s="219">
        <v>2025</v>
      </c>
      <c r="AG267" s="218">
        <v>4618314</v>
      </c>
      <c r="AH267" s="218">
        <v>4618314</v>
      </c>
      <c r="AI267" s="194"/>
      <c r="AJ267" s="192">
        <v>4082183</v>
      </c>
      <c r="AK267" s="193" t="s">
        <v>5859</v>
      </c>
      <c r="AL267" s="193" t="s">
        <v>5859</v>
      </c>
      <c r="AM267" s="193" t="s">
        <v>5859</v>
      </c>
      <c r="AN267" s="193" t="s">
        <v>5859</v>
      </c>
      <c r="AO267" s="193">
        <v>4082183.16</v>
      </c>
      <c r="AP267" s="193">
        <v>1020545.79</v>
      </c>
      <c r="AQ267" s="193">
        <v>455843787</v>
      </c>
      <c r="AR267" s="193">
        <v>3061637.37</v>
      </c>
      <c r="AS267" s="193">
        <v>1020545.79</v>
      </c>
      <c r="AT267" s="193">
        <v>58.46</v>
      </c>
      <c r="AU267" s="193" t="s">
        <v>5859</v>
      </c>
      <c r="AV267" s="193" t="s">
        <v>5859</v>
      </c>
      <c r="AW267" s="193" t="s">
        <v>5859</v>
      </c>
      <c r="AX267" s="193">
        <v>4618314</v>
      </c>
      <c r="AY267" s="194" t="s">
        <v>139</v>
      </c>
      <c r="AZ267" s="194" t="s">
        <v>139</v>
      </c>
      <c r="BA267" s="194">
        <v>1</v>
      </c>
      <c r="BB267" s="194" t="s">
        <v>139</v>
      </c>
      <c r="BC267" s="194"/>
      <c r="BD267" s="194"/>
      <c r="BE267" s="194"/>
      <c r="BF267" s="195">
        <v>1847326</v>
      </c>
      <c r="BG267" s="195">
        <v>230916</v>
      </c>
      <c r="BH267" s="195">
        <v>295572</v>
      </c>
      <c r="BI267" s="195">
        <v>9643</v>
      </c>
      <c r="BJ267" s="195" t="s">
        <v>5859</v>
      </c>
      <c r="BK267" s="195">
        <v>536131</v>
      </c>
      <c r="BL267" s="194" t="s">
        <v>139</v>
      </c>
      <c r="BM267" s="194" t="s">
        <v>139</v>
      </c>
      <c r="BN267" s="194" t="s">
        <v>139</v>
      </c>
      <c r="BO267" s="194" t="s">
        <v>139</v>
      </c>
      <c r="BP267" s="194">
        <v>69101</v>
      </c>
      <c r="BQ267" s="194" t="s">
        <v>139</v>
      </c>
      <c r="BR267" s="194"/>
      <c r="BS267" s="194">
        <v>12</v>
      </c>
      <c r="BT267" s="194" t="s">
        <v>139</v>
      </c>
      <c r="BU267" s="194"/>
      <c r="BV267" s="194">
        <v>12</v>
      </c>
      <c r="BW267" s="194" t="s">
        <v>140</v>
      </c>
      <c r="BX267" s="194" t="s">
        <v>139</v>
      </c>
      <c r="BY267" s="194"/>
      <c r="BZ267" s="194"/>
      <c r="CA267" s="215">
        <v>46092</v>
      </c>
      <c r="CB267" s="220"/>
      <c r="CC267" s="225">
        <v>27719</v>
      </c>
      <c r="CD267" s="221" t="s">
        <v>141</v>
      </c>
      <c r="CE267" s="222">
        <v>46098</v>
      </c>
      <c r="CF267" s="221"/>
    </row>
    <row r="268" spans="1:84" s="223" customFormat="1" ht="14.4" customHeight="1" x14ac:dyDescent="0.3">
      <c r="A268" s="204"/>
      <c r="B268" s="224" t="s">
        <v>5649</v>
      </c>
      <c r="C268" s="211" t="s">
        <v>6579</v>
      </c>
      <c r="D268" s="194">
        <v>3</v>
      </c>
      <c r="E268" s="194">
        <v>2025</v>
      </c>
      <c r="F268" s="194" t="s">
        <v>134</v>
      </c>
      <c r="G268" s="194">
        <v>1020721109</v>
      </c>
      <c r="H268" s="212" t="s">
        <v>1486</v>
      </c>
      <c r="I268" s="213" t="s">
        <v>183</v>
      </c>
      <c r="J268" s="214" t="s">
        <v>184</v>
      </c>
      <c r="K268" s="215">
        <v>45995</v>
      </c>
      <c r="L268" s="215">
        <v>45994</v>
      </c>
      <c r="M268" s="194" t="s">
        <v>137</v>
      </c>
      <c r="N268" s="215">
        <v>45995</v>
      </c>
      <c r="O268" s="194" t="s">
        <v>5654</v>
      </c>
      <c r="P268" s="220">
        <v>199525</v>
      </c>
      <c r="Q268" s="215">
        <v>45996</v>
      </c>
      <c r="R268" s="220">
        <v>74525</v>
      </c>
      <c r="S268" s="215">
        <v>45874</v>
      </c>
      <c r="T268" s="215">
        <v>45996</v>
      </c>
      <c r="U268" s="215">
        <v>46233</v>
      </c>
      <c r="V268" s="215" t="s">
        <v>5629</v>
      </c>
      <c r="W268" s="215" t="s">
        <v>5633</v>
      </c>
      <c r="X268" s="216" t="s">
        <v>138</v>
      </c>
      <c r="Y268" s="217">
        <v>36811998</v>
      </c>
      <c r="Z268" s="218" t="s">
        <v>5858</v>
      </c>
      <c r="AA268" s="218">
        <v>36811998</v>
      </c>
      <c r="AB268" s="218" t="s">
        <v>5858</v>
      </c>
      <c r="AC268" s="219">
        <v>1</v>
      </c>
      <c r="AD268" s="219">
        <v>30</v>
      </c>
      <c r="AE268" s="219">
        <v>1</v>
      </c>
      <c r="AF268" s="219">
        <v>2025</v>
      </c>
      <c r="AG268" s="218">
        <v>4618314</v>
      </c>
      <c r="AH268" s="218">
        <v>4618314</v>
      </c>
      <c r="AI268" s="194"/>
      <c r="AJ268" s="192">
        <v>4082183</v>
      </c>
      <c r="AK268" s="193" t="s">
        <v>5859</v>
      </c>
      <c r="AL268" s="193" t="s">
        <v>5859</v>
      </c>
      <c r="AM268" s="193" t="s">
        <v>5859</v>
      </c>
      <c r="AN268" s="193" t="s">
        <v>5859</v>
      </c>
      <c r="AO268" s="193">
        <v>4082183.16</v>
      </c>
      <c r="AP268" s="193">
        <v>1020545.79</v>
      </c>
      <c r="AQ268" s="193">
        <v>455843787</v>
      </c>
      <c r="AR268" s="193">
        <v>3061637.37</v>
      </c>
      <c r="AS268" s="193">
        <v>1020545.79</v>
      </c>
      <c r="AT268" s="193">
        <v>58.46</v>
      </c>
      <c r="AU268" s="193" t="s">
        <v>5859</v>
      </c>
      <c r="AV268" s="193" t="s">
        <v>5859</v>
      </c>
      <c r="AW268" s="193" t="s">
        <v>5859</v>
      </c>
      <c r="AX268" s="193">
        <v>4618314</v>
      </c>
      <c r="AY268" s="194" t="s">
        <v>139</v>
      </c>
      <c r="AZ268" s="194" t="s">
        <v>139</v>
      </c>
      <c r="BA268" s="194">
        <v>1</v>
      </c>
      <c r="BB268" s="194" t="s">
        <v>139</v>
      </c>
      <c r="BC268" s="194"/>
      <c r="BD268" s="194"/>
      <c r="BE268" s="194"/>
      <c r="BF268" s="195">
        <v>1847326</v>
      </c>
      <c r="BG268" s="195">
        <v>230916</v>
      </c>
      <c r="BH268" s="195">
        <v>295572</v>
      </c>
      <c r="BI268" s="195">
        <v>9643</v>
      </c>
      <c r="BJ268" s="195" t="s">
        <v>5859</v>
      </c>
      <c r="BK268" s="195">
        <v>536131</v>
      </c>
      <c r="BL268" s="194" t="s">
        <v>139</v>
      </c>
      <c r="BM268" s="194" t="s">
        <v>139</v>
      </c>
      <c r="BN268" s="194" t="s">
        <v>139</v>
      </c>
      <c r="BO268" s="194" t="s">
        <v>139</v>
      </c>
      <c r="BP268" s="194">
        <v>6910</v>
      </c>
      <c r="BQ268" s="194" t="s">
        <v>139</v>
      </c>
      <c r="BR268" s="194"/>
      <c r="BS268" s="194">
        <v>12</v>
      </c>
      <c r="BT268" s="194" t="s">
        <v>139</v>
      </c>
      <c r="BU268" s="194"/>
      <c r="BV268" s="194">
        <v>12</v>
      </c>
      <c r="BW268" s="194" t="s">
        <v>140</v>
      </c>
      <c r="BX268" s="194" t="s">
        <v>139</v>
      </c>
      <c r="BY268" s="194"/>
      <c r="BZ268" s="194"/>
      <c r="CA268" s="215">
        <v>46092</v>
      </c>
      <c r="CB268" s="220"/>
      <c r="CC268" s="225">
        <v>27708</v>
      </c>
      <c r="CD268" s="221" t="s">
        <v>141</v>
      </c>
      <c r="CE268" s="222">
        <v>46098</v>
      </c>
      <c r="CF268" s="221"/>
    </row>
    <row r="269" spans="1:84" s="223" customFormat="1" ht="14.4" customHeight="1" x14ac:dyDescent="0.3">
      <c r="A269" s="204"/>
      <c r="B269" s="224" t="s">
        <v>5695</v>
      </c>
      <c r="C269" s="211" t="s">
        <v>6580</v>
      </c>
      <c r="D269" s="194">
        <v>2</v>
      </c>
      <c r="E269" s="194">
        <v>2026</v>
      </c>
      <c r="F269" s="194" t="s">
        <v>134</v>
      </c>
      <c r="G269" s="194">
        <v>52535501</v>
      </c>
      <c r="H269" s="212" t="s">
        <v>5696</v>
      </c>
      <c r="I269" s="213" t="s">
        <v>149</v>
      </c>
      <c r="J269" s="214" t="s">
        <v>150</v>
      </c>
      <c r="K269" s="215">
        <v>46031</v>
      </c>
      <c r="L269" s="215">
        <v>46032</v>
      </c>
      <c r="M269" s="194" t="s">
        <v>137</v>
      </c>
      <c r="N269" s="215">
        <v>46032</v>
      </c>
      <c r="O269" s="194" t="s">
        <v>6581</v>
      </c>
      <c r="P269" s="220">
        <v>12126</v>
      </c>
      <c r="Q269" s="215">
        <v>46032</v>
      </c>
      <c r="R269" s="220">
        <v>21426</v>
      </c>
      <c r="S269" s="215">
        <v>46029</v>
      </c>
      <c r="T269" s="215">
        <v>46032</v>
      </c>
      <c r="U269" s="215">
        <v>46274</v>
      </c>
      <c r="V269" s="215" t="s">
        <v>5632</v>
      </c>
      <c r="W269" s="215" t="s">
        <v>5628</v>
      </c>
      <c r="X269" s="216" t="s">
        <v>138</v>
      </c>
      <c r="Y269" s="217">
        <v>73019584</v>
      </c>
      <c r="Z269" s="218" t="s">
        <v>5858</v>
      </c>
      <c r="AA269" s="218">
        <v>73019584</v>
      </c>
      <c r="AB269" s="218" t="s">
        <v>5858</v>
      </c>
      <c r="AC269" s="219">
        <v>1</v>
      </c>
      <c r="AD269" s="219">
        <v>30</v>
      </c>
      <c r="AE269" s="219">
        <v>2</v>
      </c>
      <c r="AF269" s="219">
        <v>2026</v>
      </c>
      <c r="AG269" s="218">
        <v>9127448</v>
      </c>
      <c r="AH269" s="218">
        <v>9127448</v>
      </c>
      <c r="AI269" s="194"/>
      <c r="AJ269" s="192">
        <v>9127448</v>
      </c>
      <c r="AK269" s="193" t="s">
        <v>5859</v>
      </c>
      <c r="AL269" s="193" t="s">
        <v>5859</v>
      </c>
      <c r="AM269" s="193" t="s">
        <v>5859</v>
      </c>
      <c r="AN269" s="193" t="s">
        <v>5859</v>
      </c>
      <c r="AO269" s="193">
        <v>9127448</v>
      </c>
      <c r="AP269" s="193">
        <v>2281862</v>
      </c>
      <c r="AQ269" s="193">
        <v>1019231693</v>
      </c>
      <c r="AR269" s="193">
        <v>6845586</v>
      </c>
      <c r="AS269" s="193">
        <v>2281862</v>
      </c>
      <c r="AT269" s="193">
        <v>130.71</v>
      </c>
      <c r="AU269" s="193">
        <v>355311</v>
      </c>
      <c r="AV269" s="193">
        <v>79043.7</v>
      </c>
      <c r="AW269" s="193" t="s">
        <v>5859</v>
      </c>
      <c r="AX269" s="193">
        <v>8693093</v>
      </c>
      <c r="AY269" s="194" t="s">
        <v>139</v>
      </c>
      <c r="AZ269" s="194" t="s">
        <v>143</v>
      </c>
      <c r="BA269" s="194">
        <v>1</v>
      </c>
      <c r="BB269" s="194" t="s">
        <v>143</v>
      </c>
      <c r="BC269" s="194"/>
      <c r="BD269" s="194"/>
      <c r="BE269" s="194"/>
      <c r="BF269" s="195"/>
      <c r="BG269" s="195" t="s">
        <v>5866</v>
      </c>
      <c r="BH269" s="195" t="s">
        <v>5859</v>
      </c>
      <c r="BI269" s="195" t="s">
        <v>5859</v>
      </c>
      <c r="BJ269" s="195" t="s">
        <v>5859</v>
      </c>
      <c r="BK269" s="195" t="s">
        <v>5859</v>
      </c>
      <c r="BL269" s="194" t="s">
        <v>139</v>
      </c>
      <c r="BM269" s="194" t="s">
        <v>139</v>
      </c>
      <c r="BN269" s="194" t="s">
        <v>139</v>
      </c>
      <c r="BO269" s="194" t="s">
        <v>139</v>
      </c>
      <c r="BP269" s="194">
        <v>70201</v>
      </c>
      <c r="BQ269" s="194" t="s">
        <v>139</v>
      </c>
      <c r="BR269" s="194"/>
      <c r="BS269" s="194">
        <v>12</v>
      </c>
      <c r="BT269" s="194" t="s">
        <v>139</v>
      </c>
      <c r="BU269" s="194"/>
      <c r="BV269" s="194">
        <v>12</v>
      </c>
      <c r="BW269" s="194" t="s">
        <v>140</v>
      </c>
      <c r="BX269" s="194" t="s">
        <v>139</v>
      </c>
      <c r="BY269" s="194"/>
      <c r="BZ269" s="194"/>
      <c r="CA269" s="215">
        <v>46086</v>
      </c>
      <c r="CB269" s="220"/>
      <c r="CC269" s="225">
        <v>25325</v>
      </c>
      <c r="CD269" s="221" t="s">
        <v>141</v>
      </c>
      <c r="CE269" s="222">
        <v>46093</v>
      </c>
      <c r="CF269" s="221"/>
    </row>
    <row r="270" spans="1:84" s="223" customFormat="1" ht="14.4" customHeight="1" x14ac:dyDescent="0.3">
      <c r="A270" s="204"/>
      <c r="B270" s="224" t="s">
        <v>5646</v>
      </c>
      <c r="C270" s="211" t="s">
        <v>6582</v>
      </c>
      <c r="D270" s="194">
        <v>3</v>
      </c>
      <c r="E270" s="194">
        <v>2025</v>
      </c>
      <c r="F270" s="194" t="s">
        <v>134</v>
      </c>
      <c r="G270" s="194">
        <v>80245763</v>
      </c>
      <c r="H270" s="212" t="s">
        <v>2829</v>
      </c>
      <c r="I270" s="213" t="s">
        <v>183</v>
      </c>
      <c r="J270" s="214" t="s">
        <v>184</v>
      </c>
      <c r="K270" s="215">
        <v>45994</v>
      </c>
      <c r="L270" s="215">
        <v>45994</v>
      </c>
      <c r="M270" s="194" t="s">
        <v>137</v>
      </c>
      <c r="N270" s="215">
        <v>45995</v>
      </c>
      <c r="O270" s="194" t="s">
        <v>5651</v>
      </c>
      <c r="P270" s="220">
        <v>198425</v>
      </c>
      <c r="Q270" s="215">
        <v>45996</v>
      </c>
      <c r="R270" s="220">
        <v>74425</v>
      </c>
      <c r="S270" s="215">
        <v>45874</v>
      </c>
      <c r="T270" s="215">
        <v>45996</v>
      </c>
      <c r="U270" s="215">
        <v>46233</v>
      </c>
      <c r="V270" s="215" t="s">
        <v>5629</v>
      </c>
      <c r="W270" s="215" t="s">
        <v>5633</v>
      </c>
      <c r="X270" s="216" t="s">
        <v>138</v>
      </c>
      <c r="Y270" s="217">
        <v>36811998</v>
      </c>
      <c r="Z270" s="218" t="s">
        <v>5858</v>
      </c>
      <c r="AA270" s="218">
        <v>36811998</v>
      </c>
      <c r="AB270" s="218" t="s">
        <v>5858</v>
      </c>
      <c r="AC270" s="219">
        <v>1</v>
      </c>
      <c r="AD270" s="219">
        <v>30</v>
      </c>
      <c r="AE270" s="219">
        <v>1</v>
      </c>
      <c r="AF270" s="219">
        <v>2025</v>
      </c>
      <c r="AG270" s="218">
        <v>4618314</v>
      </c>
      <c r="AH270" s="218">
        <v>4618314</v>
      </c>
      <c r="AI270" s="194"/>
      <c r="AJ270" s="192">
        <v>4082183</v>
      </c>
      <c r="AK270" s="193" t="s">
        <v>5859</v>
      </c>
      <c r="AL270" s="193" t="s">
        <v>5859</v>
      </c>
      <c r="AM270" s="193" t="s">
        <v>5859</v>
      </c>
      <c r="AN270" s="193" t="s">
        <v>5859</v>
      </c>
      <c r="AO270" s="193">
        <v>4082183.16</v>
      </c>
      <c r="AP270" s="193">
        <v>1020545.79</v>
      </c>
      <c r="AQ270" s="193">
        <v>455843787</v>
      </c>
      <c r="AR270" s="193">
        <v>3061637.37</v>
      </c>
      <c r="AS270" s="193">
        <v>1020545.79</v>
      </c>
      <c r="AT270" s="193">
        <v>58.46</v>
      </c>
      <c r="AU270" s="193" t="s">
        <v>5859</v>
      </c>
      <c r="AV270" s="193">
        <v>39433.89</v>
      </c>
      <c r="AW270" s="193" t="s">
        <v>5859</v>
      </c>
      <c r="AX270" s="193">
        <v>4578880</v>
      </c>
      <c r="AY270" s="194" t="s">
        <v>139</v>
      </c>
      <c r="AZ270" s="194" t="s">
        <v>139</v>
      </c>
      <c r="BA270" s="194">
        <v>1</v>
      </c>
      <c r="BB270" s="194" t="s">
        <v>139</v>
      </c>
      <c r="BC270" s="194"/>
      <c r="BD270" s="194"/>
      <c r="BE270" s="194"/>
      <c r="BF270" s="195">
        <v>1847326</v>
      </c>
      <c r="BG270" s="195">
        <v>230916</v>
      </c>
      <c r="BH270" s="195">
        <v>295572</v>
      </c>
      <c r="BI270" s="195">
        <v>9643</v>
      </c>
      <c r="BJ270" s="195" t="s">
        <v>5859</v>
      </c>
      <c r="BK270" s="195">
        <v>536131</v>
      </c>
      <c r="BL270" s="194" t="s">
        <v>139</v>
      </c>
      <c r="BM270" s="194" t="s">
        <v>139</v>
      </c>
      <c r="BN270" s="194" t="s">
        <v>139</v>
      </c>
      <c r="BO270" s="194" t="s">
        <v>139</v>
      </c>
      <c r="BP270" s="194">
        <v>6209</v>
      </c>
      <c r="BQ270" s="194" t="s">
        <v>139</v>
      </c>
      <c r="BR270" s="194"/>
      <c r="BS270" s="194">
        <v>12</v>
      </c>
      <c r="BT270" s="194" t="s">
        <v>139</v>
      </c>
      <c r="BU270" s="194"/>
      <c r="BV270" s="194">
        <v>12</v>
      </c>
      <c r="BW270" s="194" t="s">
        <v>140</v>
      </c>
      <c r="BX270" s="194" t="s">
        <v>139</v>
      </c>
      <c r="BY270" s="194"/>
      <c r="BZ270" s="194"/>
      <c r="CA270" s="215">
        <v>46086</v>
      </c>
      <c r="CB270" s="220"/>
      <c r="CC270" s="225">
        <v>25243</v>
      </c>
      <c r="CD270" s="221" t="s">
        <v>141</v>
      </c>
      <c r="CE270" s="222">
        <v>46093</v>
      </c>
      <c r="CF270" s="221"/>
    </row>
    <row r="271" spans="1:84" s="223" customFormat="1" ht="14.4" customHeight="1" x14ac:dyDescent="0.3">
      <c r="A271" s="204"/>
      <c r="B271" s="224" t="s">
        <v>5849</v>
      </c>
      <c r="C271" s="211" t="s">
        <v>6583</v>
      </c>
      <c r="D271" s="194">
        <v>2</v>
      </c>
      <c r="E271" s="194">
        <v>2026</v>
      </c>
      <c r="F271" s="194" t="s">
        <v>185</v>
      </c>
      <c r="G271" s="194">
        <v>71397380</v>
      </c>
      <c r="H271" s="212" t="s">
        <v>5850</v>
      </c>
      <c r="I271" s="213" t="s">
        <v>183</v>
      </c>
      <c r="J271" s="214" t="s">
        <v>184</v>
      </c>
      <c r="K271" s="215">
        <v>46031</v>
      </c>
      <c r="L271" s="215">
        <v>46031</v>
      </c>
      <c r="M271" s="194" t="s">
        <v>137</v>
      </c>
      <c r="N271" s="215">
        <v>46031</v>
      </c>
      <c r="O271" s="194" t="s">
        <v>5851</v>
      </c>
      <c r="P271" s="220">
        <v>9226</v>
      </c>
      <c r="Q271" s="215">
        <v>46031</v>
      </c>
      <c r="R271" s="220">
        <v>35126</v>
      </c>
      <c r="S271" s="215">
        <v>46030</v>
      </c>
      <c r="T271" s="215">
        <v>46031</v>
      </c>
      <c r="U271" s="215">
        <v>46273</v>
      </c>
      <c r="V271" s="215" t="s">
        <v>5632</v>
      </c>
      <c r="W271" s="215" t="s">
        <v>5628</v>
      </c>
      <c r="X271" s="216" t="s">
        <v>138</v>
      </c>
      <c r="Y271" s="217">
        <v>36946512</v>
      </c>
      <c r="Z271" s="218" t="s">
        <v>5858</v>
      </c>
      <c r="AA271" s="218">
        <v>36946512</v>
      </c>
      <c r="AB271" s="218" t="s">
        <v>5858</v>
      </c>
      <c r="AC271" s="219">
        <v>1</v>
      </c>
      <c r="AD271" s="219">
        <v>30</v>
      </c>
      <c r="AE271" s="219">
        <v>2</v>
      </c>
      <c r="AF271" s="219">
        <v>2026</v>
      </c>
      <c r="AG271" s="218">
        <v>4618314</v>
      </c>
      <c r="AH271" s="218">
        <v>4618314</v>
      </c>
      <c r="AI271" s="194"/>
      <c r="AJ271" s="192">
        <v>4082183</v>
      </c>
      <c r="AK271" s="193" t="s">
        <v>5859</v>
      </c>
      <c r="AL271" s="193" t="s">
        <v>5859</v>
      </c>
      <c r="AM271" s="193" t="s">
        <v>5859</v>
      </c>
      <c r="AN271" s="193" t="s">
        <v>5859</v>
      </c>
      <c r="AO271" s="193">
        <v>4082183.16</v>
      </c>
      <c r="AP271" s="193">
        <v>1020545.79</v>
      </c>
      <c r="AQ271" s="193">
        <v>455843787</v>
      </c>
      <c r="AR271" s="193">
        <v>3061637.37</v>
      </c>
      <c r="AS271" s="193">
        <v>1020545.79</v>
      </c>
      <c r="AT271" s="193">
        <v>58.46</v>
      </c>
      <c r="AU271" s="193" t="s">
        <v>5859</v>
      </c>
      <c r="AV271" s="193" t="s">
        <v>5859</v>
      </c>
      <c r="AW271" s="193" t="s">
        <v>5859</v>
      </c>
      <c r="AX271" s="193">
        <v>4618314</v>
      </c>
      <c r="AY271" s="194" t="s">
        <v>139</v>
      </c>
      <c r="AZ271" s="194" t="s">
        <v>139</v>
      </c>
      <c r="BA271" s="194">
        <v>1</v>
      </c>
      <c r="BB271" s="194" t="s">
        <v>139</v>
      </c>
      <c r="BC271" s="194"/>
      <c r="BD271" s="194"/>
      <c r="BE271" s="194"/>
      <c r="BF271" s="195">
        <v>1847326</v>
      </c>
      <c r="BG271" s="195">
        <v>230916</v>
      </c>
      <c r="BH271" s="195">
        <v>295572</v>
      </c>
      <c r="BI271" s="195">
        <v>9643</v>
      </c>
      <c r="BJ271" s="195" t="s">
        <v>5859</v>
      </c>
      <c r="BK271" s="195">
        <v>536131</v>
      </c>
      <c r="BL271" s="194" t="s">
        <v>139</v>
      </c>
      <c r="BM271" s="194" t="s">
        <v>139</v>
      </c>
      <c r="BN271" s="194" t="s">
        <v>139</v>
      </c>
      <c r="BO271" s="194" t="s">
        <v>139</v>
      </c>
      <c r="BP271" s="194">
        <v>69101</v>
      </c>
      <c r="BQ271" s="194" t="s">
        <v>139</v>
      </c>
      <c r="BR271" s="194"/>
      <c r="BS271" s="194">
        <v>12</v>
      </c>
      <c r="BT271" s="194" t="s">
        <v>139</v>
      </c>
      <c r="BU271" s="194"/>
      <c r="BV271" s="194">
        <v>12</v>
      </c>
      <c r="BW271" s="194" t="s">
        <v>140</v>
      </c>
      <c r="BX271" s="194" t="s">
        <v>139</v>
      </c>
      <c r="BY271" s="194"/>
      <c r="BZ271" s="194"/>
      <c r="CA271" s="215">
        <v>46092</v>
      </c>
      <c r="CB271" s="220"/>
      <c r="CC271" s="225">
        <v>27519</v>
      </c>
      <c r="CD271" s="221" t="s">
        <v>141</v>
      </c>
      <c r="CE271" s="222">
        <v>46098</v>
      </c>
      <c r="CF271" s="221"/>
    </row>
    <row r="272" spans="1:84" s="223" customFormat="1" ht="14.4" customHeight="1" x14ac:dyDescent="0.3">
      <c r="A272" s="204"/>
      <c r="B272" s="224" t="s">
        <v>5688</v>
      </c>
      <c r="C272" s="211" t="s">
        <v>6584</v>
      </c>
      <c r="D272" s="194">
        <v>2</v>
      </c>
      <c r="E272" s="194">
        <v>2026</v>
      </c>
      <c r="F272" s="194" t="s">
        <v>489</v>
      </c>
      <c r="G272" s="194">
        <v>1090406687</v>
      </c>
      <c r="H272" s="212" t="s">
        <v>1664</v>
      </c>
      <c r="I272" s="213" t="s">
        <v>183</v>
      </c>
      <c r="J272" s="214" t="s">
        <v>184</v>
      </c>
      <c r="K272" s="215">
        <v>46031</v>
      </c>
      <c r="L272" s="215">
        <v>46031</v>
      </c>
      <c r="M272" s="194" t="s">
        <v>137</v>
      </c>
      <c r="N272" s="215">
        <v>46031</v>
      </c>
      <c r="O272" s="194" t="s">
        <v>6585</v>
      </c>
      <c r="P272" s="220">
        <v>10126</v>
      </c>
      <c r="Q272" s="215">
        <v>46031</v>
      </c>
      <c r="R272" s="220">
        <v>34826</v>
      </c>
      <c r="S272" s="215">
        <v>46030</v>
      </c>
      <c r="T272" s="215">
        <v>46031</v>
      </c>
      <c r="U272" s="215">
        <v>46273</v>
      </c>
      <c r="V272" s="215" t="s">
        <v>5632</v>
      </c>
      <c r="W272" s="215" t="s">
        <v>5628</v>
      </c>
      <c r="X272" s="216" t="s">
        <v>138</v>
      </c>
      <c r="Y272" s="217">
        <v>36946512</v>
      </c>
      <c r="Z272" s="218" t="s">
        <v>5858</v>
      </c>
      <c r="AA272" s="218">
        <v>36946512</v>
      </c>
      <c r="AB272" s="218" t="s">
        <v>5858</v>
      </c>
      <c r="AC272" s="219">
        <v>1</v>
      </c>
      <c r="AD272" s="219">
        <v>30</v>
      </c>
      <c r="AE272" s="219">
        <v>2</v>
      </c>
      <c r="AF272" s="219">
        <v>2026</v>
      </c>
      <c r="AG272" s="218">
        <v>4618314</v>
      </c>
      <c r="AH272" s="218">
        <v>4618314</v>
      </c>
      <c r="AI272" s="194"/>
      <c r="AJ272" s="192">
        <v>4618314</v>
      </c>
      <c r="AK272" s="193" t="s">
        <v>5859</v>
      </c>
      <c r="AL272" s="193" t="s">
        <v>5859</v>
      </c>
      <c r="AM272" s="193" t="s">
        <v>5859</v>
      </c>
      <c r="AN272" s="193" t="s">
        <v>5859</v>
      </c>
      <c r="AO272" s="193">
        <v>4618314</v>
      </c>
      <c r="AP272" s="193">
        <v>1154578.5</v>
      </c>
      <c r="AQ272" s="193">
        <v>515711730</v>
      </c>
      <c r="AR272" s="193">
        <v>3463735.5</v>
      </c>
      <c r="AS272" s="193">
        <v>1154578.5</v>
      </c>
      <c r="AT272" s="193">
        <v>66.13</v>
      </c>
      <c r="AU272" s="193" t="s">
        <v>5859</v>
      </c>
      <c r="AV272" s="193" t="s">
        <v>5859</v>
      </c>
      <c r="AW272" s="193" t="s">
        <v>5859</v>
      </c>
      <c r="AX272" s="193">
        <v>4618314</v>
      </c>
      <c r="AY272" s="194" t="s">
        <v>139</v>
      </c>
      <c r="AZ272" s="194" t="s">
        <v>143</v>
      </c>
      <c r="BA272" s="194">
        <v>1</v>
      </c>
      <c r="BB272" s="194" t="s">
        <v>139</v>
      </c>
      <c r="BC272" s="194"/>
      <c r="BD272" s="194"/>
      <c r="BE272" s="194"/>
      <c r="BF272" s="195"/>
      <c r="BG272" s="195" t="s">
        <v>5866</v>
      </c>
      <c r="BH272" s="195" t="s">
        <v>5859</v>
      </c>
      <c r="BI272" s="195" t="s">
        <v>5859</v>
      </c>
      <c r="BJ272" s="195" t="s">
        <v>5859</v>
      </c>
      <c r="BK272" s="195" t="s">
        <v>5859</v>
      </c>
      <c r="BL272" s="194" t="s">
        <v>139</v>
      </c>
      <c r="BM272" s="194" t="s">
        <v>139</v>
      </c>
      <c r="BN272" s="194" t="s">
        <v>139</v>
      </c>
      <c r="BO272" s="194" t="s">
        <v>139</v>
      </c>
      <c r="BP272" s="194">
        <v>69101</v>
      </c>
      <c r="BQ272" s="194" t="s">
        <v>139</v>
      </c>
      <c r="BR272" s="194"/>
      <c r="BS272" s="194">
        <v>12</v>
      </c>
      <c r="BT272" s="194" t="s">
        <v>139</v>
      </c>
      <c r="BU272" s="194"/>
      <c r="BV272" s="194">
        <v>12</v>
      </c>
      <c r="BW272" s="194" t="s">
        <v>140</v>
      </c>
      <c r="BX272" s="194" t="s">
        <v>139</v>
      </c>
      <c r="BY272" s="194"/>
      <c r="BZ272" s="194"/>
      <c r="CA272" s="215">
        <v>46095</v>
      </c>
      <c r="CB272" s="220"/>
      <c r="CC272" s="225">
        <v>28714</v>
      </c>
      <c r="CD272" s="221" t="s">
        <v>141</v>
      </c>
      <c r="CE272" s="222">
        <v>46100</v>
      </c>
      <c r="CF272" s="221"/>
    </row>
    <row r="273" spans="1:84" s="223" customFormat="1" ht="14.4" customHeight="1" x14ac:dyDescent="0.3">
      <c r="A273" s="204"/>
      <c r="B273" s="224" t="s">
        <v>5680</v>
      </c>
      <c r="C273" s="211" t="s">
        <v>6586</v>
      </c>
      <c r="D273" s="194">
        <v>2</v>
      </c>
      <c r="E273" s="194">
        <v>2026</v>
      </c>
      <c r="F273" s="194" t="s">
        <v>5681</v>
      </c>
      <c r="G273" s="194">
        <v>1113673017</v>
      </c>
      <c r="H273" s="212" t="s">
        <v>1397</v>
      </c>
      <c r="I273" s="213" t="s">
        <v>183</v>
      </c>
      <c r="J273" s="214" t="s">
        <v>184</v>
      </c>
      <c r="K273" s="215">
        <v>46031</v>
      </c>
      <c r="L273" s="215">
        <v>45666</v>
      </c>
      <c r="M273" s="194" t="s">
        <v>137</v>
      </c>
      <c r="N273" s="215">
        <v>46031</v>
      </c>
      <c r="O273" s="194">
        <v>1446100000000</v>
      </c>
      <c r="P273" s="220">
        <v>8626</v>
      </c>
      <c r="Q273" s="215">
        <v>46031</v>
      </c>
      <c r="R273" s="220">
        <v>34926</v>
      </c>
      <c r="S273" s="215">
        <v>46030</v>
      </c>
      <c r="T273" s="215">
        <v>46031</v>
      </c>
      <c r="U273" s="215">
        <v>46273</v>
      </c>
      <c r="V273" s="215" t="s">
        <v>5632</v>
      </c>
      <c r="W273" s="215" t="s">
        <v>5628</v>
      </c>
      <c r="X273" s="216"/>
      <c r="Y273" s="217">
        <v>36946512</v>
      </c>
      <c r="Z273" s="218" t="s">
        <v>5858</v>
      </c>
      <c r="AA273" s="218">
        <v>36946512</v>
      </c>
      <c r="AB273" s="218" t="s">
        <v>5858</v>
      </c>
      <c r="AC273" s="219">
        <v>1</v>
      </c>
      <c r="AD273" s="219">
        <v>30</v>
      </c>
      <c r="AE273" s="219">
        <v>2</v>
      </c>
      <c r="AF273" s="219">
        <v>2026</v>
      </c>
      <c r="AG273" s="218">
        <v>4618314</v>
      </c>
      <c r="AH273" s="218">
        <v>4618314</v>
      </c>
      <c r="AI273" s="194"/>
      <c r="AJ273" s="192">
        <v>4082183</v>
      </c>
      <c r="AK273" s="193" t="s">
        <v>5859</v>
      </c>
      <c r="AL273" s="193" t="s">
        <v>5859</v>
      </c>
      <c r="AM273" s="193" t="s">
        <v>5859</v>
      </c>
      <c r="AN273" s="193" t="s">
        <v>5859</v>
      </c>
      <c r="AO273" s="193">
        <v>4082183.16</v>
      </c>
      <c r="AP273" s="193">
        <v>1020545.79</v>
      </c>
      <c r="AQ273" s="193">
        <v>455843787</v>
      </c>
      <c r="AR273" s="193">
        <v>3061637.37</v>
      </c>
      <c r="AS273" s="193">
        <v>1020545.79</v>
      </c>
      <c r="AT273" s="193">
        <v>58.46</v>
      </c>
      <c r="AU273" s="193" t="s">
        <v>5859</v>
      </c>
      <c r="AV273" s="193" t="s">
        <v>5859</v>
      </c>
      <c r="AW273" s="193" t="s">
        <v>5859</v>
      </c>
      <c r="AX273" s="193">
        <v>4618314</v>
      </c>
      <c r="AY273" s="194" t="s">
        <v>139</v>
      </c>
      <c r="AZ273" s="194" t="s">
        <v>139</v>
      </c>
      <c r="BA273" s="194">
        <v>1</v>
      </c>
      <c r="BB273" s="194" t="s">
        <v>139</v>
      </c>
      <c r="BC273" s="194"/>
      <c r="BD273" s="194"/>
      <c r="BE273" s="194"/>
      <c r="BF273" s="195">
        <v>1847326</v>
      </c>
      <c r="BG273" s="195">
        <v>230916</v>
      </c>
      <c r="BH273" s="195">
        <v>295572</v>
      </c>
      <c r="BI273" s="195">
        <v>9643</v>
      </c>
      <c r="BJ273" s="195" t="s">
        <v>5859</v>
      </c>
      <c r="BK273" s="195">
        <v>536131</v>
      </c>
      <c r="BL273" s="194" t="s">
        <v>139</v>
      </c>
      <c r="BM273" s="194" t="s">
        <v>139</v>
      </c>
      <c r="BN273" s="194" t="s">
        <v>139</v>
      </c>
      <c r="BO273" s="194" t="s">
        <v>139</v>
      </c>
      <c r="BP273" s="194">
        <v>69101</v>
      </c>
      <c r="BQ273" s="194" t="s">
        <v>139</v>
      </c>
      <c r="BR273" s="194"/>
      <c r="BS273" s="194">
        <v>12</v>
      </c>
      <c r="BT273" s="194" t="s">
        <v>139</v>
      </c>
      <c r="BU273" s="194"/>
      <c r="BV273" s="194">
        <v>12</v>
      </c>
      <c r="BW273" s="194" t="s">
        <v>140</v>
      </c>
      <c r="BX273" s="194" t="s">
        <v>139</v>
      </c>
      <c r="BY273" s="194"/>
      <c r="BZ273" s="194"/>
      <c r="CA273" s="215">
        <v>46099</v>
      </c>
      <c r="CB273" s="220"/>
      <c r="CC273" s="225">
        <v>29980</v>
      </c>
      <c r="CD273" s="221" t="s">
        <v>141</v>
      </c>
      <c r="CE273" s="222">
        <v>46105</v>
      </c>
      <c r="CF273" s="221"/>
    </row>
    <row r="274" spans="1:84" s="223" customFormat="1" ht="14.4" customHeight="1" x14ac:dyDescent="0.3">
      <c r="A274" s="204"/>
      <c r="B274" s="224" t="s">
        <v>6587</v>
      </c>
      <c r="C274" s="211" t="s">
        <v>6588</v>
      </c>
      <c r="D274" s="194">
        <v>2</v>
      </c>
      <c r="E274" s="194">
        <v>2026</v>
      </c>
      <c r="F274" s="194" t="s">
        <v>374</v>
      </c>
      <c r="G274" s="194">
        <v>1143399697</v>
      </c>
      <c r="H274" s="212" t="s">
        <v>1357</v>
      </c>
      <c r="I274" s="213" t="s">
        <v>183</v>
      </c>
      <c r="J274" s="214" t="s">
        <v>184</v>
      </c>
      <c r="K274" s="215">
        <v>46031</v>
      </c>
      <c r="L274" s="215">
        <v>46031</v>
      </c>
      <c r="M274" s="194" t="s">
        <v>137</v>
      </c>
      <c r="N274" s="215">
        <v>46032</v>
      </c>
      <c r="O274" s="194" t="s">
        <v>6589</v>
      </c>
      <c r="P274" s="220">
        <v>7826</v>
      </c>
      <c r="Q274" s="215">
        <v>46031</v>
      </c>
      <c r="R274" s="220">
        <v>34326</v>
      </c>
      <c r="S274" s="215">
        <v>46030</v>
      </c>
      <c r="T274" s="215">
        <v>46032</v>
      </c>
      <c r="U274" s="215">
        <v>46274</v>
      </c>
      <c r="V274" s="215" t="s">
        <v>5632</v>
      </c>
      <c r="W274" s="215" t="s">
        <v>5628</v>
      </c>
      <c r="X274" s="216"/>
      <c r="Y274" s="217">
        <v>36946512</v>
      </c>
      <c r="Z274" s="218" t="s">
        <v>5858</v>
      </c>
      <c r="AA274" s="218">
        <v>36946512</v>
      </c>
      <c r="AB274" s="218" t="s">
        <v>5858</v>
      </c>
      <c r="AC274" s="219">
        <v>1</v>
      </c>
      <c r="AD274" s="219">
        <v>30</v>
      </c>
      <c r="AE274" s="219">
        <v>2</v>
      </c>
      <c r="AF274" s="219">
        <v>2026</v>
      </c>
      <c r="AG274" s="218">
        <v>4618314</v>
      </c>
      <c r="AH274" s="218">
        <v>4618314</v>
      </c>
      <c r="AI274" s="194"/>
      <c r="AJ274" s="192">
        <v>4082183</v>
      </c>
      <c r="AK274" s="193" t="s">
        <v>5859</v>
      </c>
      <c r="AL274" s="193" t="s">
        <v>5859</v>
      </c>
      <c r="AM274" s="193" t="s">
        <v>5859</v>
      </c>
      <c r="AN274" s="193" t="s">
        <v>5859</v>
      </c>
      <c r="AO274" s="193">
        <v>4082183.16</v>
      </c>
      <c r="AP274" s="193">
        <v>1020545.79</v>
      </c>
      <c r="AQ274" s="193">
        <v>455843787</v>
      </c>
      <c r="AR274" s="193">
        <v>3061637.37</v>
      </c>
      <c r="AS274" s="193">
        <v>1020545.79</v>
      </c>
      <c r="AT274" s="193">
        <v>58.46</v>
      </c>
      <c r="AU274" s="193" t="s">
        <v>5859</v>
      </c>
      <c r="AV274" s="193" t="s">
        <v>5859</v>
      </c>
      <c r="AW274" s="193" t="s">
        <v>5859</v>
      </c>
      <c r="AX274" s="193">
        <v>4618314</v>
      </c>
      <c r="AY274" s="194" t="s">
        <v>139</v>
      </c>
      <c r="AZ274" s="194" t="s">
        <v>139</v>
      </c>
      <c r="BA274" s="194">
        <v>1</v>
      </c>
      <c r="BB274" s="194" t="s">
        <v>139</v>
      </c>
      <c r="BC274" s="194"/>
      <c r="BD274" s="194"/>
      <c r="BE274" s="194"/>
      <c r="BF274" s="195">
        <v>1847326</v>
      </c>
      <c r="BG274" s="195">
        <v>230916</v>
      </c>
      <c r="BH274" s="195">
        <v>295572</v>
      </c>
      <c r="BI274" s="195">
        <v>9643</v>
      </c>
      <c r="BJ274" s="195" t="s">
        <v>5859</v>
      </c>
      <c r="BK274" s="195">
        <v>536131</v>
      </c>
      <c r="BL274" s="194" t="s">
        <v>139</v>
      </c>
      <c r="BM274" s="194" t="s">
        <v>139</v>
      </c>
      <c r="BN274" s="194" t="s">
        <v>139</v>
      </c>
      <c r="BO274" s="194" t="s">
        <v>139</v>
      </c>
      <c r="BP274" s="194">
        <v>69101</v>
      </c>
      <c r="BQ274" s="194" t="s">
        <v>139</v>
      </c>
      <c r="BR274" s="194"/>
      <c r="BS274" s="194">
        <v>12</v>
      </c>
      <c r="BT274" s="194" t="s">
        <v>139</v>
      </c>
      <c r="BU274" s="194"/>
      <c r="BV274" s="194">
        <v>12</v>
      </c>
      <c r="BW274" s="194" t="s">
        <v>140</v>
      </c>
      <c r="BX274" s="194" t="s">
        <v>139</v>
      </c>
      <c r="BY274" s="194"/>
      <c r="BZ274" s="194"/>
      <c r="CA274" s="215">
        <v>46090</v>
      </c>
      <c r="CB274" s="220"/>
      <c r="CC274" s="225">
        <v>26710</v>
      </c>
      <c r="CD274" s="221" t="s">
        <v>141</v>
      </c>
      <c r="CE274" s="222">
        <v>46094</v>
      </c>
      <c r="CF274" s="221"/>
    </row>
    <row r="275" spans="1:84" s="223" customFormat="1" ht="14.4" customHeight="1" x14ac:dyDescent="0.3">
      <c r="A275" s="204"/>
      <c r="B275" s="224" t="s">
        <v>6590</v>
      </c>
      <c r="C275" s="211" t="s">
        <v>6591</v>
      </c>
      <c r="D275" s="194">
        <v>1</v>
      </c>
      <c r="E275" s="194">
        <v>2026</v>
      </c>
      <c r="F275" s="194" t="s">
        <v>6592</v>
      </c>
      <c r="G275" s="194">
        <v>8500726</v>
      </c>
      <c r="H275" s="212" t="s">
        <v>6593</v>
      </c>
      <c r="I275" s="213" t="s">
        <v>183</v>
      </c>
      <c r="J275" s="214" t="s">
        <v>184</v>
      </c>
      <c r="K275" s="215">
        <v>46031</v>
      </c>
      <c r="L275" s="215">
        <v>46031</v>
      </c>
      <c r="M275" s="194" t="s">
        <v>137</v>
      </c>
      <c r="N275" s="215">
        <v>46037</v>
      </c>
      <c r="O275" s="194" t="s">
        <v>6594</v>
      </c>
      <c r="P275" s="220">
        <v>8026</v>
      </c>
      <c r="Q275" s="215">
        <v>46031</v>
      </c>
      <c r="R275" s="220">
        <v>35326</v>
      </c>
      <c r="S275" s="215">
        <v>46030</v>
      </c>
      <c r="T275" s="215">
        <v>46037</v>
      </c>
      <c r="U275" s="215">
        <v>46279</v>
      </c>
      <c r="V275" s="215" t="s">
        <v>5632</v>
      </c>
      <c r="W275" s="215" t="s">
        <v>5628</v>
      </c>
      <c r="X275" s="216"/>
      <c r="Y275" s="217">
        <v>36946512</v>
      </c>
      <c r="Z275" s="218" t="s">
        <v>5858</v>
      </c>
      <c r="AA275" s="218">
        <v>36946512</v>
      </c>
      <c r="AB275" s="218">
        <v>2463101</v>
      </c>
      <c r="AC275" s="219">
        <v>15</v>
      </c>
      <c r="AD275" s="219">
        <v>30</v>
      </c>
      <c r="AE275" s="219">
        <v>1</v>
      </c>
      <c r="AF275" s="219">
        <v>2026</v>
      </c>
      <c r="AG275" s="218">
        <v>4618314</v>
      </c>
      <c r="AH275" s="218">
        <v>2463101</v>
      </c>
      <c r="AI275" s="194"/>
      <c r="AJ275" s="192">
        <v>2177164</v>
      </c>
      <c r="AK275" s="193" t="s">
        <v>5859</v>
      </c>
      <c r="AL275" s="193" t="s">
        <v>5859</v>
      </c>
      <c r="AM275" s="193" t="s">
        <v>5859</v>
      </c>
      <c r="AN275" s="193" t="s">
        <v>5859</v>
      </c>
      <c r="AO275" s="193">
        <v>2177164.4500000002</v>
      </c>
      <c r="AP275" s="193">
        <v>544291.11</v>
      </c>
      <c r="AQ275" s="193">
        <v>243116697</v>
      </c>
      <c r="AR275" s="193">
        <v>1632873.34</v>
      </c>
      <c r="AS275" s="193">
        <v>544291.11</v>
      </c>
      <c r="AT275" s="193">
        <v>31.18</v>
      </c>
      <c r="AU275" s="193" t="s">
        <v>5859</v>
      </c>
      <c r="AV275" s="193" t="s">
        <v>5859</v>
      </c>
      <c r="AW275" s="193" t="s">
        <v>5859</v>
      </c>
      <c r="AX275" s="193">
        <v>2463101</v>
      </c>
      <c r="AY275" s="194" t="s">
        <v>139</v>
      </c>
      <c r="AZ275" s="194" t="s">
        <v>139</v>
      </c>
      <c r="BA275" s="194">
        <v>1</v>
      </c>
      <c r="BB275" s="194" t="s">
        <v>143</v>
      </c>
      <c r="BC275" s="194"/>
      <c r="BD275" s="194">
        <v>985240</v>
      </c>
      <c r="BE275" s="194">
        <v>0</v>
      </c>
      <c r="BF275" s="195">
        <v>985240</v>
      </c>
      <c r="BG275" s="195">
        <v>123155</v>
      </c>
      <c r="BH275" s="195">
        <v>157638</v>
      </c>
      <c r="BI275" s="195">
        <v>5143</v>
      </c>
      <c r="BJ275" s="195" t="s">
        <v>5859</v>
      </c>
      <c r="BK275" s="195">
        <v>285936</v>
      </c>
      <c r="BL275" s="194" t="s">
        <v>139</v>
      </c>
      <c r="BM275" s="194" t="s">
        <v>139</v>
      </c>
      <c r="BN275" s="194" t="s">
        <v>139</v>
      </c>
      <c r="BO275" s="194" t="s">
        <v>139</v>
      </c>
      <c r="BP275" s="194">
        <v>71122</v>
      </c>
      <c r="BQ275" s="194" t="s">
        <v>139</v>
      </c>
      <c r="BR275" s="194"/>
      <c r="BS275" s="194">
        <v>12</v>
      </c>
      <c r="BT275" s="194" t="s">
        <v>139</v>
      </c>
      <c r="BU275" s="194"/>
      <c r="BV275" s="194">
        <v>12</v>
      </c>
      <c r="BW275" s="194" t="s">
        <v>140</v>
      </c>
      <c r="BX275" s="194" t="s">
        <v>139</v>
      </c>
      <c r="BY275" s="194"/>
      <c r="BZ275" s="194"/>
      <c r="CA275" s="215">
        <v>46079</v>
      </c>
      <c r="CB275" s="220"/>
      <c r="CC275" s="225">
        <v>22733</v>
      </c>
      <c r="CD275" s="221" t="s">
        <v>141</v>
      </c>
      <c r="CE275" s="222">
        <v>46080</v>
      </c>
      <c r="CF275" s="221"/>
    </row>
    <row r="276" spans="1:84" s="223" customFormat="1" ht="14.4" customHeight="1" x14ac:dyDescent="0.3">
      <c r="A276" s="204"/>
      <c r="B276" s="224" t="s">
        <v>6590</v>
      </c>
      <c r="C276" s="211" t="s">
        <v>6595</v>
      </c>
      <c r="D276" s="194">
        <v>2</v>
      </c>
      <c r="E276" s="194">
        <v>2026</v>
      </c>
      <c r="F276" s="194" t="s">
        <v>6592</v>
      </c>
      <c r="G276" s="194">
        <v>8500726</v>
      </c>
      <c r="H276" s="212" t="s">
        <v>6593</v>
      </c>
      <c r="I276" s="213" t="s">
        <v>183</v>
      </c>
      <c r="J276" s="214" t="s">
        <v>184</v>
      </c>
      <c r="K276" s="215">
        <v>46031</v>
      </c>
      <c r="L276" s="215">
        <v>46031</v>
      </c>
      <c r="M276" s="194" t="s">
        <v>137</v>
      </c>
      <c r="N276" s="215">
        <v>46037</v>
      </c>
      <c r="O276" s="194" t="s">
        <v>6594</v>
      </c>
      <c r="P276" s="220">
        <v>8026</v>
      </c>
      <c r="Q276" s="215">
        <v>46031</v>
      </c>
      <c r="R276" s="220">
        <v>35326</v>
      </c>
      <c r="S276" s="215">
        <v>46030</v>
      </c>
      <c r="T276" s="215">
        <v>46037</v>
      </c>
      <c r="U276" s="215">
        <v>46279</v>
      </c>
      <c r="V276" s="215" t="s">
        <v>5632</v>
      </c>
      <c r="W276" s="215" t="s">
        <v>5628</v>
      </c>
      <c r="X276" s="216"/>
      <c r="Y276" s="217">
        <v>36946512</v>
      </c>
      <c r="Z276" s="218" t="s">
        <v>5858</v>
      </c>
      <c r="AA276" s="218">
        <v>36946512</v>
      </c>
      <c r="AB276" s="218" t="s">
        <v>5858</v>
      </c>
      <c r="AC276" s="219">
        <v>1</v>
      </c>
      <c r="AD276" s="219">
        <v>30</v>
      </c>
      <c r="AE276" s="219">
        <v>2</v>
      </c>
      <c r="AF276" s="219">
        <v>2026</v>
      </c>
      <c r="AG276" s="218">
        <v>4618314</v>
      </c>
      <c r="AH276" s="218">
        <v>4618314</v>
      </c>
      <c r="AI276" s="194"/>
      <c r="AJ276" s="192">
        <v>4082183</v>
      </c>
      <c r="AK276" s="193" t="s">
        <v>5859</v>
      </c>
      <c r="AL276" s="193" t="s">
        <v>5859</v>
      </c>
      <c r="AM276" s="193" t="s">
        <v>5859</v>
      </c>
      <c r="AN276" s="193" t="s">
        <v>5859</v>
      </c>
      <c r="AO276" s="193">
        <v>4082183.16</v>
      </c>
      <c r="AP276" s="193">
        <v>1020545.79</v>
      </c>
      <c r="AQ276" s="193">
        <v>455843787</v>
      </c>
      <c r="AR276" s="193">
        <v>3061637.37</v>
      </c>
      <c r="AS276" s="193">
        <v>1020545.79</v>
      </c>
      <c r="AT276" s="193">
        <v>58.46</v>
      </c>
      <c r="AU276" s="193" t="s">
        <v>5859</v>
      </c>
      <c r="AV276" s="193" t="s">
        <v>5859</v>
      </c>
      <c r="AW276" s="193" t="s">
        <v>5859</v>
      </c>
      <c r="AX276" s="193">
        <v>4618314</v>
      </c>
      <c r="AY276" s="194" t="s">
        <v>139</v>
      </c>
      <c r="AZ276" s="194" t="s">
        <v>139</v>
      </c>
      <c r="BA276" s="194">
        <v>1</v>
      </c>
      <c r="BB276" s="194" t="s">
        <v>139</v>
      </c>
      <c r="BC276" s="194"/>
      <c r="BD276" s="194"/>
      <c r="BE276" s="194"/>
      <c r="BF276" s="195">
        <v>1847326</v>
      </c>
      <c r="BG276" s="195">
        <v>230916</v>
      </c>
      <c r="BH276" s="195">
        <v>295572</v>
      </c>
      <c r="BI276" s="195">
        <v>9643</v>
      </c>
      <c r="BJ276" s="195" t="s">
        <v>5859</v>
      </c>
      <c r="BK276" s="195">
        <v>536131</v>
      </c>
      <c r="BL276" s="194" t="s">
        <v>139</v>
      </c>
      <c r="BM276" s="194" t="s">
        <v>139</v>
      </c>
      <c r="BN276" s="194" t="s">
        <v>139</v>
      </c>
      <c r="BO276" s="194" t="s">
        <v>139</v>
      </c>
      <c r="BP276" s="194">
        <v>71122</v>
      </c>
      <c r="BQ276" s="194" t="s">
        <v>139</v>
      </c>
      <c r="BR276" s="194"/>
      <c r="BS276" s="194">
        <v>12</v>
      </c>
      <c r="BT276" s="194" t="s">
        <v>139</v>
      </c>
      <c r="BU276" s="194"/>
      <c r="BV276" s="194">
        <v>12</v>
      </c>
      <c r="BW276" s="194" t="s">
        <v>140</v>
      </c>
      <c r="BX276" s="194" t="s">
        <v>139</v>
      </c>
      <c r="BY276" s="194"/>
      <c r="BZ276" s="194"/>
      <c r="CA276" s="215">
        <v>46091</v>
      </c>
      <c r="CB276" s="220"/>
      <c r="CC276" s="225">
        <v>27032</v>
      </c>
      <c r="CD276" s="221" t="s">
        <v>141</v>
      </c>
      <c r="CE276" s="222">
        <v>46098</v>
      </c>
      <c r="CF276" s="221"/>
    </row>
    <row r="277" spans="1:84" s="223" customFormat="1" ht="14.4" customHeight="1" x14ac:dyDescent="0.3">
      <c r="A277" s="204"/>
      <c r="B277" s="224" t="s">
        <v>6596</v>
      </c>
      <c r="C277" s="211" t="s">
        <v>6597</v>
      </c>
      <c r="D277" s="194">
        <v>2</v>
      </c>
      <c r="E277" s="194">
        <v>2026</v>
      </c>
      <c r="F277" s="194" t="s">
        <v>372</v>
      </c>
      <c r="G277" s="194">
        <v>1143124086</v>
      </c>
      <c r="H277" s="212" t="s">
        <v>1351</v>
      </c>
      <c r="I277" s="213" t="s">
        <v>183</v>
      </c>
      <c r="J277" s="214" t="s">
        <v>184</v>
      </c>
      <c r="K277" s="215">
        <v>46031</v>
      </c>
      <c r="L277" s="215">
        <v>46031</v>
      </c>
      <c r="M277" s="194" t="s">
        <v>137</v>
      </c>
      <c r="N277" s="215">
        <v>46032</v>
      </c>
      <c r="O277" s="194">
        <v>1446100000000</v>
      </c>
      <c r="P277" s="220">
        <v>11226</v>
      </c>
      <c r="Q277" s="215">
        <v>46031</v>
      </c>
      <c r="R277" s="220">
        <v>33426</v>
      </c>
      <c r="S277" s="215">
        <v>46030</v>
      </c>
      <c r="T277" s="215">
        <v>46032</v>
      </c>
      <c r="U277" s="215">
        <v>46274</v>
      </c>
      <c r="V277" s="215" t="s">
        <v>5632</v>
      </c>
      <c r="W277" s="215" t="s">
        <v>5628</v>
      </c>
      <c r="X277" s="216" t="s">
        <v>138</v>
      </c>
      <c r="Y277" s="217">
        <v>36946512</v>
      </c>
      <c r="Z277" s="218" t="s">
        <v>5858</v>
      </c>
      <c r="AA277" s="218">
        <v>36946512</v>
      </c>
      <c r="AB277" s="218" t="s">
        <v>5858</v>
      </c>
      <c r="AC277" s="219">
        <v>1</v>
      </c>
      <c r="AD277" s="219">
        <v>30</v>
      </c>
      <c r="AE277" s="219">
        <v>2</v>
      </c>
      <c r="AF277" s="219">
        <v>2026</v>
      </c>
      <c r="AG277" s="218">
        <v>4618314</v>
      </c>
      <c r="AH277" s="218">
        <v>4618314</v>
      </c>
      <c r="AI277" s="194"/>
      <c r="AJ277" s="192">
        <v>4082183</v>
      </c>
      <c r="AK277" s="193" t="s">
        <v>5859</v>
      </c>
      <c r="AL277" s="193" t="s">
        <v>5859</v>
      </c>
      <c r="AM277" s="193" t="s">
        <v>5859</v>
      </c>
      <c r="AN277" s="193" t="s">
        <v>5859</v>
      </c>
      <c r="AO277" s="193">
        <v>4082183.16</v>
      </c>
      <c r="AP277" s="193">
        <v>1020545.79</v>
      </c>
      <c r="AQ277" s="193">
        <v>455843787</v>
      </c>
      <c r="AR277" s="193">
        <v>3061637.37</v>
      </c>
      <c r="AS277" s="193">
        <v>1020545.79</v>
      </c>
      <c r="AT277" s="193">
        <v>58.46</v>
      </c>
      <c r="AU277" s="193" t="s">
        <v>5859</v>
      </c>
      <c r="AV277" s="193" t="s">
        <v>5859</v>
      </c>
      <c r="AW277" s="193" t="s">
        <v>5859</v>
      </c>
      <c r="AX277" s="193">
        <v>4618314</v>
      </c>
      <c r="AY277" s="194" t="s">
        <v>139</v>
      </c>
      <c r="AZ277" s="194" t="s">
        <v>139</v>
      </c>
      <c r="BA277" s="194">
        <v>1</v>
      </c>
      <c r="BB277" s="194" t="s">
        <v>139</v>
      </c>
      <c r="BC277" s="194"/>
      <c r="BD277" s="194"/>
      <c r="BE277" s="194"/>
      <c r="BF277" s="195">
        <v>1847326</v>
      </c>
      <c r="BG277" s="195">
        <v>230916</v>
      </c>
      <c r="BH277" s="195">
        <v>295572</v>
      </c>
      <c r="BI277" s="195">
        <v>9643</v>
      </c>
      <c r="BJ277" s="195" t="s">
        <v>5859</v>
      </c>
      <c r="BK277" s="195">
        <v>536131</v>
      </c>
      <c r="BL277" s="194" t="s">
        <v>139</v>
      </c>
      <c r="BM277" s="194" t="s">
        <v>139</v>
      </c>
      <c r="BN277" s="194" t="s">
        <v>139</v>
      </c>
      <c r="BO277" s="194" t="s">
        <v>139</v>
      </c>
      <c r="BP277" s="194">
        <v>8299</v>
      </c>
      <c r="BQ277" s="194" t="s">
        <v>139</v>
      </c>
      <c r="BR277" s="194"/>
      <c r="BS277" s="194">
        <v>12</v>
      </c>
      <c r="BT277" s="194" t="s">
        <v>139</v>
      </c>
      <c r="BU277" s="194"/>
      <c r="BV277" s="194">
        <v>12</v>
      </c>
      <c r="BW277" s="194" t="s">
        <v>140</v>
      </c>
      <c r="BX277" s="194" t="s">
        <v>139</v>
      </c>
      <c r="BY277" s="194"/>
      <c r="BZ277" s="194"/>
      <c r="CA277" s="215">
        <v>46087</v>
      </c>
      <c r="CB277" s="220"/>
      <c r="CC277" s="225">
        <v>25882</v>
      </c>
      <c r="CD277" s="221" t="s">
        <v>141</v>
      </c>
      <c r="CE277" s="222">
        <v>46093</v>
      </c>
      <c r="CF277" s="221"/>
    </row>
    <row r="278" spans="1:84" s="223" customFormat="1" ht="14.4" customHeight="1" x14ac:dyDescent="0.3">
      <c r="A278" s="204"/>
      <c r="B278" s="224" t="s">
        <v>5684</v>
      </c>
      <c r="C278" s="211" t="s">
        <v>6598</v>
      </c>
      <c r="D278" s="194">
        <v>2</v>
      </c>
      <c r="E278" s="194">
        <v>2026</v>
      </c>
      <c r="F278" s="194" t="s">
        <v>134</v>
      </c>
      <c r="G278" s="194">
        <v>1001056728</v>
      </c>
      <c r="H278" s="212" t="s">
        <v>2350</v>
      </c>
      <c r="I278" s="213" t="s">
        <v>183</v>
      </c>
      <c r="J278" s="214" t="s">
        <v>184</v>
      </c>
      <c r="K278" s="215">
        <v>46031</v>
      </c>
      <c r="L278" s="215">
        <v>46031</v>
      </c>
      <c r="M278" s="194" t="s">
        <v>137</v>
      </c>
      <c r="N278" s="215">
        <v>46032</v>
      </c>
      <c r="O278" s="194" t="s">
        <v>5685</v>
      </c>
      <c r="P278" s="220">
        <v>9726</v>
      </c>
      <c r="Q278" s="215">
        <v>46031</v>
      </c>
      <c r="R278" s="220">
        <v>33826</v>
      </c>
      <c r="S278" s="215">
        <v>46030</v>
      </c>
      <c r="T278" s="215">
        <v>46032</v>
      </c>
      <c r="U278" s="215">
        <v>46274</v>
      </c>
      <c r="V278" s="215" t="s">
        <v>5632</v>
      </c>
      <c r="W278" s="215" t="s">
        <v>5628</v>
      </c>
      <c r="X278" s="216" t="s">
        <v>138</v>
      </c>
      <c r="Y278" s="217">
        <v>36946512</v>
      </c>
      <c r="Z278" s="218" t="s">
        <v>5858</v>
      </c>
      <c r="AA278" s="218">
        <v>36946512</v>
      </c>
      <c r="AB278" s="218" t="s">
        <v>5858</v>
      </c>
      <c r="AC278" s="219">
        <v>1</v>
      </c>
      <c r="AD278" s="219">
        <v>30</v>
      </c>
      <c r="AE278" s="219">
        <v>2</v>
      </c>
      <c r="AF278" s="219">
        <v>2026</v>
      </c>
      <c r="AG278" s="218">
        <v>4618314</v>
      </c>
      <c r="AH278" s="218">
        <v>4618314</v>
      </c>
      <c r="AI278" s="194"/>
      <c r="AJ278" s="192">
        <v>4082183</v>
      </c>
      <c r="AK278" s="193" t="s">
        <v>5859</v>
      </c>
      <c r="AL278" s="193" t="s">
        <v>5859</v>
      </c>
      <c r="AM278" s="193" t="s">
        <v>5859</v>
      </c>
      <c r="AN278" s="193" t="s">
        <v>5859</v>
      </c>
      <c r="AO278" s="193">
        <v>4082183.16</v>
      </c>
      <c r="AP278" s="193">
        <v>1020545.79</v>
      </c>
      <c r="AQ278" s="193">
        <v>455843787</v>
      </c>
      <c r="AR278" s="193">
        <v>3061637.37</v>
      </c>
      <c r="AS278" s="193">
        <v>1020545.79</v>
      </c>
      <c r="AT278" s="193">
        <v>58.46</v>
      </c>
      <c r="AU278" s="193" t="s">
        <v>5859</v>
      </c>
      <c r="AV278" s="193">
        <v>35351.71</v>
      </c>
      <c r="AW278" s="193" t="s">
        <v>5859</v>
      </c>
      <c r="AX278" s="193">
        <v>4582962</v>
      </c>
      <c r="AY278" s="194" t="s">
        <v>139</v>
      </c>
      <c r="AZ278" s="194" t="s">
        <v>5686</v>
      </c>
      <c r="BA278" s="194">
        <v>1</v>
      </c>
      <c r="BB278" s="194" t="s">
        <v>139</v>
      </c>
      <c r="BC278" s="194"/>
      <c r="BD278" s="194"/>
      <c r="BE278" s="194"/>
      <c r="BF278" s="195">
        <v>1847326</v>
      </c>
      <c r="BG278" s="195">
        <v>230916</v>
      </c>
      <c r="BH278" s="195">
        <v>295572</v>
      </c>
      <c r="BI278" s="195">
        <v>9643</v>
      </c>
      <c r="BJ278" s="195" t="s">
        <v>5859</v>
      </c>
      <c r="BK278" s="195">
        <v>536131</v>
      </c>
      <c r="BL278" s="194" t="s">
        <v>139</v>
      </c>
      <c r="BM278" s="194" t="s">
        <v>139</v>
      </c>
      <c r="BN278" s="194" t="s">
        <v>139</v>
      </c>
      <c r="BO278" s="194" t="s">
        <v>139</v>
      </c>
      <c r="BP278" s="194">
        <v>70101</v>
      </c>
      <c r="BQ278" s="194" t="s">
        <v>139</v>
      </c>
      <c r="BR278" s="194"/>
      <c r="BS278" s="194">
        <v>12</v>
      </c>
      <c r="BT278" s="194" t="s">
        <v>139</v>
      </c>
      <c r="BU278" s="194"/>
      <c r="BV278" s="194">
        <v>12</v>
      </c>
      <c r="BW278" s="194" t="s">
        <v>140</v>
      </c>
      <c r="BX278" s="194" t="s">
        <v>139</v>
      </c>
      <c r="BY278" s="194"/>
      <c r="BZ278" s="194"/>
      <c r="CA278" s="215">
        <v>46083</v>
      </c>
      <c r="CB278" s="220"/>
      <c r="CC278" s="225">
        <v>24053</v>
      </c>
      <c r="CD278" s="221" t="s">
        <v>141</v>
      </c>
      <c r="CE278" s="222">
        <v>46090</v>
      </c>
      <c r="CF278" s="221"/>
    </row>
    <row r="279" spans="1:84" s="223" customFormat="1" ht="14.4" customHeight="1" x14ac:dyDescent="0.3">
      <c r="A279" s="204"/>
      <c r="B279" s="224" t="s">
        <v>6599</v>
      </c>
      <c r="C279" s="211" t="s">
        <v>6600</v>
      </c>
      <c r="D279" s="194">
        <v>2</v>
      </c>
      <c r="E279" s="194">
        <v>2026</v>
      </c>
      <c r="F279" s="194" t="s">
        <v>134</v>
      </c>
      <c r="G279" s="194">
        <v>1020755074</v>
      </c>
      <c r="H279" s="212" t="s">
        <v>4857</v>
      </c>
      <c r="I279" s="213" t="s">
        <v>183</v>
      </c>
      <c r="J279" s="214" t="s">
        <v>184</v>
      </c>
      <c r="K279" s="215">
        <v>46031</v>
      </c>
      <c r="L279" s="215">
        <v>46031</v>
      </c>
      <c r="M279" s="194" t="s">
        <v>137</v>
      </c>
      <c r="N279" s="215">
        <v>46032</v>
      </c>
      <c r="O279" s="194" t="s">
        <v>6601</v>
      </c>
      <c r="P279" s="220">
        <v>9826</v>
      </c>
      <c r="Q279" s="215">
        <v>46031</v>
      </c>
      <c r="R279" s="220">
        <v>33926</v>
      </c>
      <c r="S279" s="215">
        <v>46030</v>
      </c>
      <c r="T279" s="215">
        <v>46032</v>
      </c>
      <c r="U279" s="215">
        <v>46274</v>
      </c>
      <c r="V279" s="215" t="s">
        <v>5632</v>
      </c>
      <c r="W279" s="215" t="s">
        <v>5628</v>
      </c>
      <c r="X279" s="216" t="s">
        <v>138</v>
      </c>
      <c r="Y279" s="217">
        <v>36946512</v>
      </c>
      <c r="Z279" s="218" t="s">
        <v>5858</v>
      </c>
      <c r="AA279" s="218">
        <v>36946512</v>
      </c>
      <c r="AB279" s="218" t="s">
        <v>5858</v>
      </c>
      <c r="AC279" s="219">
        <v>1</v>
      </c>
      <c r="AD279" s="219">
        <v>30</v>
      </c>
      <c r="AE279" s="219">
        <v>2</v>
      </c>
      <c r="AF279" s="219">
        <v>2026</v>
      </c>
      <c r="AG279" s="218">
        <v>4618314</v>
      </c>
      <c r="AH279" s="218">
        <v>4618314</v>
      </c>
      <c r="AI279" s="194"/>
      <c r="AJ279" s="192">
        <v>4082183</v>
      </c>
      <c r="AK279" s="193" t="s">
        <v>5859</v>
      </c>
      <c r="AL279" s="193" t="s">
        <v>5859</v>
      </c>
      <c r="AM279" s="193" t="s">
        <v>5859</v>
      </c>
      <c r="AN279" s="193" t="s">
        <v>5859</v>
      </c>
      <c r="AO279" s="193">
        <v>4082183.16</v>
      </c>
      <c r="AP279" s="193">
        <v>1020545.79</v>
      </c>
      <c r="AQ279" s="193">
        <v>455843787</v>
      </c>
      <c r="AR279" s="193">
        <v>3061637.37</v>
      </c>
      <c r="AS279" s="193">
        <v>1020545.79</v>
      </c>
      <c r="AT279" s="193">
        <v>58.46</v>
      </c>
      <c r="AU279" s="193" t="s">
        <v>5859</v>
      </c>
      <c r="AV279" s="193">
        <v>39433.89</v>
      </c>
      <c r="AW279" s="193" t="s">
        <v>5859</v>
      </c>
      <c r="AX279" s="193">
        <v>4578880</v>
      </c>
      <c r="AY279" s="194" t="s">
        <v>139</v>
      </c>
      <c r="AZ279" s="194" t="s">
        <v>139</v>
      </c>
      <c r="BA279" s="194">
        <v>1</v>
      </c>
      <c r="BB279" s="194" t="s">
        <v>139</v>
      </c>
      <c r="BC279" s="194"/>
      <c r="BD279" s="194"/>
      <c r="BE279" s="194"/>
      <c r="BF279" s="195">
        <v>1847326</v>
      </c>
      <c r="BG279" s="195">
        <v>230916</v>
      </c>
      <c r="BH279" s="195">
        <v>295572</v>
      </c>
      <c r="BI279" s="195">
        <v>9643</v>
      </c>
      <c r="BJ279" s="195" t="s">
        <v>5859</v>
      </c>
      <c r="BK279" s="195">
        <v>536131</v>
      </c>
      <c r="BL279" s="194" t="s">
        <v>139</v>
      </c>
      <c r="BM279" s="194" t="s">
        <v>139</v>
      </c>
      <c r="BN279" s="194" t="s">
        <v>139</v>
      </c>
      <c r="BO279" s="194" t="s">
        <v>139</v>
      </c>
      <c r="BP279" s="194">
        <v>8211</v>
      </c>
      <c r="BQ279" s="194" t="s">
        <v>139</v>
      </c>
      <c r="BR279" s="194"/>
      <c r="BS279" s="194">
        <v>12</v>
      </c>
      <c r="BT279" s="194" t="s">
        <v>139</v>
      </c>
      <c r="BU279" s="194"/>
      <c r="BV279" s="194">
        <v>12</v>
      </c>
      <c r="BW279" s="194" t="s">
        <v>140</v>
      </c>
      <c r="BX279" s="194" t="s">
        <v>139</v>
      </c>
      <c r="BY279" s="194"/>
      <c r="BZ279" s="194"/>
      <c r="CA279" s="215">
        <v>46086</v>
      </c>
      <c r="CB279" s="220"/>
      <c r="CC279" s="225">
        <v>25149</v>
      </c>
      <c r="CD279" s="221" t="s">
        <v>141</v>
      </c>
      <c r="CE279" s="222">
        <v>46092</v>
      </c>
      <c r="CF279" s="221"/>
    </row>
    <row r="280" spans="1:84" s="223" customFormat="1" ht="14.4" customHeight="1" x14ac:dyDescent="0.3">
      <c r="A280" s="204"/>
      <c r="B280" s="224" t="s">
        <v>6602</v>
      </c>
      <c r="C280" s="211" t="s">
        <v>6603</v>
      </c>
      <c r="D280" s="194">
        <v>1</v>
      </c>
      <c r="E280" s="194">
        <v>2026</v>
      </c>
      <c r="F280" s="194" t="s">
        <v>195</v>
      </c>
      <c r="G280" s="194">
        <v>14624396</v>
      </c>
      <c r="H280" s="212" t="s">
        <v>6604</v>
      </c>
      <c r="I280" s="213" t="s">
        <v>259</v>
      </c>
      <c r="J280" s="214" t="s">
        <v>161</v>
      </c>
      <c r="K280" s="215">
        <v>46048</v>
      </c>
      <c r="L280" s="215">
        <v>46051</v>
      </c>
      <c r="M280" s="194" t="s">
        <v>137</v>
      </c>
      <c r="N280" s="215">
        <v>46049</v>
      </c>
      <c r="O280" s="194" t="s">
        <v>6605</v>
      </c>
      <c r="P280" s="220">
        <v>57026</v>
      </c>
      <c r="Q280" s="215">
        <v>46050</v>
      </c>
      <c r="R280" s="220">
        <v>67126</v>
      </c>
      <c r="S280" s="215">
        <v>46044</v>
      </c>
      <c r="T280" s="215">
        <v>46051</v>
      </c>
      <c r="U280" s="215">
        <v>46231</v>
      </c>
      <c r="V280" s="215" t="s">
        <v>5630</v>
      </c>
      <c r="W280" s="215" t="s">
        <v>5628</v>
      </c>
      <c r="X280" s="216" t="s">
        <v>138</v>
      </c>
      <c r="Y280" s="217">
        <v>84424746</v>
      </c>
      <c r="Z280" s="218" t="s">
        <v>5858</v>
      </c>
      <c r="AA280" s="218">
        <v>84424746</v>
      </c>
      <c r="AB280" s="218">
        <v>938053</v>
      </c>
      <c r="AC280" s="219">
        <v>29</v>
      </c>
      <c r="AD280" s="219">
        <v>30</v>
      </c>
      <c r="AE280" s="219">
        <v>1</v>
      </c>
      <c r="AF280" s="219">
        <v>2026</v>
      </c>
      <c r="AG280" s="218">
        <v>14070791</v>
      </c>
      <c r="AH280" s="218">
        <v>938053</v>
      </c>
      <c r="AI280" s="194"/>
      <c r="AJ280" s="192">
        <v>829156</v>
      </c>
      <c r="AK280" s="193" t="s">
        <v>5859</v>
      </c>
      <c r="AL280" s="193">
        <v>243899</v>
      </c>
      <c r="AM280" s="193">
        <v>27233.33</v>
      </c>
      <c r="AN280" s="193">
        <v>93805.27</v>
      </c>
      <c r="AO280" s="193">
        <v>464218.49</v>
      </c>
      <c r="AP280" s="193">
        <v>116054.62</v>
      </c>
      <c r="AQ280" s="193">
        <v>92589097</v>
      </c>
      <c r="AR280" s="193">
        <v>348163.87</v>
      </c>
      <c r="AS280" s="193">
        <v>116054.62</v>
      </c>
      <c r="AT280" s="193">
        <v>6.65</v>
      </c>
      <c r="AU280" s="193" t="s">
        <v>5859</v>
      </c>
      <c r="AV280" s="193" t="s">
        <v>5859</v>
      </c>
      <c r="AW280" s="193" t="s">
        <v>5859</v>
      </c>
      <c r="AX280" s="193">
        <v>938053</v>
      </c>
      <c r="AY280" s="194" t="s">
        <v>139</v>
      </c>
      <c r="AZ280" s="194" t="s">
        <v>139</v>
      </c>
      <c r="BA280" s="194">
        <v>1</v>
      </c>
      <c r="BB280" s="194" t="s">
        <v>143</v>
      </c>
      <c r="BC280" s="194"/>
      <c r="BD280" s="194">
        <v>375221</v>
      </c>
      <c r="BE280" s="194">
        <v>0</v>
      </c>
      <c r="BF280" s="195">
        <v>375221</v>
      </c>
      <c r="BG280" s="195">
        <v>46903</v>
      </c>
      <c r="BH280" s="195">
        <v>60035</v>
      </c>
      <c r="BI280" s="195">
        <v>1959</v>
      </c>
      <c r="BJ280" s="195" t="s">
        <v>5859</v>
      </c>
      <c r="BK280" s="195">
        <v>108897</v>
      </c>
      <c r="BL280" s="194" t="s">
        <v>139</v>
      </c>
      <c r="BM280" s="194" t="s">
        <v>139</v>
      </c>
      <c r="BN280" s="194" t="s">
        <v>139</v>
      </c>
      <c r="BO280" s="194" t="s">
        <v>139</v>
      </c>
      <c r="BP280" s="194">
        <v>71121</v>
      </c>
      <c r="BQ280" s="194" t="s">
        <v>143</v>
      </c>
      <c r="BR280" s="194">
        <v>2926788</v>
      </c>
      <c r="BS280" s="194">
        <v>12</v>
      </c>
      <c r="BT280" s="194" t="s">
        <v>143</v>
      </c>
      <c r="BU280" s="194">
        <v>326800</v>
      </c>
      <c r="BV280" s="194">
        <v>12</v>
      </c>
      <c r="BW280" s="194" t="s">
        <v>140</v>
      </c>
      <c r="BX280" s="194" t="s">
        <v>143</v>
      </c>
      <c r="BY280" s="194"/>
      <c r="BZ280" s="194"/>
      <c r="CA280" s="215">
        <v>46096</v>
      </c>
      <c r="CB280" s="220"/>
      <c r="CC280" s="225">
        <v>28719</v>
      </c>
      <c r="CD280" s="221" t="s">
        <v>141</v>
      </c>
      <c r="CE280" s="222">
        <v>46100</v>
      </c>
      <c r="CF280" s="221"/>
    </row>
    <row r="281" spans="1:84" s="223" customFormat="1" ht="14.4" customHeight="1" x14ac:dyDescent="0.3">
      <c r="A281" s="204"/>
      <c r="B281" s="224" t="s">
        <v>6602</v>
      </c>
      <c r="C281" s="211" t="s">
        <v>6606</v>
      </c>
      <c r="D281" s="194">
        <v>2</v>
      </c>
      <c r="E281" s="194">
        <v>2026</v>
      </c>
      <c r="F281" s="194" t="s">
        <v>195</v>
      </c>
      <c r="G281" s="194">
        <v>14624396</v>
      </c>
      <c r="H281" s="212" t="s">
        <v>6604</v>
      </c>
      <c r="I281" s="213" t="s">
        <v>259</v>
      </c>
      <c r="J281" s="214" t="s">
        <v>161</v>
      </c>
      <c r="K281" s="215">
        <v>46048</v>
      </c>
      <c r="L281" s="215">
        <v>46051</v>
      </c>
      <c r="M281" s="194" t="s">
        <v>137</v>
      </c>
      <c r="N281" s="215">
        <v>46049</v>
      </c>
      <c r="O281" s="194" t="s">
        <v>6605</v>
      </c>
      <c r="P281" s="220">
        <v>57026</v>
      </c>
      <c r="Q281" s="215">
        <v>46050</v>
      </c>
      <c r="R281" s="220">
        <v>67126</v>
      </c>
      <c r="S281" s="215">
        <v>46044</v>
      </c>
      <c r="T281" s="215">
        <v>46051</v>
      </c>
      <c r="U281" s="215">
        <v>46231</v>
      </c>
      <c r="V281" s="215" t="s">
        <v>5630</v>
      </c>
      <c r="W281" s="215" t="s">
        <v>5628</v>
      </c>
      <c r="X281" s="216" t="s">
        <v>138</v>
      </c>
      <c r="Y281" s="217">
        <v>84424746</v>
      </c>
      <c r="Z281" s="218" t="s">
        <v>5858</v>
      </c>
      <c r="AA281" s="218">
        <v>84424746</v>
      </c>
      <c r="AB281" s="218" t="s">
        <v>5858</v>
      </c>
      <c r="AC281" s="219">
        <v>1</v>
      </c>
      <c r="AD281" s="219">
        <v>30</v>
      </c>
      <c r="AE281" s="219">
        <v>2</v>
      </c>
      <c r="AF281" s="219">
        <v>2026</v>
      </c>
      <c r="AG281" s="218">
        <v>14070791</v>
      </c>
      <c r="AH281" s="218">
        <v>14070791</v>
      </c>
      <c r="AI281" s="194"/>
      <c r="AJ281" s="192">
        <v>12437341</v>
      </c>
      <c r="AK281" s="193" t="s">
        <v>5859</v>
      </c>
      <c r="AL281" s="193">
        <v>243899</v>
      </c>
      <c r="AM281" s="193">
        <v>27233.33</v>
      </c>
      <c r="AN281" s="193">
        <v>1407079.1</v>
      </c>
      <c r="AO281" s="193">
        <v>10759129.58</v>
      </c>
      <c r="AP281" s="193">
        <v>2689782.4</v>
      </c>
      <c r="AQ281" s="193">
        <v>1388836413</v>
      </c>
      <c r="AR281" s="193">
        <v>8069347.1900000004</v>
      </c>
      <c r="AS281" s="193">
        <v>2689782.4</v>
      </c>
      <c r="AT281" s="193">
        <v>154.07</v>
      </c>
      <c r="AU281" s="193">
        <v>583449</v>
      </c>
      <c r="AV281" s="193" t="s">
        <v>5859</v>
      </c>
      <c r="AW281" s="193" t="s">
        <v>5859</v>
      </c>
      <c r="AX281" s="193">
        <v>13487342</v>
      </c>
      <c r="AY281" s="194" t="s">
        <v>139</v>
      </c>
      <c r="AZ281" s="194" t="s">
        <v>139</v>
      </c>
      <c r="BA281" s="194">
        <v>1</v>
      </c>
      <c r="BB281" s="194" t="s">
        <v>139</v>
      </c>
      <c r="BC281" s="194"/>
      <c r="BD281" s="194"/>
      <c r="BE281" s="194"/>
      <c r="BF281" s="195">
        <v>5628316</v>
      </c>
      <c r="BG281" s="195">
        <v>703540</v>
      </c>
      <c r="BH281" s="195">
        <v>900531</v>
      </c>
      <c r="BI281" s="195">
        <v>29380</v>
      </c>
      <c r="BJ281" s="195" t="s">
        <v>5859</v>
      </c>
      <c r="BK281" s="195">
        <v>1633450</v>
      </c>
      <c r="BL281" s="194" t="s">
        <v>139</v>
      </c>
      <c r="BM281" s="194" t="s">
        <v>139</v>
      </c>
      <c r="BN281" s="194" t="s">
        <v>139</v>
      </c>
      <c r="BO281" s="194" t="s">
        <v>139</v>
      </c>
      <c r="BP281" s="194">
        <v>71121</v>
      </c>
      <c r="BQ281" s="194" t="s">
        <v>143</v>
      </c>
      <c r="BR281" s="194">
        <v>2926788</v>
      </c>
      <c r="BS281" s="194">
        <v>12</v>
      </c>
      <c r="BT281" s="194" t="s">
        <v>143</v>
      </c>
      <c r="BU281" s="194">
        <v>326800</v>
      </c>
      <c r="BV281" s="194">
        <v>12</v>
      </c>
      <c r="BW281" s="194" t="s">
        <v>140</v>
      </c>
      <c r="BX281" s="194" t="s">
        <v>143</v>
      </c>
      <c r="BY281" s="194"/>
      <c r="BZ281" s="194"/>
      <c r="CA281" s="215">
        <v>46096</v>
      </c>
      <c r="CB281" s="220"/>
      <c r="CC281" s="225">
        <v>28728</v>
      </c>
      <c r="CD281" s="221" t="s">
        <v>141</v>
      </c>
      <c r="CE281" s="222">
        <v>46100</v>
      </c>
      <c r="CF281" s="221"/>
    </row>
    <row r="282" spans="1:84" s="223" customFormat="1" ht="14.4" customHeight="1" x14ac:dyDescent="0.3">
      <c r="A282" s="204"/>
      <c r="B282" s="224" t="s">
        <v>6607</v>
      </c>
      <c r="C282" s="211" t="s">
        <v>6608</v>
      </c>
      <c r="D282" s="194">
        <v>2</v>
      </c>
      <c r="E282" s="194">
        <v>2026</v>
      </c>
      <c r="F282" s="194" t="s">
        <v>134</v>
      </c>
      <c r="G282" s="194">
        <v>52541024</v>
      </c>
      <c r="H282" s="212" t="s">
        <v>1445</v>
      </c>
      <c r="I282" s="213" t="s">
        <v>183</v>
      </c>
      <c r="J282" s="214" t="s">
        <v>184</v>
      </c>
      <c r="K282" s="215">
        <v>46031</v>
      </c>
      <c r="L282" s="215">
        <v>46031</v>
      </c>
      <c r="M282" s="194" t="s">
        <v>137</v>
      </c>
      <c r="N282" s="215">
        <v>46032</v>
      </c>
      <c r="O282" s="194" t="s">
        <v>6609</v>
      </c>
      <c r="P282" s="220">
        <v>10226</v>
      </c>
      <c r="Q282" s="215">
        <v>46031</v>
      </c>
      <c r="R282" s="220">
        <v>33126</v>
      </c>
      <c r="S282" s="215">
        <v>46030</v>
      </c>
      <c r="T282" s="215">
        <v>46032</v>
      </c>
      <c r="U282" s="215">
        <v>46274</v>
      </c>
      <c r="V282" s="215" t="s">
        <v>5632</v>
      </c>
      <c r="W282" s="215" t="s">
        <v>5628</v>
      </c>
      <c r="X282" s="216" t="s">
        <v>138</v>
      </c>
      <c r="Y282" s="217">
        <v>73019584</v>
      </c>
      <c r="Z282" s="218" t="s">
        <v>5858</v>
      </c>
      <c r="AA282" s="218">
        <v>73019584</v>
      </c>
      <c r="AB282" s="218" t="s">
        <v>5858</v>
      </c>
      <c r="AC282" s="219">
        <v>1</v>
      </c>
      <c r="AD282" s="219">
        <v>30</v>
      </c>
      <c r="AE282" s="219">
        <v>2</v>
      </c>
      <c r="AF282" s="219">
        <v>2026</v>
      </c>
      <c r="AG282" s="218">
        <v>9127448</v>
      </c>
      <c r="AH282" s="218">
        <v>9127448</v>
      </c>
      <c r="AI282" s="194"/>
      <c r="AJ282" s="192">
        <v>9127448</v>
      </c>
      <c r="AK282" s="193" t="s">
        <v>5859</v>
      </c>
      <c r="AL282" s="193" t="s">
        <v>5859</v>
      </c>
      <c r="AM282" s="193" t="s">
        <v>5859</v>
      </c>
      <c r="AN282" s="193" t="s">
        <v>5859</v>
      </c>
      <c r="AO282" s="193">
        <v>9127448</v>
      </c>
      <c r="AP282" s="193">
        <v>2281862</v>
      </c>
      <c r="AQ282" s="193">
        <v>1019231693</v>
      </c>
      <c r="AR282" s="193">
        <v>6845586</v>
      </c>
      <c r="AS282" s="193">
        <v>2281862</v>
      </c>
      <c r="AT282" s="193">
        <v>130.71</v>
      </c>
      <c r="AU282" s="193">
        <v>355311</v>
      </c>
      <c r="AV282" s="193">
        <v>69916.25</v>
      </c>
      <c r="AW282" s="193" t="s">
        <v>5859</v>
      </c>
      <c r="AX282" s="193">
        <v>8702221</v>
      </c>
      <c r="AY282" s="194" t="s">
        <v>139</v>
      </c>
      <c r="AZ282" s="194" t="s">
        <v>143</v>
      </c>
      <c r="BA282" s="194">
        <v>1</v>
      </c>
      <c r="BB282" s="194" t="s">
        <v>139</v>
      </c>
      <c r="BC282" s="194"/>
      <c r="BD282" s="194"/>
      <c r="BE282" s="194"/>
      <c r="BF282" s="195"/>
      <c r="BG282" s="195" t="s">
        <v>5866</v>
      </c>
      <c r="BH282" s="195" t="s">
        <v>5859</v>
      </c>
      <c r="BI282" s="195" t="s">
        <v>5859</v>
      </c>
      <c r="BJ282" s="195" t="s">
        <v>5859</v>
      </c>
      <c r="BK282" s="195" t="s">
        <v>5859</v>
      </c>
      <c r="BL282" s="194" t="s">
        <v>139</v>
      </c>
      <c r="BM282" s="194" t="s">
        <v>139</v>
      </c>
      <c r="BN282" s="194" t="s">
        <v>139</v>
      </c>
      <c r="BO282" s="194" t="s">
        <v>139</v>
      </c>
      <c r="BP282" s="194">
        <v>69102</v>
      </c>
      <c r="BQ282" s="194" t="s">
        <v>139</v>
      </c>
      <c r="BR282" s="194">
        <v>13948151</v>
      </c>
      <c r="BS282" s="194">
        <v>12</v>
      </c>
      <c r="BT282" s="194" t="s">
        <v>139</v>
      </c>
      <c r="BU282" s="194"/>
      <c r="BV282" s="194">
        <v>12</v>
      </c>
      <c r="BW282" s="194" t="s">
        <v>140</v>
      </c>
      <c r="BX282" s="194" t="s">
        <v>139</v>
      </c>
      <c r="BY282" s="194"/>
      <c r="BZ282" s="194"/>
      <c r="CA282" s="215">
        <v>46083</v>
      </c>
      <c r="CB282" s="220"/>
      <c r="CC282" s="225">
        <v>24050</v>
      </c>
      <c r="CD282" s="221" t="s">
        <v>141</v>
      </c>
      <c r="CE282" s="222">
        <v>46091</v>
      </c>
      <c r="CF282" s="221"/>
    </row>
    <row r="283" spans="1:84" s="223" customFormat="1" ht="14.4" customHeight="1" x14ac:dyDescent="0.3">
      <c r="A283" s="204"/>
      <c r="B283" s="224" t="s">
        <v>6610</v>
      </c>
      <c r="C283" s="211" t="s">
        <v>6611</v>
      </c>
      <c r="D283" s="194">
        <v>2</v>
      </c>
      <c r="E283" s="194">
        <v>2026</v>
      </c>
      <c r="F283" s="194" t="s">
        <v>134</v>
      </c>
      <c r="G283" s="194">
        <v>55178697</v>
      </c>
      <c r="H283" s="212" t="s">
        <v>1626</v>
      </c>
      <c r="I283" s="213" t="s">
        <v>183</v>
      </c>
      <c r="J283" s="214" t="s">
        <v>184</v>
      </c>
      <c r="K283" s="215">
        <v>46031</v>
      </c>
      <c r="L283" s="215">
        <v>46031</v>
      </c>
      <c r="M283" s="194" t="s">
        <v>137</v>
      </c>
      <c r="N283" s="215">
        <v>46032</v>
      </c>
      <c r="O283" s="194" t="s">
        <v>6612</v>
      </c>
      <c r="P283" s="220">
        <v>10926</v>
      </c>
      <c r="Q283" s="215">
        <v>46031</v>
      </c>
      <c r="R283" s="220">
        <v>34126</v>
      </c>
      <c r="S283" s="215">
        <v>46030</v>
      </c>
      <c r="T283" s="215">
        <v>46032</v>
      </c>
      <c r="U283" s="215">
        <v>46274</v>
      </c>
      <c r="V283" s="215" t="s">
        <v>5632</v>
      </c>
      <c r="W283" s="215" t="s">
        <v>5628</v>
      </c>
      <c r="X283" s="216" t="s">
        <v>138</v>
      </c>
      <c r="Y283" s="217">
        <v>36946512</v>
      </c>
      <c r="Z283" s="218" t="s">
        <v>5858</v>
      </c>
      <c r="AA283" s="218">
        <v>36946512</v>
      </c>
      <c r="AB283" s="218" t="s">
        <v>5858</v>
      </c>
      <c r="AC283" s="219">
        <v>1</v>
      </c>
      <c r="AD283" s="219">
        <v>30</v>
      </c>
      <c r="AE283" s="219">
        <v>2</v>
      </c>
      <c r="AF283" s="219">
        <v>2026</v>
      </c>
      <c r="AG283" s="218">
        <v>4618314</v>
      </c>
      <c r="AH283" s="218">
        <v>4618314</v>
      </c>
      <c r="AI283" s="194"/>
      <c r="AJ283" s="192">
        <v>4082183</v>
      </c>
      <c r="AK283" s="193" t="s">
        <v>5859</v>
      </c>
      <c r="AL283" s="193" t="s">
        <v>5859</v>
      </c>
      <c r="AM283" s="193" t="s">
        <v>5859</v>
      </c>
      <c r="AN283" s="193" t="s">
        <v>5859</v>
      </c>
      <c r="AO283" s="193">
        <v>4082183.16</v>
      </c>
      <c r="AP283" s="193">
        <v>1020545.79</v>
      </c>
      <c r="AQ283" s="193">
        <v>455843787</v>
      </c>
      <c r="AR283" s="193">
        <v>3061637.37</v>
      </c>
      <c r="AS283" s="193">
        <v>1020545.79</v>
      </c>
      <c r="AT283" s="193">
        <v>58.46</v>
      </c>
      <c r="AU283" s="193" t="s">
        <v>5859</v>
      </c>
      <c r="AV283" s="193">
        <v>39433.89</v>
      </c>
      <c r="AW283" s="193" t="s">
        <v>5859</v>
      </c>
      <c r="AX283" s="193">
        <v>4578880</v>
      </c>
      <c r="AY283" s="194" t="s">
        <v>139</v>
      </c>
      <c r="AZ283" s="194" t="s">
        <v>139</v>
      </c>
      <c r="BA283" s="194">
        <v>1</v>
      </c>
      <c r="BB283" s="194" t="s">
        <v>139</v>
      </c>
      <c r="BC283" s="194"/>
      <c r="BD283" s="194"/>
      <c r="BE283" s="194"/>
      <c r="BF283" s="195">
        <v>1847326</v>
      </c>
      <c r="BG283" s="195">
        <v>230916</v>
      </c>
      <c r="BH283" s="195">
        <v>295572</v>
      </c>
      <c r="BI283" s="195">
        <v>9643</v>
      </c>
      <c r="BJ283" s="195" t="s">
        <v>5859</v>
      </c>
      <c r="BK283" s="195">
        <v>536131</v>
      </c>
      <c r="BL283" s="194" t="s">
        <v>139</v>
      </c>
      <c r="BM283" s="194" t="s">
        <v>139</v>
      </c>
      <c r="BN283" s="194" t="s">
        <v>139</v>
      </c>
      <c r="BO283" s="194" t="s">
        <v>139</v>
      </c>
      <c r="BP283" s="194">
        <v>7310</v>
      </c>
      <c r="BQ283" s="194" t="s">
        <v>139</v>
      </c>
      <c r="BR283" s="194"/>
      <c r="BS283" s="194">
        <v>12</v>
      </c>
      <c r="BT283" s="194" t="s">
        <v>139</v>
      </c>
      <c r="BU283" s="194"/>
      <c r="BV283" s="194">
        <v>12</v>
      </c>
      <c r="BW283" s="194" t="s">
        <v>140</v>
      </c>
      <c r="BX283" s="194" t="s">
        <v>139</v>
      </c>
      <c r="BY283" s="194"/>
      <c r="BZ283" s="194"/>
      <c r="CA283" s="215">
        <v>46090</v>
      </c>
      <c r="CB283" s="220"/>
      <c r="CC283" s="225">
        <v>26226</v>
      </c>
      <c r="CD283" s="221" t="s">
        <v>141</v>
      </c>
      <c r="CE283" s="222">
        <v>46094</v>
      </c>
      <c r="CF283" s="221"/>
    </row>
    <row r="284" spans="1:84" s="223" customFormat="1" ht="14.4" customHeight="1" x14ac:dyDescent="0.3">
      <c r="A284" s="204"/>
      <c r="B284" s="224" t="s">
        <v>6613</v>
      </c>
      <c r="C284" s="211" t="s">
        <v>6614</v>
      </c>
      <c r="D284" s="194">
        <v>2</v>
      </c>
      <c r="E284" s="194">
        <v>2026</v>
      </c>
      <c r="F284" s="194" t="s">
        <v>134</v>
      </c>
      <c r="G284" s="194">
        <v>1140842346</v>
      </c>
      <c r="H284" s="212" t="s">
        <v>6615</v>
      </c>
      <c r="I284" s="213" t="s">
        <v>183</v>
      </c>
      <c r="J284" s="214" t="s">
        <v>184</v>
      </c>
      <c r="K284" s="215">
        <v>46031</v>
      </c>
      <c r="L284" s="215">
        <v>46031</v>
      </c>
      <c r="M284" s="194" t="s">
        <v>137</v>
      </c>
      <c r="N284" s="215">
        <v>46032</v>
      </c>
      <c r="O284" s="194" t="s">
        <v>6616</v>
      </c>
      <c r="P284" s="220">
        <v>10326</v>
      </c>
      <c r="Q284" s="215">
        <v>46031</v>
      </c>
      <c r="R284" s="220">
        <v>32926</v>
      </c>
      <c r="S284" s="215">
        <v>46030</v>
      </c>
      <c r="T284" s="215">
        <v>46032</v>
      </c>
      <c r="U284" s="215">
        <v>46274</v>
      </c>
      <c r="V284" s="215" t="s">
        <v>5632</v>
      </c>
      <c r="W284" s="215" t="s">
        <v>5628</v>
      </c>
      <c r="X284" s="216" t="s">
        <v>138</v>
      </c>
      <c r="Y284" s="217">
        <v>53541872</v>
      </c>
      <c r="Z284" s="218" t="s">
        <v>5858</v>
      </c>
      <c r="AA284" s="218">
        <v>53541872</v>
      </c>
      <c r="AB284" s="218" t="s">
        <v>5858</v>
      </c>
      <c r="AC284" s="219">
        <v>1</v>
      </c>
      <c r="AD284" s="219">
        <v>30</v>
      </c>
      <c r="AE284" s="219">
        <v>2</v>
      </c>
      <c r="AF284" s="219">
        <v>2026</v>
      </c>
      <c r="AG284" s="218">
        <v>6692734</v>
      </c>
      <c r="AH284" s="218">
        <v>6692734</v>
      </c>
      <c r="AI284" s="194"/>
      <c r="AJ284" s="192">
        <v>6692734</v>
      </c>
      <c r="AK284" s="193" t="s">
        <v>5859</v>
      </c>
      <c r="AL284" s="193" t="s">
        <v>5859</v>
      </c>
      <c r="AM284" s="193" t="s">
        <v>5859</v>
      </c>
      <c r="AN284" s="193" t="s">
        <v>5859</v>
      </c>
      <c r="AO284" s="193">
        <v>6692734</v>
      </c>
      <c r="AP284" s="193">
        <v>1673183.5</v>
      </c>
      <c r="AQ284" s="193">
        <v>747355297</v>
      </c>
      <c r="AR284" s="193">
        <v>5019550.5</v>
      </c>
      <c r="AS284" s="193">
        <v>1673183.5</v>
      </c>
      <c r="AT284" s="193">
        <v>95.84</v>
      </c>
      <c r="AU284" s="193">
        <v>8364</v>
      </c>
      <c r="AV284" s="193">
        <v>57959.08</v>
      </c>
      <c r="AW284" s="193" t="s">
        <v>5859</v>
      </c>
      <c r="AX284" s="193">
        <v>6626411</v>
      </c>
      <c r="AY284" s="194" t="s">
        <v>139</v>
      </c>
      <c r="AZ284" s="194" t="s">
        <v>143</v>
      </c>
      <c r="BA284" s="194">
        <v>1</v>
      </c>
      <c r="BB284" s="194" t="s">
        <v>143</v>
      </c>
      <c r="BC284" s="194"/>
      <c r="BD284" s="194"/>
      <c r="BE284" s="194"/>
      <c r="BF284" s="195"/>
      <c r="BG284" s="195" t="s">
        <v>5866</v>
      </c>
      <c r="BH284" s="195" t="s">
        <v>5859</v>
      </c>
      <c r="BI284" s="195" t="s">
        <v>5859</v>
      </c>
      <c r="BJ284" s="195" t="s">
        <v>5859</v>
      </c>
      <c r="BK284" s="195" t="s">
        <v>5859</v>
      </c>
      <c r="BL284" s="194" t="s">
        <v>139</v>
      </c>
      <c r="BM284" s="194" t="s">
        <v>139</v>
      </c>
      <c r="BN284" s="194" t="s">
        <v>139</v>
      </c>
      <c r="BO284" s="194" t="s">
        <v>139</v>
      </c>
      <c r="BP284" s="194">
        <v>69101</v>
      </c>
      <c r="BQ284" s="194" t="s">
        <v>139</v>
      </c>
      <c r="BR284" s="194"/>
      <c r="BS284" s="194">
        <v>12</v>
      </c>
      <c r="BT284" s="194" t="s">
        <v>139</v>
      </c>
      <c r="BU284" s="194"/>
      <c r="BV284" s="194">
        <v>12</v>
      </c>
      <c r="BW284" s="194" t="s">
        <v>140</v>
      </c>
      <c r="BX284" s="194" t="s">
        <v>139</v>
      </c>
      <c r="BY284" s="194"/>
      <c r="BZ284" s="194"/>
      <c r="CA284" s="215">
        <v>46085</v>
      </c>
      <c r="CB284" s="220"/>
      <c r="CC284" s="225">
        <v>24915</v>
      </c>
      <c r="CD284" s="221" t="s">
        <v>141</v>
      </c>
      <c r="CE284" s="222">
        <v>46092</v>
      </c>
      <c r="CF284" s="221"/>
    </row>
    <row r="285" spans="1:84" s="223" customFormat="1" ht="14.4" customHeight="1" x14ac:dyDescent="0.3">
      <c r="A285" s="204"/>
      <c r="B285" s="224" t="s">
        <v>6617</v>
      </c>
      <c r="C285" s="211" t="s">
        <v>6618</v>
      </c>
      <c r="D285" s="194">
        <v>2</v>
      </c>
      <c r="E285" s="194">
        <v>2026</v>
      </c>
      <c r="F285" s="194" t="s">
        <v>134</v>
      </c>
      <c r="G285" s="194">
        <v>80239910</v>
      </c>
      <c r="H285" s="212" t="s">
        <v>1506</v>
      </c>
      <c r="I285" s="213" t="s">
        <v>183</v>
      </c>
      <c r="J285" s="214" t="s">
        <v>184</v>
      </c>
      <c r="K285" s="215">
        <v>46031</v>
      </c>
      <c r="L285" s="215">
        <v>46031</v>
      </c>
      <c r="M285" s="194" t="s">
        <v>137</v>
      </c>
      <c r="N285" s="215">
        <v>46032</v>
      </c>
      <c r="O285" s="194" t="s">
        <v>6619</v>
      </c>
      <c r="P285" s="220">
        <v>10526</v>
      </c>
      <c r="Q285" s="215">
        <v>46031</v>
      </c>
      <c r="R285" s="220">
        <v>32826</v>
      </c>
      <c r="S285" s="215">
        <v>46030</v>
      </c>
      <c r="T285" s="215">
        <v>46032</v>
      </c>
      <c r="U285" s="215">
        <v>46274</v>
      </c>
      <c r="V285" s="215" t="s">
        <v>5632</v>
      </c>
      <c r="W285" s="215" t="s">
        <v>5628</v>
      </c>
      <c r="X285" s="216" t="s">
        <v>138</v>
      </c>
      <c r="Y285" s="217">
        <v>53541872</v>
      </c>
      <c r="Z285" s="218" t="s">
        <v>5858</v>
      </c>
      <c r="AA285" s="218">
        <v>53541872</v>
      </c>
      <c r="AB285" s="218" t="s">
        <v>5858</v>
      </c>
      <c r="AC285" s="219">
        <v>1</v>
      </c>
      <c r="AD285" s="219">
        <v>30</v>
      </c>
      <c r="AE285" s="219">
        <v>2</v>
      </c>
      <c r="AF285" s="219">
        <v>2026</v>
      </c>
      <c r="AG285" s="218">
        <v>6692734</v>
      </c>
      <c r="AH285" s="218">
        <v>6692734</v>
      </c>
      <c r="AI285" s="194"/>
      <c r="AJ285" s="192">
        <v>5915788</v>
      </c>
      <c r="AK285" s="193" t="s">
        <v>5859</v>
      </c>
      <c r="AL285" s="193" t="s">
        <v>5859</v>
      </c>
      <c r="AM285" s="193" t="s">
        <v>5859</v>
      </c>
      <c r="AN285" s="193" t="s">
        <v>5859</v>
      </c>
      <c r="AO285" s="193">
        <v>5915787.9000000004</v>
      </c>
      <c r="AP285" s="193">
        <v>1478946.97</v>
      </c>
      <c r="AQ285" s="193">
        <v>660596315</v>
      </c>
      <c r="AR285" s="193">
        <v>4436840.92</v>
      </c>
      <c r="AS285" s="193">
        <v>1478946.97</v>
      </c>
      <c r="AT285" s="193">
        <v>84.71</v>
      </c>
      <c r="AU285" s="193" t="s">
        <v>5859</v>
      </c>
      <c r="AV285" s="193">
        <v>51230.720000000001</v>
      </c>
      <c r="AW285" s="193" t="s">
        <v>5859</v>
      </c>
      <c r="AX285" s="193">
        <v>6641503</v>
      </c>
      <c r="AY285" s="194" t="s">
        <v>139</v>
      </c>
      <c r="AZ285" s="194" t="s">
        <v>139</v>
      </c>
      <c r="BA285" s="194">
        <v>1</v>
      </c>
      <c r="BB285" s="194" t="s">
        <v>139</v>
      </c>
      <c r="BC285" s="194"/>
      <c r="BD285" s="194"/>
      <c r="BE285" s="194"/>
      <c r="BF285" s="195">
        <v>2677094</v>
      </c>
      <c r="BG285" s="195">
        <v>334637</v>
      </c>
      <c r="BH285" s="195">
        <v>428335</v>
      </c>
      <c r="BI285" s="195">
        <v>13974</v>
      </c>
      <c r="BJ285" s="195" t="s">
        <v>5859</v>
      </c>
      <c r="BK285" s="195">
        <v>776946</v>
      </c>
      <c r="BL285" s="194" t="s">
        <v>139</v>
      </c>
      <c r="BM285" s="194" t="s">
        <v>139</v>
      </c>
      <c r="BN285" s="194" t="s">
        <v>139</v>
      </c>
      <c r="BO285" s="194" t="s">
        <v>139</v>
      </c>
      <c r="BP285" s="194">
        <v>69101</v>
      </c>
      <c r="BQ285" s="194" t="s">
        <v>139</v>
      </c>
      <c r="BR285" s="194"/>
      <c r="BS285" s="194">
        <v>12</v>
      </c>
      <c r="BT285" s="194" t="s">
        <v>139</v>
      </c>
      <c r="BU285" s="194"/>
      <c r="BV285" s="194">
        <v>12</v>
      </c>
      <c r="BW285" s="194" t="s">
        <v>140</v>
      </c>
      <c r="BX285" s="194" t="s">
        <v>139</v>
      </c>
      <c r="BY285" s="194"/>
      <c r="BZ285" s="194"/>
      <c r="CA285" s="215">
        <v>46092</v>
      </c>
      <c r="CB285" s="220"/>
      <c r="CC285" s="225">
        <v>27377</v>
      </c>
      <c r="CD285" s="221" t="s">
        <v>141</v>
      </c>
      <c r="CE285" s="222">
        <v>46097</v>
      </c>
      <c r="CF285" s="221"/>
    </row>
    <row r="286" spans="1:84" s="223" customFormat="1" ht="14.4" customHeight="1" x14ac:dyDescent="0.3">
      <c r="A286" s="204"/>
      <c r="B286" s="224">
        <v>46266</v>
      </c>
      <c r="C286" s="211" t="s">
        <v>6620</v>
      </c>
      <c r="D286" s="194">
        <v>2</v>
      </c>
      <c r="E286" s="194">
        <v>2026</v>
      </c>
      <c r="F286" s="194" t="s">
        <v>134</v>
      </c>
      <c r="G286" s="194">
        <v>79541984</v>
      </c>
      <c r="H286" s="212" t="s">
        <v>1835</v>
      </c>
      <c r="I286" s="213" t="s">
        <v>158</v>
      </c>
      <c r="J286" s="214" t="s">
        <v>159</v>
      </c>
      <c r="K286" s="215">
        <v>46029</v>
      </c>
      <c r="L286" s="215">
        <v>46030</v>
      </c>
      <c r="M286" s="194" t="s">
        <v>137</v>
      </c>
      <c r="N286" s="215">
        <v>46030</v>
      </c>
      <c r="O286" s="194" t="s">
        <v>5660</v>
      </c>
      <c r="P286" s="220">
        <v>4026</v>
      </c>
      <c r="Q286" s="215">
        <v>46030</v>
      </c>
      <c r="R286" s="220">
        <v>3426</v>
      </c>
      <c r="S286" s="215">
        <v>46028</v>
      </c>
      <c r="T286" s="215">
        <v>46030</v>
      </c>
      <c r="U286" s="215">
        <v>46272</v>
      </c>
      <c r="V286" s="215" t="s">
        <v>5632</v>
      </c>
      <c r="W286" s="215" t="s">
        <v>5628</v>
      </c>
      <c r="X286" s="216" t="s">
        <v>138</v>
      </c>
      <c r="Y286" s="217">
        <v>48213888</v>
      </c>
      <c r="Z286" s="218" t="s">
        <v>5858</v>
      </c>
      <c r="AA286" s="218">
        <v>48213888</v>
      </c>
      <c r="AB286" s="218" t="s">
        <v>5858</v>
      </c>
      <c r="AC286" s="219">
        <v>1</v>
      </c>
      <c r="AD286" s="219">
        <v>30</v>
      </c>
      <c r="AE286" s="219">
        <v>2</v>
      </c>
      <c r="AF286" s="219">
        <v>2026</v>
      </c>
      <c r="AG286" s="218">
        <v>6026736</v>
      </c>
      <c r="AH286" s="218">
        <v>6026736</v>
      </c>
      <c r="AI286" s="194"/>
      <c r="AJ286" s="192">
        <v>5327104</v>
      </c>
      <c r="AK286" s="193" t="s">
        <v>5859</v>
      </c>
      <c r="AL286" s="193" t="s">
        <v>5859</v>
      </c>
      <c r="AM286" s="193" t="s">
        <v>5859</v>
      </c>
      <c r="AN286" s="193" t="s">
        <v>5859</v>
      </c>
      <c r="AO286" s="193">
        <v>5327104.2699999996</v>
      </c>
      <c r="AP286" s="193">
        <v>1331776.07</v>
      </c>
      <c r="AQ286" s="193">
        <v>594859977</v>
      </c>
      <c r="AR286" s="193">
        <v>3995328.2</v>
      </c>
      <c r="AS286" s="193">
        <v>1331776.07</v>
      </c>
      <c r="AT286" s="193">
        <v>76.28</v>
      </c>
      <c r="AU286" s="193" t="s">
        <v>5859</v>
      </c>
      <c r="AV286" s="193">
        <v>51459.83</v>
      </c>
      <c r="AW286" s="193" t="s">
        <v>5859</v>
      </c>
      <c r="AX286" s="193">
        <v>5975276</v>
      </c>
      <c r="AY286" s="194" t="s">
        <v>139</v>
      </c>
      <c r="AZ286" s="194" t="s">
        <v>139</v>
      </c>
      <c r="BA286" s="194">
        <v>1</v>
      </c>
      <c r="BB286" s="194" t="s">
        <v>139</v>
      </c>
      <c r="BC286" s="194"/>
      <c r="BD286" s="194"/>
      <c r="BE286" s="194"/>
      <c r="BF286" s="195">
        <v>2410694</v>
      </c>
      <c r="BG286" s="195">
        <v>301337</v>
      </c>
      <c r="BH286" s="195">
        <v>385711</v>
      </c>
      <c r="BI286" s="195">
        <v>12584</v>
      </c>
      <c r="BJ286" s="195" t="s">
        <v>5859</v>
      </c>
      <c r="BK286" s="195">
        <v>699632</v>
      </c>
      <c r="BL286" s="194" t="s">
        <v>139</v>
      </c>
      <c r="BM286" s="194" t="s">
        <v>139</v>
      </c>
      <c r="BN286" s="194" t="s">
        <v>139</v>
      </c>
      <c r="BO286" s="194" t="s">
        <v>139</v>
      </c>
      <c r="BP286" s="194">
        <v>8211</v>
      </c>
      <c r="BQ286" s="194" t="s">
        <v>139</v>
      </c>
      <c r="BR286" s="194"/>
      <c r="BS286" s="194">
        <v>12</v>
      </c>
      <c r="BT286" s="194" t="s">
        <v>139</v>
      </c>
      <c r="BU286" s="194"/>
      <c r="BV286" s="194">
        <v>12</v>
      </c>
      <c r="BW286" s="194" t="s">
        <v>140</v>
      </c>
      <c r="BX286" s="194" t="s">
        <v>139</v>
      </c>
      <c r="BY286" s="194"/>
      <c r="BZ286" s="194"/>
      <c r="CA286" s="215">
        <v>46080</v>
      </c>
      <c r="CB286" s="220" t="s">
        <v>6621</v>
      </c>
      <c r="CC286" s="225">
        <v>23163</v>
      </c>
      <c r="CD286" s="221" t="s">
        <v>141</v>
      </c>
      <c r="CE286" s="222">
        <v>46084</v>
      </c>
      <c r="CF286" s="221"/>
    </row>
    <row r="287" spans="1:84" s="223" customFormat="1" ht="14.4" customHeight="1" x14ac:dyDescent="0.3">
      <c r="A287" s="204"/>
      <c r="B287" s="224" t="s">
        <v>5692</v>
      </c>
      <c r="C287" s="211" t="s">
        <v>6622</v>
      </c>
      <c r="D287" s="194">
        <v>2</v>
      </c>
      <c r="E287" s="194">
        <v>2026</v>
      </c>
      <c r="F287" s="194" t="s">
        <v>134</v>
      </c>
      <c r="G287" s="194">
        <v>1095831813</v>
      </c>
      <c r="H287" s="212" t="s">
        <v>2446</v>
      </c>
      <c r="I287" s="213" t="s">
        <v>183</v>
      </c>
      <c r="J287" s="214" t="s">
        <v>184</v>
      </c>
      <c r="K287" s="215">
        <v>46031</v>
      </c>
      <c r="L287" s="215">
        <v>46032</v>
      </c>
      <c r="M287" s="194" t="s">
        <v>137</v>
      </c>
      <c r="N287" s="215">
        <v>46032</v>
      </c>
      <c r="O287" s="194" t="s">
        <v>5694</v>
      </c>
      <c r="P287" s="220">
        <v>11526</v>
      </c>
      <c r="Q287" s="215">
        <v>46031</v>
      </c>
      <c r="R287" s="220">
        <v>33026</v>
      </c>
      <c r="S287" s="215">
        <v>46030</v>
      </c>
      <c r="T287" s="215">
        <v>46032</v>
      </c>
      <c r="U287" s="215">
        <v>46274</v>
      </c>
      <c r="V287" s="215" t="s">
        <v>5632</v>
      </c>
      <c r="W287" s="215" t="s">
        <v>5628</v>
      </c>
      <c r="X287" s="216" t="s">
        <v>138</v>
      </c>
      <c r="Y287" s="217">
        <v>53541872</v>
      </c>
      <c r="Z287" s="218" t="s">
        <v>5858</v>
      </c>
      <c r="AA287" s="218">
        <v>53541872</v>
      </c>
      <c r="AB287" s="218" t="s">
        <v>5858</v>
      </c>
      <c r="AC287" s="219">
        <v>1</v>
      </c>
      <c r="AD287" s="219">
        <v>30</v>
      </c>
      <c r="AE287" s="219">
        <v>2</v>
      </c>
      <c r="AF287" s="219">
        <v>2026</v>
      </c>
      <c r="AG287" s="218">
        <v>6692734</v>
      </c>
      <c r="AH287" s="218">
        <v>6692734</v>
      </c>
      <c r="AI287" s="194"/>
      <c r="AJ287" s="192">
        <v>5915788</v>
      </c>
      <c r="AK287" s="193" t="s">
        <v>5859</v>
      </c>
      <c r="AL287" s="193" t="s">
        <v>5859</v>
      </c>
      <c r="AM287" s="193" t="s">
        <v>5859</v>
      </c>
      <c r="AN287" s="193" t="s">
        <v>5859</v>
      </c>
      <c r="AO287" s="193">
        <v>5915787.9000000004</v>
      </c>
      <c r="AP287" s="193">
        <v>1478946.97</v>
      </c>
      <c r="AQ287" s="193">
        <v>660596315</v>
      </c>
      <c r="AR287" s="193">
        <v>4436840.92</v>
      </c>
      <c r="AS287" s="193">
        <v>1478946.97</v>
      </c>
      <c r="AT287" s="193">
        <v>84.71</v>
      </c>
      <c r="AU287" s="193" t="s">
        <v>5859</v>
      </c>
      <c r="AV287" s="193">
        <v>51230.720000000001</v>
      </c>
      <c r="AW287" s="193" t="s">
        <v>5859</v>
      </c>
      <c r="AX287" s="193">
        <v>6641503</v>
      </c>
      <c r="AY287" s="194" t="s">
        <v>139</v>
      </c>
      <c r="AZ287" s="194" t="s">
        <v>139</v>
      </c>
      <c r="BA287" s="194">
        <v>1</v>
      </c>
      <c r="BB287" s="194" t="s">
        <v>139</v>
      </c>
      <c r="BC287" s="194"/>
      <c r="BD287" s="194"/>
      <c r="BE287" s="194"/>
      <c r="BF287" s="195">
        <v>2677094</v>
      </c>
      <c r="BG287" s="195">
        <v>334637</v>
      </c>
      <c r="BH287" s="195">
        <v>428335</v>
      </c>
      <c r="BI287" s="195">
        <v>13974</v>
      </c>
      <c r="BJ287" s="195" t="s">
        <v>5859</v>
      </c>
      <c r="BK287" s="195">
        <v>776946</v>
      </c>
      <c r="BL287" s="194" t="s">
        <v>139</v>
      </c>
      <c r="BM287" s="194" t="s">
        <v>139</v>
      </c>
      <c r="BN287" s="194" t="s">
        <v>139</v>
      </c>
      <c r="BO287" s="194" t="s">
        <v>139</v>
      </c>
      <c r="BP287" s="194">
        <v>69101</v>
      </c>
      <c r="BQ287" s="194" t="s">
        <v>139</v>
      </c>
      <c r="BR287" s="194"/>
      <c r="BS287" s="194">
        <v>12</v>
      </c>
      <c r="BT287" s="194" t="s">
        <v>139</v>
      </c>
      <c r="BU287" s="194"/>
      <c r="BV287" s="194">
        <v>12</v>
      </c>
      <c r="BW287" s="194" t="s">
        <v>140</v>
      </c>
      <c r="BX287" s="194" t="s">
        <v>139</v>
      </c>
      <c r="BY287" s="194"/>
      <c r="BZ287" s="194"/>
      <c r="CA287" s="215">
        <v>46084</v>
      </c>
      <c r="CB287" s="220"/>
      <c r="CC287" s="225">
        <v>24411</v>
      </c>
      <c r="CD287" s="221" t="s">
        <v>141</v>
      </c>
      <c r="CE287" s="222">
        <v>46063</v>
      </c>
      <c r="CF287" s="221"/>
    </row>
    <row r="288" spans="1:84" s="223" customFormat="1" ht="14.4" customHeight="1" x14ac:dyDescent="0.3">
      <c r="A288" s="204"/>
      <c r="B288" s="224" t="s">
        <v>6623</v>
      </c>
      <c r="C288" s="211" t="s">
        <v>6624</v>
      </c>
      <c r="D288" s="194">
        <v>2</v>
      </c>
      <c r="E288" s="194">
        <v>2026</v>
      </c>
      <c r="F288" s="194" t="s">
        <v>185</v>
      </c>
      <c r="G288" s="194">
        <v>8071681</v>
      </c>
      <c r="H288" s="212" t="s">
        <v>6625</v>
      </c>
      <c r="I288" s="213" t="s">
        <v>183</v>
      </c>
      <c r="J288" s="214" t="s">
        <v>184</v>
      </c>
      <c r="K288" s="215">
        <v>46031</v>
      </c>
      <c r="L288" s="215">
        <v>46032</v>
      </c>
      <c r="M288" s="194" t="s">
        <v>137</v>
      </c>
      <c r="N288" s="215">
        <v>46032</v>
      </c>
      <c r="O288" s="194" t="s">
        <v>6626</v>
      </c>
      <c r="P288" s="220">
        <v>12526</v>
      </c>
      <c r="Q288" s="215">
        <v>46032</v>
      </c>
      <c r="R288" s="220">
        <v>35226</v>
      </c>
      <c r="S288" s="215">
        <v>46030</v>
      </c>
      <c r="T288" s="215">
        <v>46032</v>
      </c>
      <c r="U288" s="215">
        <v>46274</v>
      </c>
      <c r="V288" s="215" t="s">
        <v>5632</v>
      </c>
      <c r="W288" s="215" t="s">
        <v>5628</v>
      </c>
      <c r="X288" s="216" t="s">
        <v>138</v>
      </c>
      <c r="Y288" s="217">
        <v>36946512</v>
      </c>
      <c r="Z288" s="218" t="s">
        <v>5858</v>
      </c>
      <c r="AA288" s="218">
        <v>36946512</v>
      </c>
      <c r="AB288" s="218" t="s">
        <v>5858</v>
      </c>
      <c r="AC288" s="219">
        <v>1</v>
      </c>
      <c r="AD288" s="219">
        <v>30</v>
      </c>
      <c r="AE288" s="219">
        <v>2</v>
      </c>
      <c r="AF288" s="219">
        <v>2026</v>
      </c>
      <c r="AG288" s="218">
        <v>4618314</v>
      </c>
      <c r="AH288" s="218">
        <v>4618314</v>
      </c>
      <c r="AI288" s="194"/>
      <c r="AJ288" s="192">
        <v>4243023</v>
      </c>
      <c r="AK288" s="193" t="s">
        <v>5859</v>
      </c>
      <c r="AL288" s="193" t="s">
        <v>5859</v>
      </c>
      <c r="AM288" s="193" t="s">
        <v>5859</v>
      </c>
      <c r="AN288" s="193" t="s">
        <v>5859</v>
      </c>
      <c r="AO288" s="193">
        <v>4243022.68</v>
      </c>
      <c r="AP288" s="193">
        <v>1060755.67</v>
      </c>
      <c r="AQ288" s="193">
        <v>473804199</v>
      </c>
      <c r="AR288" s="193">
        <v>3182267.01</v>
      </c>
      <c r="AS288" s="193">
        <v>1060755.67</v>
      </c>
      <c r="AT288" s="193">
        <v>60.76</v>
      </c>
      <c r="AU288" s="193" t="s">
        <v>5859</v>
      </c>
      <c r="AV288" s="193" t="s">
        <v>5859</v>
      </c>
      <c r="AW288" s="193" t="s">
        <v>5859</v>
      </c>
      <c r="AX288" s="193">
        <v>4618314</v>
      </c>
      <c r="AY288" s="194" t="s">
        <v>139</v>
      </c>
      <c r="AZ288" s="194" t="s">
        <v>139</v>
      </c>
      <c r="BA288" s="194">
        <v>1</v>
      </c>
      <c r="BB288" s="194" t="s">
        <v>139</v>
      </c>
      <c r="BC288" s="194"/>
      <c r="BD288" s="194">
        <v>1293127</v>
      </c>
      <c r="BE288" s="194" t="s">
        <v>5668</v>
      </c>
      <c r="BF288" s="195">
        <v>1293127</v>
      </c>
      <c r="BG288" s="195" t="s">
        <v>5894</v>
      </c>
      <c r="BH288" s="195" t="s">
        <v>5895</v>
      </c>
      <c r="BI288" s="195" t="s">
        <v>5895</v>
      </c>
      <c r="BJ288" s="195" t="s">
        <v>5859</v>
      </c>
      <c r="BK288" s="195" t="s">
        <v>5894</v>
      </c>
      <c r="BL288" s="194" t="s">
        <v>139</v>
      </c>
      <c r="BM288" s="194" t="s">
        <v>139</v>
      </c>
      <c r="BN288" s="194" t="s">
        <v>139</v>
      </c>
      <c r="BO288" s="194" t="s">
        <v>139</v>
      </c>
      <c r="BP288" s="194">
        <v>69101</v>
      </c>
      <c r="BQ288" s="194" t="s">
        <v>139</v>
      </c>
      <c r="BR288" s="194"/>
      <c r="BS288" s="194">
        <v>12</v>
      </c>
      <c r="BT288" s="194" t="s">
        <v>139</v>
      </c>
      <c r="BU288" s="194"/>
      <c r="BV288" s="194">
        <v>12</v>
      </c>
      <c r="BW288" s="194" t="s">
        <v>140</v>
      </c>
      <c r="BX288" s="194" t="s">
        <v>139</v>
      </c>
      <c r="BY288" s="194"/>
      <c r="BZ288" s="194"/>
      <c r="CA288" s="215">
        <v>46093</v>
      </c>
      <c r="CB288" s="220"/>
      <c r="CC288" s="225">
        <v>27880</v>
      </c>
      <c r="CD288" s="221" t="s">
        <v>141</v>
      </c>
      <c r="CE288" s="222">
        <v>46098</v>
      </c>
      <c r="CF288" s="221"/>
    </row>
    <row r="289" spans="1:84" s="223" customFormat="1" ht="14.4" customHeight="1" x14ac:dyDescent="0.3">
      <c r="A289" s="204"/>
      <c r="B289" s="224" t="s">
        <v>6627</v>
      </c>
      <c r="C289" s="211" t="s">
        <v>6628</v>
      </c>
      <c r="D289" s="194">
        <v>2</v>
      </c>
      <c r="E289" s="194">
        <v>2026</v>
      </c>
      <c r="F289" s="194" t="s">
        <v>134</v>
      </c>
      <c r="G289" s="194">
        <v>1082995308</v>
      </c>
      <c r="H289" s="212" t="s">
        <v>1900</v>
      </c>
      <c r="I289" s="213" t="s">
        <v>160</v>
      </c>
      <c r="J289" s="214" t="s">
        <v>161</v>
      </c>
      <c r="K289" s="215">
        <v>46031</v>
      </c>
      <c r="L289" s="215">
        <v>46035</v>
      </c>
      <c r="M289" s="194" t="s">
        <v>137</v>
      </c>
      <c r="N289" s="215">
        <v>46032</v>
      </c>
      <c r="O289" s="194" t="s">
        <v>6629</v>
      </c>
      <c r="P289" s="220">
        <v>11926</v>
      </c>
      <c r="Q289" s="215">
        <v>46031</v>
      </c>
      <c r="R289" s="220">
        <v>30426</v>
      </c>
      <c r="S289" s="215">
        <v>46029</v>
      </c>
      <c r="T289" s="215">
        <v>46035</v>
      </c>
      <c r="U289" s="215">
        <v>46277</v>
      </c>
      <c r="V289" s="215" t="s">
        <v>5632</v>
      </c>
      <c r="W289" s="215" t="s">
        <v>5628</v>
      </c>
      <c r="X289" s="216" t="s">
        <v>138</v>
      </c>
      <c r="Y289" s="217">
        <v>48213888</v>
      </c>
      <c r="Z289" s="218" t="s">
        <v>5858</v>
      </c>
      <c r="AA289" s="218">
        <v>48213888</v>
      </c>
      <c r="AB289" s="218" t="s">
        <v>5858</v>
      </c>
      <c r="AC289" s="219">
        <v>1</v>
      </c>
      <c r="AD289" s="219">
        <v>30</v>
      </c>
      <c r="AE289" s="219">
        <v>2</v>
      </c>
      <c r="AF289" s="219">
        <v>2026</v>
      </c>
      <c r="AG289" s="218">
        <v>6026736</v>
      </c>
      <c r="AH289" s="218">
        <v>6026736</v>
      </c>
      <c r="AI289" s="194"/>
      <c r="AJ289" s="192">
        <v>5327104</v>
      </c>
      <c r="AK289" s="193" t="s">
        <v>5859</v>
      </c>
      <c r="AL289" s="193" t="s">
        <v>5859</v>
      </c>
      <c r="AM289" s="193" t="s">
        <v>5859</v>
      </c>
      <c r="AN289" s="193">
        <v>602673.6</v>
      </c>
      <c r="AO289" s="193">
        <v>4724430.67</v>
      </c>
      <c r="AP289" s="193">
        <v>1181107.67</v>
      </c>
      <c r="AQ289" s="193">
        <v>594859977</v>
      </c>
      <c r="AR289" s="193">
        <v>3543323</v>
      </c>
      <c r="AS289" s="193">
        <v>1181107.67</v>
      </c>
      <c r="AT289" s="193">
        <v>67.650000000000006</v>
      </c>
      <c r="AU289" s="193" t="s">
        <v>5859</v>
      </c>
      <c r="AV289" s="193">
        <v>40805.620000000003</v>
      </c>
      <c r="AW289" s="193" t="s">
        <v>5859</v>
      </c>
      <c r="AX289" s="193">
        <v>5985930</v>
      </c>
      <c r="AY289" s="194" t="s">
        <v>139</v>
      </c>
      <c r="AZ289" s="194" t="s">
        <v>139</v>
      </c>
      <c r="BA289" s="194">
        <v>1</v>
      </c>
      <c r="BB289" s="194" t="s">
        <v>139</v>
      </c>
      <c r="BC289" s="194"/>
      <c r="BD289" s="194"/>
      <c r="BE289" s="194"/>
      <c r="BF289" s="195">
        <v>2410694</v>
      </c>
      <c r="BG289" s="195">
        <v>301337</v>
      </c>
      <c r="BH289" s="195">
        <v>385711</v>
      </c>
      <c r="BI289" s="195">
        <v>12584</v>
      </c>
      <c r="BJ289" s="195" t="s">
        <v>5859</v>
      </c>
      <c r="BK289" s="195">
        <v>699632</v>
      </c>
      <c r="BL289" s="194" t="s">
        <v>139</v>
      </c>
      <c r="BM289" s="194" t="s">
        <v>139</v>
      </c>
      <c r="BN289" s="194" t="s">
        <v>139</v>
      </c>
      <c r="BO289" s="194" t="s">
        <v>139</v>
      </c>
      <c r="BP289" s="194">
        <v>69102</v>
      </c>
      <c r="BQ289" s="194" t="s">
        <v>139</v>
      </c>
      <c r="BR289" s="194"/>
      <c r="BS289" s="194">
        <v>12</v>
      </c>
      <c r="BT289" s="194" t="s">
        <v>139</v>
      </c>
      <c r="BU289" s="194"/>
      <c r="BV289" s="194">
        <v>12</v>
      </c>
      <c r="BW289" s="194" t="s">
        <v>5598</v>
      </c>
      <c r="BX289" s="194" t="s">
        <v>143</v>
      </c>
      <c r="BY289" s="194"/>
      <c r="BZ289" s="194"/>
      <c r="CA289" s="215">
        <v>46080</v>
      </c>
      <c r="CB289" s="220"/>
      <c r="CC289" s="225">
        <v>22815</v>
      </c>
      <c r="CD289" s="221" t="s">
        <v>141</v>
      </c>
      <c r="CE289" s="222">
        <v>46084</v>
      </c>
      <c r="CF289" s="221"/>
    </row>
    <row r="290" spans="1:84" s="223" customFormat="1" ht="14.4" customHeight="1" x14ac:dyDescent="0.3">
      <c r="A290" s="204"/>
      <c r="B290" s="224" t="s">
        <v>6630</v>
      </c>
      <c r="C290" s="211" t="s">
        <v>6631</v>
      </c>
      <c r="D290" s="194">
        <v>2</v>
      </c>
      <c r="E290" s="194">
        <v>2026</v>
      </c>
      <c r="F290" s="194" t="s">
        <v>134</v>
      </c>
      <c r="G290" s="194">
        <v>1051824228</v>
      </c>
      <c r="H290" s="212" t="s">
        <v>5470</v>
      </c>
      <c r="I290" s="213" t="s">
        <v>160</v>
      </c>
      <c r="J290" s="214" t="s">
        <v>161</v>
      </c>
      <c r="K290" s="215">
        <v>46032</v>
      </c>
      <c r="L290" s="215">
        <v>46033</v>
      </c>
      <c r="M290" s="194" t="s">
        <v>137</v>
      </c>
      <c r="N290" s="215">
        <v>46033</v>
      </c>
      <c r="O290" s="194" t="s">
        <v>6632</v>
      </c>
      <c r="P290" s="220">
        <v>13826</v>
      </c>
      <c r="Q290" s="215">
        <v>46032</v>
      </c>
      <c r="R290" s="220">
        <v>35426</v>
      </c>
      <c r="S290" s="215">
        <v>46030</v>
      </c>
      <c r="T290" s="215">
        <v>46033</v>
      </c>
      <c r="U290" s="215">
        <v>46275</v>
      </c>
      <c r="V290" s="215" t="s">
        <v>5632</v>
      </c>
      <c r="W290" s="215" t="s">
        <v>5628</v>
      </c>
      <c r="X290" s="216" t="s">
        <v>138</v>
      </c>
      <c r="Y290" s="217">
        <v>41663088</v>
      </c>
      <c r="Z290" s="218" t="s">
        <v>5858</v>
      </c>
      <c r="AA290" s="218">
        <v>41663088</v>
      </c>
      <c r="AB290" s="218" t="s">
        <v>5858</v>
      </c>
      <c r="AC290" s="219">
        <v>1</v>
      </c>
      <c r="AD290" s="219">
        <v>30</v>
      </c>
      <c r="AE290" s="219">
        <v>2</v>
      </c>
      <c r="AF290" s="219">
        <v>2026</v>
      </c>
      <c r="AG290" s="218">
        <v>5207886</v>
      </c>
      <c r="AH290" s="218">
        <v>5207886</v>
      </c>
      <c r="AI290" s="194"/>
      <c r="AJ290" s="192">
        <v>4603313</v>
      </c>
      <c r="AK290" s="193" t="s">
        <v>5859</v>
      </c>
      <c r="AL290" s="193" t="s">
        <v>5859</v>
      </c>
      <c r="AM290" s="193" t="s">
        <v>5859</v>
      </c>
      <c r="AN290" s="193" t="s">
        <v>5859</v>
      </c>
      <c r="AO290" s="193">
        <v>4603312.93</v>
      </c>
      <c r="AP290" s="193">
        <v>1150828.23</v>
      </c>
      <c r="AQ290" s="193">
        <v>514036611</v>
      </c>
      <c r="AR290" s="193">
        <v>3452484.7</v>
      </c>
      <c r="AS290" s="193">
        <v>1150828.23</v>
      </c>
      <c r="AT290" s="193">
        <v>65.92</v>
      </c>
      <c r="AU290" s="193" t="s">
        <v>5859</v>
      </c>
      <c r="AV290" s="193">
        <v>35261.379999999997</v>
      </c>
      <c r="AW290" s="193" t="s">
        <v>5859</v>
      </c>
      <c r="AX290" s="193">
        <v>5172625</v>
      </c>
      <c r="AY290" s="194" t="s">
        <v>139</v>
      </c>
      <c r="AZ290" s="194" t="s">
        <v>139</v>
      </c>
      <c r="BA290" s="194">
        <v>1</v>
      </c>
      <c r="BB290" s="194" t="s">
        <v>5686</v>
      </c>
      <c r="BC290" s="194"/>
      <c r="BD290" s="194"/>
      <c r="BE290" s="194"/>
      <c r="BF290" s="195">
        <v>2083154</v>
      </c>
      <c r="BG290" s="195">
        <v>260394</v>
      </c>
      <c r="BH290" s="195">
        <v>333305</v>
      </c>
      <c r="BI290" s="195">
        <v>10874</v>
      </c>
      <c r="BJ290" s="195" t="s">
        <v>5859</v>
      </c>
      <c r="BK290" s="195">
        <v>604573</v>
      </c>
      <c r="BL290" s="194" t="s">
        <v>139</v>
      </c>
      <c r="BM290" s="194" t="s">
        <v>139</v>
      </c>
      <c r="BN290" s="194" t="s">
        <v>139</v>
      </c>
      <c r="BO290" s="194" t="s">
        <v>139</v>
      </c>
      <c r="BP290" s="194">
        <v>69102</v>
      </c>
      <c r="BQ290" s="194" t="s">
        <v>139</v>
      </c>
      <c r="BR290" s="194"/>
      <c r="BS290" s="194">
        <v>12</v>
      </c>
      <c r="BT290" s="194" t="s">
        <v>139</v>
      </c>
      <c r="BU290" s="194"/>
      <c r="BV290" s="194">
        <v>12</v>
      </c>
      <c r="BW290" s="194" t="s">
        <v>140</v>
      </c>
      <c r="BX290" s="194" t="s">
        <v>139</v>
      </c>
      <c r="BY290" s="194"/>
      <c r="BZ290" s="194"/>
      <c r="CA290" s="215">
        <v>46080</v>
      </c>
      <c r="CB290" s="220"/>
      <c r="CC290" s="225">
        <v>22952</v>
      </c>
      <c r="CD290" s="221" t="s">
        <v>141</v>
      </c>
      <c r="CE290" s="222">
        <v>46084</v>
      </c>
      <c r="CF290" s="221"/>
    </row>
    <row r="291" spans="1:84" s="223" customFormat="1" ht="14.4" customHeight="1" x14ac:dyDescent="0.3">
      <c r="A291" s="204"/>
      <c r="B291" s="224" t="s">
        <v>6633</v>
      </c>
      <c r="C291" s="211" t="s">
        <v>6634</v>
      </c>
      <c r="D291" s="194">
        <v>1</v>
      </c>
      <c r="E291" s="194">
        <v>2026</v>
      </c>
      <c r="F291" s="194" t="s">
        <v>134</v>
      </c>
      <c r="G291" s="194">
        <v>1065660259</v>
      </c>
      <c r="H291" s="212" t="s">
        <v>6635</v>
      </c>
      <c r="I291" s="213" t="s">
        <v>192</v>
      </c>
      <c r="J291" s="214" t="s">
        <v>5636</v>
      </c>
      <c r="K291" s="215">
        <v>46052</v>
      </c>
      <c r="L291" s="215">
        <v>46055</v>
      </c>
      <c r="M291" s="194" t="s">
        <v>137</v>
      </c>
      <c r="N291" s="215">
        <v>46056</v>
      </c>
      <c r="O291" s="194" t="s">
        <v>6636</v>
      </c>
      <c r="P291" s="220">
        <v>73726</v>
      </c>
      <c r="Q291" s="215">
        <v>46066</v>
      </c>
      <c r="R291" s="220">
        <v>75326</v>
      </c>
      <c r="S291" s="215">
        <v>46050</v>
      </c>
      <c r="T291" s="215">
        <v>46066</v>
      </c>
      <c r="U291" s="215">
        <v>46215</v>
      </c>
      <c r="V291" s="215" t="s">
        <v>5634</v>
      </c>
      <c r="W291" s="215" t="s">
        <v>5628</v>
      </c>
      <c r="X291" s="216"/>
      <c r="Y291" s="217">
        <v>19324860</v>
      </c>
      <c r="Z291" s="218" t="s">
        <v>5858</v>
      </c>
      <c r="AA291" s="218">
        <v>19324860</v>
      </c>
      <c r="AB291" s="218">
        <v>2318983</v>
      </c>
      <c r="AC291" s="219">
        <v>13</v>
      </c>
      <c r="AD291" s="219">
        <v>30</v>
      </c>
      <c r="AE291" s="219">
        <v>2</v>
      </c>
      <c r="AF291" s="219">
        <v>2026</v>
      </c>
      <c r="AG291" s="218">
        <v>3864972</v>
      </c>
      <c r="AH291" s="218">
        <v>2318983</v>
      </c>
      <c r="AI291" s="194"/>
      <c r="AJ291" s="192">
        <v>2014095</v>
      </c>
      <c r="AK291" s="193" t="s">
        <v>5859</v>
      </c>
      <c r="AL291" s="193" t="s">
        <v>5859</v>
      </c>
      <c r="AM291" s="193" t="s">
        <v>5859</v>
      </c>
      <c r="AN291" s="193" t="s">
        <v>5859</v>
      </c>
      <c r="AO291" s="193">
        <v>2014094.61</v>
      </c>
      <c r="AP291" s="193">
        <v>503523.65</v>
      </c>
      <c r="AQ291" s="193">
        <v>224907232</v>
      </c>
      <c r="AR291" s="193">
        <v>1510570.96</v>
      </c>
      <c r="AS291" s="193">
        <v>503523.65</v>
      </c>
      <c r="AT291" s="193">
        <v>28.84</v>
      </c>
      <c r="AU291" s="193" t="s">
        <v>5859</v>
      </c>
      <c r="AV291" s="193">
        <v>17442.060000000001</v>
      </c>
      <c r="AW291" s="193" t="s">
        <v>5859</v>
      </c>
      <c r="AX291" s="193">
        <v>2301541</v>
      </c>
      <c r="AY291" s="194" t="s">
        <v>139</v>
      </c>
      <c r="AZ291" s="194" t="s">
        <v>139</v>
      </c>
      <c r="BA291" s="194">
        <v>1</v>
      </c>
      <c r="BB291" s="194" t="s">
        <v>143</v>
      </c>
      <c r="BC291" s="194"/>
      <c r="BD291" s="194"/>
      <c r="BE291" s="194">
        <v>0</v>
      </c>
      <c r="BF291" s="195">
        <v>1050543</v>
      </c>
      <c r="BG291" s="195">
        <v>131318</v>
      </c>
      <c r="BH291" s="195">
        <v>168087</v>
      </c>
      <c r="BI291" s="195">
        <v>5484</v>
      </c>
      <c r="BJ291" s="195" t="s">
        <v>5859</v>
      </c>
      <c r="BK291" s="195">
        <v>304889</v>
      </c>
      <c r="BL291" s="194" t="s">
        <v>139</v>
      </c>
      <c r="BM291" s="194" t="s">
        <v>139</v>
      </c>
      <c r="BN291" s="194" t="s">
        <v>139</v>
      </c>
      <c r="BO291" s="194" t="s">
        <v>139</v>
      </c>
      <c r="BP291" s="194">
        <v>69101</v>
      </c>
      <c r="BQ291" s="194" t="s">
        <v>139</v>
      </c>
      <c r="BR291" s="194"/>
      <c r="BS291" s="194">
        <v>12</v>
      </c>
      <c r="BT291" s="194" t="s">
        <v>139</v>
      </c>
      <c r="BU291" s="194"/>
      <c r="BV291" s="194">
        <v>12</v>
      </c>
      <c r="BW291" s="194" t="s">
        <v>140</v>
      </c>
      <c r="BX291" s="194" t="s">
        <v>139</v>
      </c>
      <c r="BY291" s="194"/>
      <c r="BZ291" s="194"/>
      <c r="CA291" s="215">
        <v>46097</v>
      </c>
      <c r="CB291" s="220"/>
      <c r="CC291" s="225">
        <v>29012</v>
      </c>
      <c r="CD291" s="221" t="s">
        <v>141</v>
      </c>
      <c r="CE291" s="222">
        <v>46101</v>
      </c>
      <c r="CF291" s="221"/>
    </row>
    <row r="292" spans="1:84" s="223" customFormat="1" ht="14.4" customHeight="1" x14ac:dyDescent="0.3">
      <c r="A292" s="204"/>
      <c r="B292" s="224" t="s">
        <v>6637</v>
      </c>
      <c r="C292" s="211" t="s">
        <v>6638</v>
      </c>
      <c r="D292" s="194">
        <v>1</v>
      </c>
      <c r="E292" s="194">
        <v>2026</v>
      </c>
      <c r="F292" s="194" t="s">
        <v>286</v>
      </c>
      <c r="G292" s="194">
        <v>98388856</v>
      </c>
      <c r="H292" s="212" t="s">
        <v>6639</v>
      </c>
      <c r="I292" s="213" t="s">
        <v>183</v>
      </c>
      <c r="J292" s="214" t="s">
        <v>184</v>
      </c>
      <c r="K292" s="215">
        <v>46041</v>
      </c>
      <c r="L292" s="215">
        <v>46040</v>
      </c>
      <c r="M292" s="194" t="s">
        <v>137</v>
      </c>
      <c r="N292" s="215">
        <v>46043</v>
      </c>
      <c r="O292" s="194" t="s">
        <v>6640</v>
      </c>
      <c r="P292" s="220">
        <v>34726</v>
      </c>
      <c r="Q292" s="215">
        <v>46041</v>
      </c>
      <c r="R292" s="220">
        <v>56026</v>
      </c>
      <c r="S292" s="215">
        <v>46034</v>
      </c>
      <c r="T292" s="215">
        <v>46043</v>
      </c>
      <c r="U292" s="215">
        <v>46285</v>
      </c>
      <c r="V292" s="215" t="s">
        <v>5632</v>
      </c>
      <c r="W292" s="215" t="s">
        <v>5628</v>
      </c>
      <c r="X292" s="216"/>
      <c r="Y292" s="217">
        <v>36946512</v>
      </c>
      <c r="Z292" s="218" t="s">
        <v>5858</v>
      </c>
      <c r="AA292" s="218">
        <v>36946512</v>
      </c>
      <c r="AB292" s="218">
        <v>1539438</v>
      </c>
      <c r="AC292" s="219">
        <v>21</v>
      </c>
      <c r="AD292" s="219">
        <v>30</v>
      </c>
      <c r="AE292" s="219">
        <v>1</v>
      </c>
      <c r="AF292" s="219">
        <v>2026</v>
      </c>
      <c r="AG292" s="218">
        <v>4618314</v>
      </c>
      <c r="AH292" s="218">
        <v>1539438</v>
      </c>
      <c r="AI292" s="194"/>
      <c r="AJ292" s="192">
        <v>1360728</v>
      </c>
      <c r="AK292" s="193" t="s">
        <v>5859</v>
      </c>
      <c r="AL292" s="193" t="s">
        <v>5859</v>
      </c>
      <c r="AM292" s="193" t="s">
        <v>5859</v>
      </c>
      <c r="AN292" s="193" t="s">
        <v>5859</v>
      </c>
      <c r="AO292" s="193">
        <v>1360727.78</v>
      </c>
      <c r="AP292" s="193">
        <v>340181.94</v>
      </c>
      <c r="AQ292" s="193">
        <v>151947935</v>
      </c>
      <c r="AR292" s="193">
        <v>1020545.83</v>
      </c>
      <c r="AS292" s="193">
        <v>340181.94</v>
      </c>
      <c r="AT292" s="193">
        <v>19.489999999999998</v>
      </c>
      <c r="AU292" s="193" t="s">
        <v>5859</v>
      </c>
      <c r="AV292" s="193" t="s">
        <v>5859</v>
      </c>
      <c r="AW292" s="193" t="s">
        <v>5859</v>
      </c>
      <c r="AX292" s="193">
        <v>1539438</v>
      </c>
      <c r="AY292" s="194" t="s">
        <v>139</v>
      </c>
      <c r="AZ292" s="194" t="s">
        <v>139</v>
      </c>
      <c r="BA292" s="194">
        <v>1</v>
      </c>
      <c r="BB292" s="194" t="s">
        <v>143</v>
      </c>
      <c r="BC292" s="194"/>
      <c r="BD292" s="194">
        <v>615775</v>
      </c>
      <c r="BE292" s="194">
        <v>0</v>
      </c>
      <c r="BF292" s="195">
        <v>615775</v>
      </c>
      <c r="BG292" s="195">
        <v>76972</v>
      </c>
      <c r="BH292" s="195">
        <v>98524</v>
      </c>
      <c r="BI292" s="195">
        <v>3214</v>
      </c>
      <c r="BJ292" s="195" t="s">
        <v>5859</v>
      </c>
      <c r="BK292" s="195">
        <v>178710</v>
      </c>
      <c r="BL292" s="194" t="s">
        <v>139</v>
      </c>
      <c r="BM292" s="194" t="s">
        <v>139</v>
      </c>
      <c r="BN292" s="194" t="s">
        <v>139</v>
      </c>
      <c r="BO292" s="194" t="s">
        <v>139</v>
      </c>
      <c r="BP292" s="194">
        <v>70201</v>
      </c>
      <c r="BQ292" s="194" t="s">
        <v>139</v>
      </c>
      <c r="BR292" s="194"/>
      <c r="BS292" s="194">
        <v>12</v>
      </c>
      <c r="BT292" s="194" t="s">
        <v>139</v>
      </c>
      <c r="BU292" s="194"/>
      <c r="BV292" s="194">
        <v>12</v>
      </c>
      <c r="BW292" s="194" t="s">
        <v>140</v>
      </c>
      <c r="BX292" s="194" t="s">
        <v>139</v>
      </c>
      <c r="BY292" s="194"/>
      <c r="BZ292" s="194"/>
      <c r="CA292" s="215">
        <v>46102</v>
      </c>
      <c r="CB292" s="220"/>
      <c r="CC292" s="225">
        <v>31223</v>
      </c>
      <c r="CD292" s="221"/>
      <c r="CE292" s="222"/>
      <c r="CF292" s="221" t="s">
        <v>5848</v>
      </c>
    </row>
    <row r="293" spans="1:84" s="223" customFormat="1" ht="14.4" customHeight="1" x14ac:dyDescent="0.3">
      <c r="A293" s="204"/>
      <c r="B293" s="224" t="s">
        <v>6193</v>
      </c>
      <c r="C293" s="211" t="s">
        <v>6641</v>
      </c>
      <c r="D293" s="194">
        <v>2</v>
      </c>
      <c r="E293" s="194">
        <v>2026</v>
      </c>
      <c r="F293" s="194" t="s">
        <v>286</v>
      </c>
      <c r="G293" s="194">
        <v>37085598</v>
      </c>
      <c r="H293" s="212" t="s">
        <v>6195</v>
      </c>
      <c r="I293" s="213" t="s">
        <v>183</v>
      </c>
      <c r="J293" s="214" t="s">
        <v>184</v>
      </c>
      <c r="K293" s="215">
        <v>46041</v>
      </c>
      <c r="L293" s="215">
        <v>46042</v>
      </c>
      <c r="M293" s="194" t="s">
        <v>137</v>
      </c>
      <c r="N293" s="215">
        <v>46045</v>
      </c>
      <c r="O293" s="194" t="s">
        <v>6196</v>
      </c>
      <c r="P293" s="220">
        <v>34326</v>
      </c>
      <c r="Q293" s="215">
        <v>46041</v>
      </c>
      <c r="R293" s="220">
        <v>56126</v>
      </c>
      <c r="S293" s="215">
        <v>46034</v>
      </c>
      <c r="T293" s="215">
        <v>46045</v>
      </c>
      <c r="U293" s="215">
        <v>46287</v>
      </c>
      <c r="V293" s="215" t="s">
        <v>5632</v>
      </c>
      <c r="W293" s="215" t="s">
        <v>5628</v>
      </c>
      <c r="X293" s="216"/>
      <c r="Y293" s="217">
        <v>36946512</v>
      </c>
      <c r="Z293" s="218" t="s">
        <v>5858</v>
      </c>
      <c r="AA293" s="218">
        <v>36946512</v>
      </c>
      <c r="AB293" s="218" t="s">
        <v>5858</v>
      </c>
      <c r="AC293" s="219">
        <v>1</v>
      </c>
      <c r="AD293" s="219">
        <v>30</v>
      </c>
      <c r="AE293" s="219">
        <v>2</v>
      </c>
      <c r="AF293" s="219">
        <v>2026</v>
      </c>
      <c r="AG293" s="218">
        <v>4618314</v>
      </c>
      <c r="AH293" s="218">
        <v>4618314</v>
      </c>
      <c r="AI293" s="194"/>
      <c r="AJ293" s="192">
        <v>4618314</v>
      </c>
      <c r="AK293" s="193" t="s">
        <v>5859</v>
      </c>
      <c r="AL293" s="193" t="s">
        <v>5859</v>
      </c>
      <c r="AM293" s="193" t="s">
        <v>5859</v>
      </c>
      <c r="AN293" s="193" t="s">
        <v>5859</v>
      </c>
      <c r="AO293" s="193">
        <v>4618314</v>
      </c>
      <c r="AP293" s="193">
        <v>1154578.5</v>
      </c>
      <c r="AQ293" s="193">
        <v>515711730</v>
      </c>
      <c r="AR293" s="193">
        <v>3463735.5</v>
      </c>
      <c r="AS293" s="193">
        <v>1154578.5</v>
      </c>
      <c r="AT293" s="193">
        <v>66.13</v>
      </c>
      <c r="AU293" s="193" t="s">
        <v>5859</v>
      </c>
      <c r="AV293" s="193" t="s">
        <v>5859</v>
      </c>
      <c r="AW293" s="193" t="s">
        <v>5859</v>
      </c>
      <c r="AX293" s="193">
        <v>4618314</v>
      </c>
      <c r="AY293" s="194" t="s">
        <v>139</v>
      </c>
      <c r="AZ293" s="194" t="s">
        <v>5719</v>
      </c>
      <c r="BA293" s="194">
        <v>1</v>
      </c>
      <c r="BB293" s="194" t="s">
        <v>5686</v>
      </c>
      <c r="BC293" s="194"/>
      <c r="BD293" s="194"/>
      <c r="BE293" s="194"/>
      <c r="BF293" s="195"/>
      <c r="BG293" s="195" t="s">
        <v>5866</v>
      </c>
      <c r="BH293" s="195" t="s">
        <v>5859</v>
      </c>
      <c r="BI293" s="195" t="s">
        <v>5859</v>
      </c>
      <c r="BJ293" s="195" t="s">
        <v>5859</v>
      </c>
      <c r="BK293" s="195" t="s">
        <v>5859</v>
      </c>
      <c r="BL293" s="194" t="s">
        <v>139</v>
      </c>
      <c r="BM293" s="194" t="s">
        <v>139</v>
      </c>
      <c r="BN293" s="194" t="s">
        <v>139</v>
      </c>
      <c r="BO293" s="194" t="s">
        <v>139</v>
      </c>
      <c r="BP293" s="194">
        <v>69101</v>
      </c>
      <c r="BQ293" s="194" t="s">
        <v>139</v>
      </c>
      <c r="BR293" s="194"/>
      <c r="BS293" s="194">
        <v>12</v>
      </c>
      <c r="BT293" s="194" t="s">
        <v>139</v>
      </c>
      <c r="BU293" s="194"/>
      <c r="BV293" s="194">
        <v>12</v>
      </c>
      <c r="BW293" s="194" t="s">
        <v>140</v>
      </c>
      <c r="BX293" s="194" t="s">
        <v>139</v>
      </c>
      <c r="BY293" s="194"/>
      <c r="BZ293" s="194"/>
      <c r="CA293" s="215">
        <v>46102</v>
      </c>
      <c r="CB293" s="220"/>
      <c r="CC293" s="225">
        <v>31220</v>
      </c>
      <c r="CD293" s="221"/>
      <c r="CE293" s="222"/>
      <c r="CF293" s="221" t="s">
        <v>5848</v>
      </c>
    </row>
    <row r="294" spans="1:84" s="223" customFormat="1" ht="14.4" customHeight="1" x14ac:dyDescent="0.3">
      <c r="A294" s="204"/>
      <c r="B294" s="224" t="s">
        <v>6642</v>
      </c>
      <c r="C294" s="211" t="s">
        <v>6643</v>
      </c>
      <c r="D294" s="194">
        <v>1</v>
      </c>
      <c r="E294" s="194">
        <v>2026</v>
      </c>
      <c r="F294" s="194" t="s">
        <v>393</v>
      </c>
      <c r="G294" s="194">
        <v>10304538</v>
      </c>
      <c r="H294" s="212" t="s">
        <v>6644</v>
      </c>
      <c r="I294" s="213" t="s">
        <v>183</v>
      </c>
      <c r="J294" s="214" t="s">
        <v>184</v>
      </c>
      <c r="K294" s="215">
        <v>46043</v>
      </c>
      <c r="L294" s="215">
        <v>46044</v>
      </c>
      <c r="M294" s="194" t="s">
        <v>137</v>
      </c>
      <c r="N294" s="215">
        <v>46046</v>
      </c>
      <c r="O294" s="194" t="s">
        <v>6645</v>
      </c>
      <c r="P294" s="220">
        <v>45326</v>
      </c>
      <c r="Q294" s="215">
        <v>46044</v>
      </c>
      <c r="R294" s="220">
        <v>57626</v>
      </c>
      <c r="S294" s="215">
        <v>46034</v>
      </c>
      <c r="T294" s="215">
        <v>46046</v>
      </c>
      <c r="U294" s="215">
        <v>46288</v>
      </c>
      <c r="V294" s="215" t="s">
        <v>5632</v>
      </c>
      <c r="W294" s="215" t="s">
        <v>5628</v>
      </c>
      <c r="X294" s="216"/>
      <c r="Y294" s="217">
        <v>36946512</v>
      </c>
      <c r="Z294" s="218" t="s">
        <v>5858</v>
      </c>
      <c r="AA294" s="218">
        <v>36946512</v>
      </c>
      <c r="AB294" s="218">
        <v>1077607</v>
      </c>
      <c r="AC294" s="219">
        <v>24</v>
      </c>
      <c r="AD294" s="219">
        <v>30</v>
      </c>
      <c r="AE294" s="219">
        <v>1</v>
      </c>
      <c r="AF294" s="219">
        <v>2026</v>
      </c>
      <c r="AG294" s="218">
        <v>4618314</v>
      </c>
      <c r="AH294" s="218">
        <v>1077607</v>
      </c>
      <c r="AI294" s="194"/>
      <c r="AJ294" s="192">
        <v>952510</v>
      </c>
      <c r="AK294" s="193" t="s">
        <v>5859</v>
      </c>
      <c r="AL294" s="193" t="s">
        <v>5859</v>
      </c>
      <c r="AM294" s="193" t="s">
        <v>5859</v>
      </c>
      <c r="AN294" s="193" t="s">
        <v>5859</v>
      </c>
      <c r="AO294" s="193">
        <v>952509.59</v>
      </c>
      <c r="AP294" s="193">
        <v>238127.4</v>
      </c>
      <c r="AQ294" s="193">
        <v>106363571</v>
      </c>
      <c r="AR294" s="193">
        <v>714382.19</v>
      </c>
      <c r="AS294" s="193">
        <v>238127.4</v>
      </c>
      <c r="AT294" s="193">
        <v>13.64</v>
      </c>
      <c r="AU294" s="193" t="s">
        <v>5859</v>
      </c>
      <c r="AV294" s="193" t="s">
        <v>5859</v>
      </c>
      <c r="AW294" s="193" t="s">
        <v>5859</v>
      </c>
      <c r="AX294" s="193">
        <v>1077607</v>
      </c>
      <c r="AY294" s="194" t="s">
        <v>139</v>
      </c>
      <c r="AZ294" s="194" t="s">
        <v>139</v>
      </c>
      <c r="BA294" s="194">
        <v>1</v>
      </c>
      <c r="BB294" s="194" t="s">
        <v>143</v>
      </c>
      <c r="BC294" s="194"/>
      <c r="BD294" s="194">
        <v>431042</v>
      </c>
      <c r="BE294" s="194">
        <v>0</v>
      </c>
      <c r="BF294" s="195">
        <v>431042</v>
      </c>
      <c r="BG294" s="195">
        <v>53880</v>
      </c>
      <c r="BH294" s="195">
        <v>68967</v>
      </c>
      <c r="BI294" s="195">
        <v>2250</v>
      </c>
      <c r="BJ294" s="195" t="s">
        <v>5859</v>
      </c>
      <c r="BK294" s="195">
        <v>125097</v>
      </c>
      <c r="BL294" s="194" t="s">
        <v>139</v>
      </c>
      <c r="BM294" s="194" t="s">
        <v>139</v>
      </c>
      <c r="BN294" s="194" t="s">
        <v>139</v>
      </c>
      <c r="BO294" s="194" t="s">
        <v>139</v>
      </c>
      <c r="BP294" s="194">
        <v>8299</v>
      </c>
      <c r="BQ294" s="194" t="s">
        <v>139</v>
      </c>
      <c r="BR294" s="194"/>
      <c r="BS294" s="194">
        <v>12</v>
      </c>
      <c r="BT294" s="194" t="s">
        <v>139</v>
      </c>
      <c r="BU294" s="194"/>
      <c r="BV294" s="194">
        <v>12</v>
      </c>
      <c r="BW294" s="194" t="s">
        <v>140</v>
      </c>
      <c r="BX294" s="194" t="s">
        <v>139</v>
      </c>
      <c r="BY294" s="194"/>
      <c r="BZ294" s="194"/>
      <c r="CA294" s="215">
        <v>46102</v>
      </c>
      <c r="CB294" s="220"/>
      <c r="CC294" s="225">
        <v>31106</v>
      </c>
      <c r="CD294" s="221"/>
      <c r="CE294" s="222"/>
      <c r="CF294" s="221" t="s">
        <v>5848</v>
      </c>
    </row>
    <row r="295" spans="1:84" s="223" customFormat="1" ht="14.4" customHeight="1" x14ac:dyDescent="0.3">
      <c r="A295" s="204"/>
      <c r="B295" s="224" t="s">
        <v>5827</v>
      </c>
      <c r="C295" s="211" t="s">
        <v>6646</v>
      </c>
      <c r="D295" s="194">
        <v>2</v>
      </c>
      <c r="E295" s="194">
        <v>2026</v>
      </c>
      <c r="F295" s="194" t="s">
        <v>299</v>
      </c>
      <c r="G295" s="194">
        <v>1076325008</v>
      </c>
      <c r="H295" s="212" t="s">
        <v>5828</v>
      </c>
      <c r="I295" s="213" t="s">
        <v>183</v>
      </c>
      <c r="J295" s="214" t="s">
        <v>184</v>
      </c>
      <c r="K295" s="215">
        <v>46043</v>
      </c>
      <c r="L295" s="215">
        <v>46044</v>
      </c>
      <c r="M295" s="194" t="s">
        <v>137</v>
      </c>
      <c r="N295" s="215">
        <v>46045</v>
      </c>
      <c r="O295" s="194" t="s">
        <v>5829</v>
      </c>
      <c r="P295" s="220">
        <v>46026</v>
      </c>
      <c r="Q295" s="215">
        <v>46044</v>
      </c>
      <c r="R295" s="220">
        <v>55726</v>
      </c>
      <c r="S295" s="215">
        <v>46034</v>
      </c>
      <c r="T295" s="215">
        <v>46045</v>
      </c>
      <c r="U295" s="215">
        <v>46287</v>
      </c>
      <c r="V295" s="215" t="s">
        <v>5632</v>
      </c>
      <c r="W295" s="215" t="s">
        <v>5628</v>
      </c>
      <c r="X295" s="216" t="s">
        <v>138</v>
      </c>
      <c r="Y295" s="217">
        <v>36946512</v>
      </c>
      <c r="Z295" s="218" t="s">
        <v>5858</v>
      </c>
      <c r="AA295" s="218">
        <v>36946512</v>
      </c>
      <c r="AB295" s="218" t="s">
        <v>5858</v>
      </c>
      <c r="AC295" s="219">
        <v>1</v>
      </c>
      <c r="AD295" s="219">
        <v>30</v>
      </c>
      <c r="AE295" s="219">
        <v>2</v>
      </c>
      <c r="AF295" s="219">
        <v>2026</v>
      </c>
      <c r="AG295" s="218">
        <v>4618314</v>
      </c>
      <c r="AH295" s="218">
        <v>4618314</v>
      </c>
      <c r="AI295" s="194"/>
      <c r="AJ295" s="192">
        <v>4082183</v>
      </c>
      <c r="AK295" s="193" t="s">
        <v>5859</v>
      </c>
      <c r="AL295" s="193" t="s">
        <v>5859</v>
      </c>
      <c r="AM295" s="193" t="s">
        <v>5859</v>
      </c>
      <c r="AN295" s="193" t="s">
        <v>5859</v>
      </c>
      <c r="AO295" s="193">
        <v>4082183.16</v>
      </c>
      <c r="AP295" s="193">
        <v>1020545.79</v>
      </c>
      <c r="AQ295" s="193">
        <v>455843787</v>
      </c>
      <c r="AR295" s="193">
        <v>3061637.37</v>
      </c>
      <c r="AS295" s="193">
        <v>1020545.79</v>
      </c>
      <c r="AT295" s="193">
        <v>58.46</v>
      </c>
      <c r="AU295" s="193" t="s">
        <v>5859</v>
      </c>
      <c r="AV295" s="193" t="s">
        <v>5859</v>
      </c>
      <c r="AW295" s="193" t="s">
        <v>5859</v>
      </c>
      <c r="AX295" s="193">
        <v>4618314</v>
      </c>
      <c r="AY295" s="194" t="s">
        <v>139</v>
      </c>
      <c r="AZ295" s="194" t="s">
        <v>139</v>
      </c>
      <c r="BA295" s="194">
        <v>1</v>
      </c>
      <c r="BB295" s="194" t="s">
        <v>143</v>
      </c>
      <c r="BC295" s="194"/>
      <c r="BD295" s="194"/>
      <c r="BE295" s="194"/>
      <c r="BF295" s="195">
        <v>1847326</v>
      </c>
      <c r="BG295" s="195">
        <v>230916</v>
      </c>
      <c r="BH295" s="195">
        <v>295572</v>
      </c>
      <c r="BI295" s="195">
        <v>9643</v>
      </c>
      <c r="BJ295" s="195" t="s">
        <v>5859</v>
      </c>
      <c r="BK295" s="195">
        <v>536131</v>
      </c>
      <c r="BL295" s="194" t="s">
        <v>139</v>
      </c>
      <c r="BM295" s="194" t="s">
        <v>139</v>
      </c>
      <c r="BN295" s="194" t="s">
        <v>139</v>
      </c>
      <c r="BO295" s="194" t="s">
        <v>139</v>
      </c>
      <c r="BP295" s="194">
        <v>69101</v>
      </c>
      <c r="BQ295" s="194" t="s">
        <v>139</v>
      </c>
      <c r="BR295" s="194"/>
      <c r="BS295" s="194">
        <v>12</v>
      </c>
      <c r="BT295" s="194" t="s">
        <v>139</v>
      </c>
      <c r="BU295" s="194"/>
      <c r="BV295" s="194">
        <v>12</v>
      </c>
      <c r="BW295" s="194" t="s">
        <v>140</v>
      </c>
      <c r="BX295" s="194" t="s">
        <v>139</v>
      </c>
      <c r="BY295" s="194"/>
      <c r="BZ295" s="194"/>
      <c r="CA295" s="215">
        <v>46101</v>
      </c>
      <c r="CB295" s="220" t="s">
        <v>6647</v>
      </c>
      <c r="CC295" s="225">
        <v>31153</v>
      </c>
      <c r="CD295" s="221"/>
      <c r="CE295" s="222"/>
      <c r="CF295" s="221" t="s">
        <v>5848</v>
      </c>
    </row>
    <row r="296" spans="1:84" s="223" customFormat="1" ht="14.4" customHeight="1" x14ac:dyDescent="0.3">
      <c r="A296" s="204"/>
      <c r="B296" s="224" t="s">
        <v>5834</v>
      </c>
      <c r="C296" s="211" t="s">
        <v>6648</v>
      </c>
      <c r="D296" s="194">
        <v>2</v>
      </c>
      <c r="E296" s="194">
        <v>2026</v>
      </c>
      <c r="F296" s="194" t="s">
        <v>134</v>
      </c>
      <c r="G296" s="194">
        <v>1051336825</v>
      </c>
      <c r="H296" s="212" t="s">
        <v>3387</v>
      </c>
      <c r="I296" s="213" t="s">
        <v>5637</v>
      </c>
      <c r="J296" s="214" t="s">
        <v>175</v>
      </c>
      <c r="K296" s="215">
        <v>46046</v>
      </c>
      <c r="L296" s="215">
        <v>46047</v>
      </c>
      <c r="M296" s="194" t="s">
        <v>137</v>
      </c>
      <c r="N296" s="215">
        <v>46048</v>
      </c>
      <c r="O296" s="194" t="s">
        <v>6649</v>
      </c>
      <c r="P296" s="220">
        <v>49426</v>
      </c>
      <c r="Q296" s="215">
        <v>46048</v>
      </c>
      <c r="R296" s="220">
        <v>62226</v>
      </c>
      <c r="S296" s="215">
        <v>46035</v>
      </c>
      <c r="T296" s="215">
        <v>46048</v>
      </c>
      <c r="U296" s="215">
        <v>46290</v>
      </c>
      <c r="V296" s="215" t="s">
        <v>5632</v>
      </c>
      <c r="W296" s="215" t="s">
        <v>5628</v>
      </c>
      <c r="X296" s="216" t="s">
        <v>138</v>
      </c>
      <c r="Y296" s="217">
        <v>27862736</v>
      </c>
      <c r="Z296" s="218" t="s">
        <v>5858</v>
      </c>
      <c r="AA296" s="218">
        <v>27862736</v>
      </c>
      <c r="AB296" s="218" t="s">
        <v>5858</v>
      </c>
      <c r="AC296" s="219">
        <v>1</v>
      </c>
      <c r="AD296" s="219">
        <v>30</v>
      </c>
      <c r="AE296" s="219">
        <v>2</v>
      </c>
      <c r="AF296" s="219">
        <v>2026</v>
      </c>
      <c r="AG296" s="218">
        <v>3482842</v>
      </c>
      <c r="AH296" s="218">
        <v>3482842</v>
      </c>
      <c r="AI296" s="194"/>
      <c r="AJ296" s="192">
        <v>3482842</v>
      </c>
      <c r="AK296" s="193" t="s">
        <v>5859</v>
      </c>
      <c r="AL296" s="193" t="s">
        <v>5859</v>
      </c>
      <c r="AM296" s="193" t="s">
        <v>5859</v>
      </c>
      <c r="AN296" s="193" t="s">
        <v>5859</v>
      </c>
      <c r="AO296" s="193">
        <v>3482842</v>
      </c>
      <c r="AP296" s="193">
        <v>870710.5</v>
      </c>
      <c r="AQ296" s="193">
        <v>388917357</v>
      </c>
      <c r="AR296" s="193">
        <v>2612131.5</v>
      </c>
      <c r="AS296" s="193">
        <v>870710.5</v>
      </c>
      <c r="AT296" s="193">
        <v>49.87</v>
      </c>
      <c r="AU296" s="193" t="s">
        <v>5859</v>
      </c>
      <c r="AV296" s="193">
        <v>30161.41</v>
      </c>
      <c r="AW296" s="193" t="s">
        <v>5859</v>
      </c>
      <c r="AX296" s="193">
        <v>3452681</v>
      </c>
      <c r="AY296" s="194" t="s">
        <v>139</v>
      </c>
      <c r="AZ296" s="194" t="s">
        <v>143</v>
      </c>
      <c r="BA296" s="194">
        <v>1</v>
      </c>
      <c r="BB296" s="194" t="s">
        <v>139</v>
      </c>
      <c r="BC296" s="194"/>
      <c r="BD296" s="194"/>
      <c r="BE296" s="194"/>
      <c r="BF296" s="195"/>
      <c r="BG296" s="195" t="s">
        <v>5866</v>
      </c>
      <c r="BH296" s="195" t="s">
        <v>5859</v>
      </c>
      <c r="BI296" s="195" t="s">
        <v>5859</v>
      </c>
      <c r="BJ296" s="195" t="s">
        <v>5859</v>
      </c>
      <c r="BK296" s="195" t="s">
        <v>5859</v>
      </c>
      <c r="BL296" s="194" t="s">
        <v>139</v>
      </c>
      <c r="BM296" s="194" t="s">
        <v>139</v>
      </c>
      <c r="BN296" s="194" t="s">
        <v>139</v>
      </c>
      <c r="BO296" s="194" t="s">
        <v>139</v>
      </c>
      <c r="BP296" s="194">
        <v>69101</v>
      </c>
      <c r="BQ296" s="194" t="s">
        <v>139</v>
      </c>
      <c r="BR296" s="194"/>
      <c r="BS296" s="194">
        <v>12</v>
      </c>
      <c r="BT296" s="194" t="s">
        <v>139</v>
      </c>
      <c r="BU296" s="194"/>
      <c r="BV296" s="194">
        <v>12</v>
      </c>
      <c r="BW296" s="194" t="s">
        <v>140</v>
      </c>
      <c r="BX296" s="194" t="s">
        <v>139</v>
      </c>
      <c r="BY296" s="194"/>
      <c r="BZ296" s="194"/>
      <c r="CA296" s="215">
        <v>46101</v>
      </c>
      <c r="CB296" s="220"/>
      <c r="CC296" s="225">
        <v>31131</v>
      </c>
      <c r="CD296" s="221"/>
      <c r="CE296" s="222"/>
      <c r="CF296" s="221" t="s">
        <v>5862</v>
      </c>
    </row>
    <row r="297" spans="1:84" s="223" customFormat="1" ht="14.4" customHeight="1" x14ac:dyDescent="0.3">
      <c r="A297" s="204"/>
      <c r="B297" s="224" t="s">
        <v>6650</v>
      </c>
      <c r="C297" s="211" t="s">
        <v>6651</v>
      </c>
      <c r="D297" s="194">
        <v>2</v>
      </c>
      <c r="E297" s="194">
        <v>2026</v>
      </c>
      <c r="F297" s="194" t="s">
        <v>134</v>
      </c>
      <c r="G297" s="194">
        <v>1110549031</v>
      </c>
      <c r="H297" s="212" t="s">
        <v>5515</v>
      </c>
      <c r="I297" s="213" t="s">
        <v>5637</v>
      </c>
      <c r="J297" s="214" t="s">
        <v>168</v>
      </c>
      <c r="K297" s="215">
        <v>46048</v>
      </c>
      <c r="L297" s="215">
        <v>46049</v>
      </c>
      <c r="M297" s="194" t="s">
        <v>137</v>
      </c>
      <c r="N297" s="215">
        <v>46049</v>
      </c>
      <c r="O297" s="194" t="s">
        <v>6652</v>
      </c>
      <c r="P297" s="220">
        <v>52626</v>
      </c>
      <c r="Q297" s="215">
        <v>46049</v>
      </c>
      <c r="R297" s="220">
        <v>62426</v>
      </c>
      <c r="S297" s="215">
        <v>46035</v>
      </c>
      <c r="T297" s="215">
        <v>46049</v>
      </c>
      <c r="U297" s="215">
        <v>46291</v>
      </c>
      <c r="V297" s="215" t="s">
        <v>5632</v>
      </c>
      <c r="W297" s="215" t="s">
        <v>5628</v>
      </c>
      <c r="X297" s="216" t="s">
        <v>138</v>
      </c>
      <c r="Y297" s="217" t="s">
        <v>6319</v>
      </c>
      <c r="Z297" s="218" t="s">
        <v>5858</v>
      </c>
      <c r="AA297" s="218" t="s">
        <v>6320</v>
      </c>
      <c r="AB297" s="218" t="s">
        <v>5858</v>
      </c>
      <c r="AC297" s="219">
        <v>1</v>
      </c>
      <c r="AD297" s="219">
        <v>30</v>
      </c>
      <c r="AE297" s="219">
        <v>2</v>
      </c>
      <c r="AF297" s="219">
        <v>2026</v>
      </c>
      <c r="AG297" s="218">
        <v>3482842</v>
      </c>
      <c r="AH297" s="218">
        <v>3482842</v>
      </c>
      <c r="AI297" s="194"/>
      <c r="AJ297" s="192">
        <v>2974694</v>
      </c>
      <c r="AK297" s="193" t="s">
        <v>5859</v>
      </c>
      <c r="AL297" s="193" t="s">
        <v>5859</v>
      </c>
      <c r="AM297" s="193" t="s">
        <v>5859</v>
      </c>
      <c r="AN297" s="193" t="s">
        <v>5859</v>
      </c>
      <c r="AO297" s="193">
        <v>2974694.35</v>
      </c>
      <c r="AP297" s="193">
        <v>743673.59</v>
      </c>
      <c r="AQ297" s="193">
        <v>332174203</v>
      </c>
      <c r="AR297" s="193">
        <v>2231020.7599999998</v>
      </c>
      <c r="AS297" s="193">
        <v>743673.59</v>
      </c>
      <c r="AT297" s="193">
        <v>42.6</v>
      </c>
      <c r="AU297" s="193" t="s">
        <v>5859</v>
      </c>
      <c r="AV297" s="193">
        <v>22786.16</v>
      </c>
      <c r="AW297" s="193" t="s">
        <v>5859</v>
      </c>
      <c r="AX297" s="193">
        <v>3460056</v>
      </c>
      <c r="AY297" s="194" t="s">
        <v>139</v>
      </c>
      <c r="AZ297" s="194" t="s">
        <v>139</v>
      </c>
      <c r="BA297" s="194">
        <v>1</v>
      </c>
      <c r="BB297" s="194" t="s">
        <v>139</v>
      </c>
      <c r="BC297" s="194"/>
      <c r="BD297" s="194"/>
      <c r="BE297" s="194"/>
      <c r="BF297" s="195">
        <v>1750905</v>
      </c>
      <c r="BG297" s="195">
        <v>218863</v>
      </c>
      <c r="BH297" s="195">
        <v>280145</v>
      </c>
      <c r="BI297" s="195">
        <v>9140</v>
      </c>
      <c r="BJ297" s="195" t="s">
        <v>5859</v>
      </c>
      <c r="BK297" s="195">
        <v>508148</v>
      </c>
      <c r="BL297" s="194" t="s">
        <v>139</v>
      </c>
      <c r="BM297" s="194" t="s">
        <v>139</v>
      </c>
      <c r="BN297" s="194" t="s">
        <v>139</v>
      </c>
      <c r="BO297" s="194" t="s">
        <v>139</v>
      </c>
      <c r="BP297" s="194">
        <v>69102</v>
      </c>
      <c r="BQ297" s="194" t="s">
        <v>139</v>
      </c>
      <c r="BR297" s="194"/>
      <c r="BS297" s="194">
        <v>12</v>
      </c>
      <c r="BT297" s="194" t="s">
        <v>139</v>
      </c>
      <c r="BU297" s="194"/>
      <c r="BV297" s="194">
        <v>12</v>
      </c>
      <c r="BW297" s="194" t="s">
        <v>140</v>
      </c>
      <c r="BX297" s="194" t="s">
        <v>139</v>
      </c>
      <c r="BY297" s="194"/>
      <c r="BZ297" s="194"/>
      <c r="CA297" s="215">
        <v>46101</v>
      </c>
      <c r="CB297" s="220"/>
      <c r="CC297" s="225">
        <v>31132</v>
      </c>
      <c r="CD297" s="221"/>
      <c r="CE297" s="222"/>
      <c r="CF297" s="221" t="s">
        <v>5862</v>
      </c>
    </row>
    <row r="298" spans="1:84" s="223" customFormat="1" ht="14.4" customHeight="1" x14ac:dyDescent="0.3">
      <c r="A298" s="204"/>
      <c r="B298" s="224" t="s">
        <v>6653</v>
      </c>
      <c r="C298" s="211" t="s">
        <v>6654</v>
      </c>
      <c r="D298" s="194">
        <v>2</v>
      </c>
      <c r="E298" s="194">
        <v>2026</v>
      </c>
      <c r="F298" s="194" t="s">
        <v>6655</v>
      </c>
      <c r="G298" s="194">
        <v>1193032002</v>
      </c>
      <c r="H298" s="212" t="s">
        <v>6656</v>
      </c>
      <c r="I298" s="213" t="s">
        <v>183</v>
      </c>
      <c r="J298" s="214" t="s">
        <v>184</v>
      </c>
      <c r="K298" s="215">
        <v>46048</v>
      </c>
      <c r="L298" s="215">
        <v>46050</v>
      </c>
      <c r="M298" s="194" t="s">
        <v>137</v>
      </c>
      <c r="N298" s="215">
        <v>46050</v>
      </c>
      <c r="O298" s="194" t="s">
        <v>6657</v>
      </c>
      <c r="P298" s="220">
        <v>55126</v>
      </c>
      <c r="Q298" s="215">
        <v>46050</v>
      </c>
      <c r="R298" s="220">
        <v>56226</v>
      </c>
      <c r="S298" s="215">
        <v>46034</v>
      </c>
      <c r="T298" s="215">
        <v>46050</v>
      </c>
      <c r="U298" s="215">
        <v>46292</v>
      </c>
      <c r="V298" s="215" t="s">
        <v>5632</v>
      </c>
      <c r="W298" s="215" t="s">
        <v>5628</v>
      </c>
      <c r="X298" s="216"/>
      <c r="Y298" s="217">
        <v>36946512</v>
      </c>
      <c r="Z298" s="218" t="s">
        <v>5858</v>
      </c>
      <c r="AA298" s="218">
        <v>36946512</v>
      </c>
      <c r="AB298" s="218" t="s">
        <v>5858</v>
      </c>
      <c r="AC298" s="219">
        <v>1</v>
      </c>
      <c r="AD298" s="219">
        <v>30</v>
      </c>
      <c r="AE298" s="219">
        <v>2</v>
      </c>
      <c r="AF298" s="219">
        <v>2026</v>
      </c>
      <c r="AG298" s="218">
        <v>4618314</v>
      </c>
      <c r="AH298" s="218">
        <v>4618314</v>
      </c>
      <c r="AI298" s="194"/>
      <c r="AJ298" s="192">
        <v>4082183</v>
      </c>
      <c r="AK298" s="193" t="s">
        <v>5859</v>
      </c>
      <c r="AL298" s="193" t="s">
        <v>5859</v>
      </c>
      <c r="AM298" s="193" t="s">
        <v>5859</v>
      </c>
      <c r="AN298" s="193" t="s">
        <v>5859</v>
      </c>
      <c r="AO298" s="193">
        <v>4082183.16</v>
      </c>
      <c r="AP298" s="193">
        <v>1020545.79</v>
      </c>
      <c r="AQ298" s="193">
        <v>455843787</v>
      </c>
      <c r="AR298" s="193">
        <v>3061637.37</v>
      </c>
      <c r="AS298" s="193">
        <v>1020545.79</v>
      </c>
      <c r="AT298" s="193">
        <v>58.46</v>
      </c>
      <c r="AU298" s="193" t="s">
        <v>5859</v>
      </c>
      <c r="AV298" s="193" t="s">
        <v>5859</v>
      </c>
      <c r="AW298" s="193" t="s">
        <v>5859</v>
      </c>
      <c r="AX298" s="193">
        <v>4618314</v>
      </c>
      <c r="AY298" s="194" t="s">
        <v>139</v>
      </c>
      <c r="AZ298" s="194" t="s">
        <v>139</v>
      </c>
      <c r="BA298" s="194">
        <v>1</v>
      </c>
      <c r="BB298" s="194" t="s">
        <v>139</v>
      </c>
      <c r="BC298" s="194"/>
      <c r="BD298" s="194"/>
      <c r="BE298" s="194"/>
      <c r="BF298" s="195">
        <v>1847326</v>
      </c>
      <c r="BG298" s="195">
        <v>230916</v>
      </c>
      <c r="BH298" s="195">
        <v>295572</v>
      </c>
      <c r="BI298" s="195">
        <v>9643</v>
      </c>
      <c r="BJ298" s="195" t="s">
        <v>5859</v>
      </c>
      <c r="BK298" s="195">
        <v>536131</v>
      </c>
      <c r="BL298" s="194" t="s">
        <v>139</v>
      </c>
      <c r="BM298" s="194" t="s">
        <v>139</v>
      </c>
      <c r="BN298" s="194" t="s">
        <v>139</v>
      </c>
      <c r="BO298" s="194" t="s">
        <v>139</v>
      </c>
      <c r="BP298" s="194">
        <v>74901</v>
      </c>
      <c r="BQ298" s="194" t="s">
        <v>139</v>
      </c>
      <c r="BR298" s="194"/>
      <c r="BS298" s="194">
        <v>12</v>
      </c>
      <c r="BT298" s="194" t="s">
        <v>139</v>
      </c>
      <c r="BU298" s="194"/>
      <c r="BV298" s="194">
        <v>12</v>
      </c>
      <c r="BW298" s="194" t="s">
        <v>140</v>
      </c>
      <c r="BX298" s="194" t="s">
        <v>139</v>
      </c>
      <c r="BY298" s="194"/>
      <c r="BZ298" s="194"/>
      <c r="CA298" s="215">
        <v>46102</v>
      </c>
      <c r="CB298" s="220"/>
      <c r="CC298" s="225">
        <v>31172</v>
      </c>
      <c r="CD298" s="221"/>
      <c r="CE298" s="222"/>
      <c r="CF298" s="221" t="s">
        <v>5848</v>
      </c>
    </row>
    <row r="299" spans="1:84" s="223" customFormat="1" ht="14.4" customHeight="1" x14ac:dyDescent="0.3">
      <c r="A299" s="204"/>
      <c r="B299" s="224" t="s">
        <v>6658</v>
      </c>
      <c r="C299" s="211" t="s">
        <v>6659</v>
      </c>
      <c r="D299" s="194">
        <v>1</v>
      </c>
      <c r="E299" s="194">
        <v>2026</v>
      </c>
      <c r="F299" s="194" t="s">
        <v>6396</v>
      </c>
      <c r="G299" s="194">
        <v>16751043</v>
      </c>
      <c r="H299" s="212" t="s">
        <v>6660</v>
      </c>
      <c r="I299" s="213" t="s">
        <v>183</v>
      </c>
      <c r="J299" s="214" t="s">
        <v>184</v>
      </c>
      <c r="K299" s="215">
        <v>46050</v>
      </c>
      <c r="L299" s="215">
        <v>46052</v>
      </c>
      <c r="M299" s="194" t="s">
        <v>137</v>
      </c>
      <c r="N299" s="215">
        <v>44955</v>
      </c>
      <c r="O299" s="194" t="s">
        <v>6661</v>
      </c>
      <c r="P299" s="220">
        <v>59426</v>
      </c>
      <c r="Q299" s="215">
        <v>46051</v>
      </c>
      <c r="R299" s="220">
        <v>69026</v>
      </c>
      <c r="S299" s="215">
        <v>46045</v>
      </c>
      <c r="T299" s="215">
        <v>46052</v>
      </c>
      <c r="U299" s="215">
        <v>46294</v>
      </c>
      <c r="V299" s="215" t="s">
        <v>5632</v>
      </c>
      <c r="W299" s="215" t="s">
        <v>5628</v>
      </c>
      <c r="X299" s="216"/>
      <c r="Y299" s="217">
        <v>36946512</v>
      </c>
      <c r="Z299" s="218" t="s">
        <v>5858</v>
      </c>
      <c r="AA299" s="218">
        <v>36946512</v>
      </c>
      <c r="AB299" s="218">
        <v>153944</v>
      </c>
      <c r="AC299" s="219">
        <v>30</v>
      </c>
      <c r="AD299" s="219">
        <v>30</v>
      </c>
      <c r="AE299" s="219">
        <v>1</v>
      </c>
      <c r="AF299" s="219">
        <v>2026</v>
      </c>
      <c r="AG299" s="218">
        <v>4618314</v>
      </c>
      <c r="AH299" s="218">
        <v>153944</v>
      </c>
      <c r="AI299" s="194"/>
      <c r="AJ299" s="192">
        <v>153944</v>
      </c>
      <c r="AK299" s="193" t="s">
        <v>5859</v>
      </c>
      <c r="AL299" s="193" t="s">
        <v>5859</v>
      </c>
      <c r="AM299" s="193" t="s">
        <v>5859</v>
      </c>
      <c r="AN299" s="193" t="s">
        <v>5859</v>
      </c>
      <c r="AO299" s="193">
        <v>153943.79999999999</v>
      </c>
      <c r="AP299" s="193">
        <v>38485.949999999997</v>
      </c>
      <c r="AQ299" s="193">
        <v>17190391</v>
      </c>
      <c r="AR299" s="193">
        <v>115457.85</v>
      </c>
      <c r="AS299" s="193">
        <v>38485.949999999997</v>
      </c>
      <c r="AT299" s="193">
        <v>2.2000000000000002</v>
      </c>
      <c r="AU299" s="193" t="s">
        <v>5859</v>
      </c>
      <c r="AV299" s="193" t="s">
        <v>5859</v>
      </c>
      <c r="AW299" s="193" t="s">
        <v>5859</v>
      </c>
      <c r="AX299" s="193">
        <v>153944</v>
      </c>
      <c r="AY299" s="194" t="s">
        <v>139</v>
      </c>
      <c r="AZ299" s="194" t="s">
        <v>5719</v>
      </c>
      <c r="BA299" s="194">
        <v>1</v>
      </c>
      <c r="BB299" s="194" t="s">
        <v>143</v>
      </c>
      <c r="BC299" s="194"/>
      <c r="BD299" s="194"/>
      <c r="BE299" s="194">
        <v>0</v>
      </c>
      <c r="BF299" s="195" t="s">
        <v>5866</v>
      </c>
      <c r="BG299" s="195" t="s">
        <v>5859</v>
      </c>
      <c r="BH299" s="195" t="s">
        <v>5859</v>
      </c>
      <c r="BI299" s="195" t="s">
        <v>5859</v>
      </c>
      <c r="BJ299" s="195" t="s">
        <v>5859</v>
      </c>
      <c r="BK299" s="195" t="s">
        <v>5859</v>
      </c>
      <c r="BL299" s="194" t="s">
        <v>139</v>
      </c>
      <c r="BM299" s="194" t="s">
        <v>139</v>
      </c>
      <c r="BN299" s="194" t="s">
        <v>139</v>
      </c>
      <c r="BO299" s="194" t="s">
        <v>139</v>
      </c>
      <c r="BP299" s="194">
        <v>8299</v>
      </c>
      <c r="BQ299" s="194" t="s">
        <v>139</v>
      </c>
      <c r="BR299" s="194"/>
      <c r="BS299" s="194">
        <v>12</v>
      </c>
      <c r="BT299" s="194" t="s">
        <v>139</v>
      </c>
      <c r="BU299" s="194"/>
      <c r="BV299" s="194">
        <v>12</v>
      </c>
      <c r="BW299" s="194" t="s">
        <v>140</v>
      </c>
      <c r="BX299" s="194" t="s">
        <v>139</v>
      </c>
      <c r="BY299" s="194"/>
      <c r="BZ299" s="194"/>
      <c r="CA299" s="215">
        <v>46101</v>
      </c>
      <c r="CB299" s="220" t="s">
        <v>6662</v>
      </c>
      <c r="CC299" s="225">
        <v>31133</v>
      </c>
      <c r="CD299" s="221"/>
      <c r="CE299" s="222"/>
      <c r="CF299" s="221" t="s">
        <v>5848</v>
      </c>
    </row>
    <row r="300" spans="1:84" s="223" customFormat="1" ht="14.4" customHeight="1" x14ac:dyDescent="0.3">
      <c r="A300" s="204"/>
      <c r="B300" s="224" t="s">
        <v>6663</v>
      </c>
      <c r="C300" s="211" t="s">
        <v>6664</v>
      </c>
      <c r="D300" s="194">
        <v>1</v>
      </c>
      <c r="E300" s="194">
        <v>2026</v>
      </c>
      <c r="F300" s="194" t="s">
        <v>134</v>
      </c>
      <c r="G300" s="194">
        <v>52718046</v>
      </c>
      <c r="H300" s="212" t="s">
        <v>5524</v>
      </c>
      <c r="I300" s="213" t="s">
        <v>148</v>
      </c>
      <c r="J300" s="214" t="s">
        <v>184</v>
      </c>
      <c r="K300" s="215">
        <v>46021</v>
      </c>
      <c r="L300" s="215">
        <v>46022</v>
      </c>
      <c r="M300" s="194" t="s">
        <v>137</v>
      </c>
      <c r="N300" s="215">
        <v>46055</v>
      </c>
      <c r="O300" s="194" t="s">
        <v>6665</v>
      </c>
      <c r="P300" s="220">
        <v>64326</v>
      </c>
      <c r="Q300" s="215">
        <v>46052</v>
      </c>
      <c r="R300" s="220">
        <v>22226</v>
      </c>
      <c r="S300" s="215">
        <v>46029</v>
      </c>
      <c r="T300" s="215">
        <v>46055</v>
      </c>
      <c r="U300" s="215">
        <v>46296</v>
      </c>
      <c r="V300" s="215" t="s">
        <v>5632</v>
      </c>
      <c r="W300" s="215" t="s">
        <v>5628</v>
      </c>
      <c r="X300" s="216"/>
      <c r="Y300" s="217">
        <v>41663088</v>
      </c>
      <c r="Z300" s="218" t="s">
        <v>5858</v>
      </c>
      <c r="AA300" s="218">
        <v>41663088</v>
      </c>
      <c r="AB300" s="218">
        <v>5034290</v>
      </c>
      <c r="AC300" s="219">
        <v>2</v>
      </c>
      <c r="AD300" s="219">
        <v>30</v>
      </c>
      <c r="AE300" s="219">
        <v>2</v>
      </c>
      <c r="AF300" s="219">
        <v>2026</v>
      </c>
      <c r="AG300" s="218">
        <v>5207886</v>
      </c>
      <c r="AH300" s="218">
        <v>5034290</v>
      </c>
      <c r="AI300" s="194"/>
      <c r="AJ300" s="192">
        <v>4449869</v>
      </c>
      <c r="AK300" s="193" t="s">
        <v>5859</v>
      </c>
      <c r="AL300" s="193" t="s">
        <v>5859</v>
      </c>
      <c r="AM300" s="193" t="s">
        <v>5859</v>
      </c>
      <c r="AN300" s="193" t="s">
        <v>5859</v>
      </c>
      <c r="AO300" s="193">
        <v>4449869.43</v>
      </c>
      <c r="AP300" s="193">
        <v>1112467.3600000001</v>
      </c>
      <c r="AQ300" s="193">
        <v>496902087</v>
      </c>
      <c r="AR300" s="193">
        <v>3337402.07</v>
      </c>
      <c r="AS300" s="193">
        <v>1112467.3600000001</v>
      </c>
      <c r="AT300" s="193">
        <v>63.72</v>
      </c>
      <c r="AU300" s="193" t="s">
        <v>5859</v>
      </c>
      <c r="AV300" s="193">
        <v>38535.870000000003</v>
      </c>
      <c r="AW300" s="193" t="s">
        <v>5859</v>
      </c>
      <c r="AX300" s="193">
        <v>4995754</v>
      </c>
      <c r="AY300" s="194"/>
      <c r="AZ300" s="194" t="s">
        <v>139</v>
      </c>
      <c r="BA300" s="194">
        <v>1</v>
      </c>
      <c r="BB300" s="194" t="s">
        <v>143</v>
      </c>
      <c r="BC300" s="194"/>
      <c r="BD300" s="194">
        <v>2013715</v>
      </c>
      <c r="BE300" s="194">
        <v>0</v>
      </c>
      <c r="BF300" s="195">
        <v>2013715</v>
      </c>
      <c r="BG300" s="195">
        <v>251714</v>
      </c>
      <c r="BH300" s="195">
        <v>322194</v>
      </c>
      <c r="BI300" s="195">
        <v>10512</v>
      </c>
      <c r="BJ300" s="195" t="s">
        <v>5859</v>
      </c>
      <c r="BK300" s="195">
        <v>584420</v>
      </c>
      <c r="BL300" s="194" t="s">
        <v>139</v>
      </c>
      <c r="BM300" s="194" t="s">
        <v>139</v>
      </c>
      <c r="BN300" s="194" t="s">
        <v>139</v>
      </c>
      <c r="BO300" s="194" t="s">
        <v>139</v>
      </c>
      <c r="BP300" s="194">
        <v>69101</v>
      </c>
      <c r="BQ300" s="194" t="s">
        <v>139</v>
      </c>
      <c r="BR300" s="194"/>
      <c r="BS300" s="194">
        <v>12</v>
      </c>
      <c r="BT300" s="194" t="s">
        <v>139</v>
      </c>
      <c r="BU300" s="194"/>
      <c r="BV300" s="194">
        <v>12</v>
      </c>
      <c r="BW300" s="194" t="s">
        <v>140</v>
      </c>
      <c r="BX300" s="194" t="s">
        <v>139</v>
      </c>
      <c r="BY300" s="194"/>
      <c r="BZ300" s="194"/>
      <c r="CA300" s="215">
        <v>46101</v>
      </c>
      <c r="CB300" s="220"/>
      <c r="CC300" s="225">
        <v>30819</v>
      </c>
      <c r="CD300" s="221"/>
      <c r="CE300" s="222"/>
      <c r="CF300" s="221" t="s">
        <v>5848</v>
      </c>
    </row>
    <row r="301" spans="1:84" s="223" customFormat="1" ht="14.4" customHeight="1" x14ac:dyDescent="0.3">
      <c r="A301" s="204"/>
      <c r="B301" s="224" t="s">
        <v>6666</v>
      </c>
      <c r="C301" s="211" t="s">
        <v>6667</v>
      </c>
      <c r="D301" s="194">
        <v>3</v>
      </c>
      <c r="E301" s="194">
        <v>2025</v>
      </c>
      <c r="F301" s="194" t="s">
        <v>182</v>
      </c>
      <c r="G301" s="194">
        <v>1121219114</v>
      </c>
      <c r="H301" s="212" t="s">
        <v>6668</v>
      </c>
      <c r="I301" s="213" t="s">
        <v>183</v>
      </c>
      <c r="J301" s="214" t="s">
        <v>184</v>
      </c>
      <c r="K301" s="215">
        <v>45994</v>
      </c>
      <c r="L301" s="215">
        <v>45994</v>
      </c>
      <c r="M301" s="194" t="s">
        <v>137</v>
      </c>
      <c r="N301" s="215">
        <v>45995</v>
      </c>
      <c r="O301" s="194" t="s">
        <v>6669</v>
      </c>
      <c r="P301" s="220">
        <v>196825</v>
      </c>
      <c r="Q301" s="215">
        <v>45995</v>
      </c>
      <c r="R301" s="220">
        <v>76225</v>
      </c>
      <c r="S301" s="215">
        <v>45874</v>
      </c>
      <c r="T301" s="215">
        <v>45995</v>
      </c>
      <c r="U301" s="215">
        <v>46233</v>
      </c>
      <c r="V301" s="215" t="s">
        <v>5629</v>
      </c>
      <c r="W301" s="215" t="s">
        <v>5631</v>
      </c>
      <c r="X301" s="216" t="s">
        <v>138</v>
      </c>
      <c r="Y301" s="217">
        <v>33069880</v>
      </c>
      <c r="Z301" s="218" t="s">
        <v>5858</v>
      </c>
      <c r="AA301" s="218">
        <v>33069880</v>
      </c>
      <c r="AB301" s="218" t="s">
        <v>5858</v>
      </c>
      <c r="AC301" s="219">
        <v>1</v>
      </c>
      <c r="AD301" s="219">
        <v>30</v>
      </c>
      <c r="AE301" s="219">
        <v>1</v>
      </c>
      <c r="AF301" s="219">
        <v>2026</v>
      </c>
      <c r="AG301" s="218">
        <v>4148840</v>
      </c>
      <c r="AH301" s="218">
        <v>4148840</v>
      </c>
      <c r="AI301" s="194"/>
      <c r="AJ301" s="192">
        <v>3640692</v>
      </c>
      <c r="AK301" s="193" t="s">
        <v>5859</v>
      </c>
      <c r="AL301" s="193" t="s">
        <v>5859</v>
      </c>
      <c r="AM301" s="193" t="s">
        <v>5859</v>
      </c>
      <c r="AN301" s="193" t="s">
        <v>5859</v>
      </c>
      <c r="AO301" s="193">
        <v>3640692.35</v>
      </c>
      <c r="AP301" s="193">
        <v>910173.09</v>
      </c>
      <c r="AQ301" s="193">
        <v>406543979</v>
      </c>
      <c r="AR301" s="193">
        <v>2730519.26</v>
      </c>
      <c r="AS301" s="193">
        <v>910173.09</v>
      </c>
      <c r="AT301" s="193">
        <v>52.14</v>
      </c>
      <c r="AU301" s="193" t="s">
        <v>5859</v>
      </c>
      <c r="AV301" s="193" t="s">
        <v>5859</v>
      </c>
      <c r="AW301" s="193" t="s">
        <v>5859</v>
      </c>
      <c r="AX301" s="193">
        <v>4148840</v>
      </c>
      <c r="AY301" s="194" t="s">
        <v>139</v>
      </c>
      <c r="AZ301" s="194" t="s">
        <v>139</v>
      </c>
      <c r="BA301" s="194">
        <v>1</v>
      </c>
      <c r="BB301" s="194" t="s">
        <v>139</v>
      </c>
      <c r="BC301" s="194"/>
      <c r="BD301" s="194"/>
      <c r="BE301" s="194"/>
      <c r="BF301" s="195">
        <v>1750905</v>
      </c>
      <c r="BG301" s="195">
        <v>218863</v>
      </c>
      <c r="BH301" s="195">
        <v>280145</v>
      </c>
      <c r="BI301" s="195">
        <v>9140</v>
      </c>
      <c r="BJ301" s="195" t="s">
        <v>5859</v>
      </c>
      <c r="BK301" s="195">
        <v>508148</v>
      </c>
      <c r="BL301" s="194" t="s">
        <v>139</v>
      </c>
      <c r="BM301" s="194" t="s">
        <v>139</v>
      </c>
      <c r="BN301" s="194" t="s">
        <v>139</v>
      </c>
      <c r="BO301" s="194" t="s">
        <v>139</v>
      </c>
      <c r="BP301" s="194">
        <v>69201</v>
      </c>
      <c r="BQ301" s="194" t="s">
        <v>139</v>
      </c>
      <c r="BR301" s="194"/>
      <c r="BS301" s="194">
        <v>12</v>
      </c>
      <c r="BT301" s="194" t="s">
        <v>139</v>
      </c>
      <c r="BU301" s="194"/>
      <c r="BV301" s="194">
        <v>12</v>
      </c>
      <c r="BW301" s="194" t="s">
        <v>140</v>
      </c>
      <c r="BX301" s="194" t="s">
        <v>139</v>
      </c>
      <c r="BY301" s="194"/>
      <c r="BZ301" s="194"/>
      <c r="CA301" s="215">
        <v>46102</v>
      </c>
      <c r="CB301" s="220"/>
      <c r="CC301" s="225">
        <v>31218</v>
      </c>
      <c r="CD301" s="221"/>
      <c r="CE301" s="222"/>
      <c r="CF301" s="221" t="s">
        <v>5862</v>
      </c>
    </row>
    <row r="302" spans="1:84" s="223" customFormat="1" ht="14.4" customHeight="1" x14ac:dyDescent="0.3">
      <c r="A302" s="204"/>
      <c r="B302" s="224" t="s">
        <v>6670</v>
      </c>
      <c r="C302" s="211" t="s">
        <v>6671</v>
      </c>
      <c r="D302" s="194">
        <v>2</v>
      </c>
      <c r="E302" s="194">
        <v>2025</v>
      </c>
      <c r="F302" s="194" t="s">
        <v>196</v>
      </c>
      <c r="G302" s="194">
        <v>75102098</v>
      </c>
      <c r="H302" s="212" t="s">
        <v>1345</v>
      </c>
      <c r="I302" s="213" t="s">
        <v>183</v>
      </c>
      <c r="J302" s="214" t="s">
        <v>184</v>
      </c>
      <c r="K302" s="215">
        <v>45994</v>
      </c>
      <c r="L302" s="215">
        <v>45994</v>
      </c>
      <c r="M302" s="194" t="s">
        <v>137</v>
      </c>
      <c r="N302" s="215">
        <v>45995</v>
      </c>
      <c r="O302" s="194" t="s">
        <v>5642</v>
      </c>
      <c r="P302" s="220">
        <v>194225</v>
      </c>
      <c r="Q302" s="215">
        <v>45995</v>
      </c>
      <c r="R302" s="220">
        <v>76025</v>
      </c>
      <c r="S302" s="215">
        <v>45996</v>
      </c>
      <c r="T302" s="215">
        <v>45995</v>
      </c>
      <c r="U302" s="215">
        <v>46233</v>
      </c>
      <c r="V302" s="215" t="s">
        <v>5629</v>
      </c>
      <c r="W302" s="215" t="s">
        <v>5631</v>
      </c>
      <c r="X302" s="216" t="s">
        <v>138</v>
      </c>
      <c r="Y302" s="217">
        <v>29041880</v>
      </c>
      <c r="Z302" s="218" t="s">
        <v>5858</v>
      </c>
      <c r="AA302" s="218">
        <v>29041880</v>
      </c>
      <c r="AB302" s="218" t="s">
        <v>5858</v>
      </c>
      <c r="AC302" s="219">
        <v>1</v>
      </c>
      <c r="AD302" s="219">
        <v>30</v>
      </c>
      <c r="AE302" s="219">
        <v>1</v>
      </c>
      <c r="AF302" s="219">
        <v>2025</v>
      </c>
      <c r="AG302" s="218">
        <v>4148840</v>
      </c>
      <c r="AH302" s="218">
        <v>4148840</v>
      </c>
      <c r="AI302" s="194"/>
      <c r="AJ302" s="192">
        <v>3640692</v>
      </c>
      <c r="AK302" s="193" t="s">
        <v>5859</v>
      </c>
      <c r="AL302" s="193" t="s">
        <v>5859</v>
      </c>
      <c r="AM302" s="193" t="s">
        <v>5859</v>
      </c>
      <c r="AN302" s="193" t="s">
        <v>5859</v>
      </c>
      <c r="AO302" s="193">
        <v>3640692.35</v>
      </c>
      <c r="AP302" s="193">
        <v>910173.09</v>
      </c>
      <c r="AQ302" s="193">
        <v>406543979</v>
      </c>
      <c r="AR302" s="193">
        <v>2730519.26</v>
      </c>
      <c r="AS302" s="193">
        <v>910173.09</v>
      </c>
      <c r="AT302" s="193">
        <v>52.14</v>
      </c>
      <c r="AU302" s="193" t="s">
        <v>5859</v>
      </c>
      <c r="AV302" s="193" t="s">
        <v>5859</v>
      </c>
      <c r="AW302" s="193" t="s">
        <v>5859</v>
      </c>
      <c r="AX302" s="193">
        <v>4148840</v>
      </c>
      <c r="AY302" s="194" t="s">
        <v>139</v>
      </c>
      <c r="AZ302" s="194" t="s">
        <v>139</v>
      </c>
      <c r="BA302" s="194">
        <v>1</v>
      </c>
      <c r="BB302" s="194" t="s">
        <v>139</v>
      </c>
      <c r="BC302" s="194"/>
      <c r="BD302" s="194"/>
      <c r="BE302" s="194"/>
      <c r="BF302" s="195">
        <v>1750905</v>
      </c>
      <c r="BG302" s="195">
        <v>218863</v>
      </c>
      <c r="BH302" s="195">
        <v>280145</v>
      </c>
      <c r="BI302" s="195">
        <v>9140</v>
      </c>
      <c r="BJ302" s="195" t="s">
        <v>5859</v>
      </c>
      <c r="BK302" s="195">
        <v>508148</v>
      </c>
      <c r="BL302" s="194" t="s">
        <v>139</v>
      </c>
      <c r="BM302" s="194" t="s">
        <v>139</v>
      </c>
      <c r="BN302" s="194" t="s">
        <v>139</v>
      </c>
      <c r="BO302" s="194" t="s">
        <v>139</v>
      </c>
      <c r="BP302" s="194">
        <v>71121</v>
      </c>
      <c r="BQ302" s="194" t="s">
        <v>139</v>
      </c>
      <c r="BR302" s="194"/>
      <c r="BS302" s="194">
        <v>12</v>
      </c>
      <c r="BT302" s="194" t="s">
        <v>139</v>
      </c>
      <c r="BU302" s="194"/>
      <c r="BV302" s="194">
        <v>12</v>
      </c>
      <c r="BW302" s="194" t="s">
        <v>140</v>
      </c>
      <c r="BX302" s="194" t="s">
        <v>139</v>
      </c>
      <c r="BY302" s="194"/>
      <c r="BZ302" s="194"/>
      <c r="CA302" s="215">
        <v>46101</v>
      </c>
      <c r="CB302" s="220" t="s">
        <v>5861</v>
      </c>
      <c r="CC302" s="225">
        <v>31145</v>
      </c>
      <c r="CD302" s="221"/>
      <c r="CE302" s="222"/>
      <c r="CF302" s="221" t="s">
        <v>5862</v>
      </c>
    </row>
    <row r="303" spans="1:84" s="223" customFormat="1" ht="14.4" customHeight="1" x14ac:dyDescent="0.3">
      <c r="A303" s="204"/>
      <c r="B303" s="224" t="s">
        <v>5690</v>
      </c>
      <c r="C303" s="211" t="s">
        <v>6672</v>
      </c>
      <c r="D303" s="194">
        <v>2</v>
      </c>
      <c r="E303" s="194">
        <v>2026</v>
      </c>
      <c r="F303" s="194" t="s">
        <v>195</v>
      </c>
      <c r="G303" s="194">
        <v>94551412</v>
      </c>
      <c r="H303" s="212" t="s">
        <v>1658</v>
      </c>
      <c r="I303" s="213" t="s">
        <v>183</v>
      </c>
      <c r="J303" s="214" t="s">
        <v>184</v>
      </c>
      <c r="K303" s="215">
        <v>46031</v>
      </c>
      <c r="L303" s="215">
        <v>46032</v>
      </c>
      <c r="M303" s="194" t="s">
        <v>137</v>
      </c>
      <c r="N303" s="215">
        <v>46032</v>
      </c>
      <c r="O303" s="194" t="s">
        <v>5691</v>
      </c>
      <c r="P303" s="220">
        <v>10726</v>
      </c>
      <c r="Q303" s="215">
        <v>46031</v>
      </c>
      <c r="R303" s="220">
        <v>35026</v>
      </c>
      <c r="S303" s="215">
        <v>46030</v>
      </c>
      <c r="T303" s="215">
        <v>46032</v>
      </c>
      <c r="U303" s="215">
        <v>46274</v>
      </c>
      <c r="V303" s="215" t="s">
        <v>5632</v>
      </c>
      <c r="W303" s="215" t="s">
        <v>5628</v>
      </c>
      <c r="X303" s="216"/>
      <c r="Y303" s="217">
        <v>36946512</v>
      </c>
      <c r="Z303" s="218" t="s">
        <v>5858</v>
      </c>
      <c r="AA303" s="218">
        <v>36946512</v>
      </c>
      <c r="AB303" s="218" t="s">
        <v>5858</v>
      </c>
      <c r="AC303" s="219">
        <v>1</v>
      </c>
      <c r="AD303" s="219">
        <v>30</v>
      </c>
      <c r="AE303" s="219">
        <v>2</v>
      </c>
      <c r="AF303" s="219">
        <v>2026</v>
      </c>
      <c r="AG303" s="218">
        <v>4618314</v>
      </c>
      <c r="AH303" s="218">
        <v>4618314</v>
      </c>
      <c r="AI303" s="194"/>
      <c r="AJ303" s="192">
        <v>4082183</v>
      </c>
      <c r="AK303" s="193" t="s">
        <v>5859</v>
      </c>
      <c r="AL303" s="193" t="s">
        <v>5859</v>
      </c>
      <c r="AM303" s="193" t="s">
        <v>5859</v>
      </c>
      <c r="AN303" s="193" t="s">
        <v>5859</v>
      </c>
      <c r="AO303" s="193">
        <v>4082183.16</v>
      </c>
      <c r="AP303" s="193">
        <v>1020545.79</v>
      </c>
      <c r="AQ303" s="193">
        <v>455843787</v>
      </c>
      <c r="AR303" s="193">
        <v>3061637.37</v>
      </c>
      <c r="AS303" s="193">
        <v>1020545.79</v>
      </c>
      <c r="AT303" s="193">
        <v>58.46</v>
      </c>
      <c r="AU303" s="193" t="s">
        <v>5859</v>
      </c>
      <c r="AV303" s="193" t="s">
        <v>5859</v>
      </c>
      <c r="AW303" s="193" t="s">
        <v>5859</v>
      </c>
      <c r="AX303" s="193">
        <v>4618314</v>
      </c>
      <c r="AY303" s="194" t="s">
        <v>139</v>
      </c>
      <c r="AZ303" s="194" t="s">
        <v>139</v>
      </c>
      <c r="BA303" s="194">
        <v>1</v>
      </c>
      <c r="BB303" s="194" t="s">
        <v>139</v>
      </c>
      <c r="BC303" s="194"/>
      <c r="BD303" s="194"/>
      <c r="BE303" s="194"/>
      <c r="BF303" s="195">
        <v>1847326</v>
      </c>
      <c r="BG303" s="195">
        <v>230916</v>
      </c>
      <c r="BH303" s="195">
        <v>295572</v>
      </c>
      <c r="BI303" s="195">
        <v>9643</v>
      </c>
      <c r="BJ303" s="195" t="s">
        <v>5859</v>
      </c>
      <c r="BK303" s="195">
        <v>536131</v>
      </c>
      <c r="BL303" s="194" t="s">
        <v>139</v>
      </c>
      <c r="BM303" s="194" t="s">
        <v>139</v>
      </c>
      <c r="BN303" s="194" t="s">
        <v>139</v>
      </c>
      <c r="BO303" s="194" t="s">
        <v>139</v>
      </c>
      <c r="BP303" s="194">
        <v>69202</v>
      </c>
      <c r="BQ303" s="194" t="s">
        <v>139</v>
      </c>
      <c r="BR303" s="194"/>
      <c r="BS303" s="194">
        <v>12</v>
      </c>
      <c r="BT303" s="194" t="s">
        <v>139</v>
      </c>
      <c r="BU303" s="194"/>
      <c r="BV303" s="194">
        <v>12</v>
      </c>
      <c r="BW303" s="194" t="s">
        <v>140</v>
      </c>
      <c r="BX303" s="194" t="s">
        <v>139</v>
      </c>
      <c r="BY303" s="194"/>
      <c r="BZ303" s="194"/>
      <c r="CA303" s="215">
        <v>46101</v>
      </c>
      <c r="CB303" s="220"/>
      <c r="CC303" s="225">
        <v>30890</v>
      </c>
      <c r="CD303" s="221"/>
      <c r="CE303" s="222"/>
      <c r="CF303" s="221" t="s">
        <v>5862</v>
      </c>
    </row>
  </sheetData>
  <protectedRanges>
    <protectedRange algorithmName="SHA-512" hashValue="YMWJrJ3a8v90yrvhzWwwOpjZslptflJz45x14vMuyGIXcBWiIafH8FjwuY+qYWOwHv48svzpz/8ShU6irFus2g==" saltValue="AkciwxoxLbhabQfy/mjg3A==" spinCount="100000" sqref="U2241:U1048342 T6 U1:U5 U214:U2139" name="FECHA"/>
    <protectedRange algorithmName="SHA-512" hashValue="YMWJrJ3a8v90yrvhzWwwOpjZslptflJz45x14vMuyGIXcBWiIafH8FjwuY+qYWOwHv48svzpz/8ShU6irFus2g==" saltValue="AkciwxoxLbhabQfy/mjg3A==" spinCount="100000" sqref="U2140" name="FECHA_1"/>
    <protectedRange algorithmName="SHA-512" hashValue="YMWJrJ3a8v90yrvhzWwwOpjZslptflJz45x14vMuyGIXcBWiIafH8FjwuY+qYWOwHv48svzpz/8ShU6irFus2g==" saltValue="AkciwxoxLbhabQfy/mjg3A==" spinCount="100000" sqref="U2141" name="FECHA_2"/>
    <protectedRange algorithmName="SHA-512" hashValue="YMWJrJ3a8v90yrvhzWwwOpjZslptflJz45x14vMuyGIXcBWiIafH8FjwuY+qYWOwHv48svzpz/8ShU6irFus2g==" saltValue="AkciwxoxLbhabQfy/mjg3A==" spinCount="100000" sqref="U2142" name="FECHA_3"/>
    <protectedRange algorithmName="SHA-512" hashValue="YMWJrJ3a8v90yrvhzWwwOpjZslptflJz45x14vMuyGIXcBWiIafH8FjwuY+qYWOwHv48svzpz/8ShU6irFus2g==" saltValue="AkciwxoxLbhabQfy/mjg3A==" spinCount="100000" sqref="U2143" name="FECHA_4"/>
    <protectedRange algorithmName="SHA-512" hashValue="YMWJrJ3a8v90yrvhzWwwOpjZslptflJz45x14vMuyGIXcBWiIafH8FjwuY+qYWOwHv48svzpz/8ShU6irFus2g==" saltValue="AkciwxoxLbhabQfy/mjg3A==" spinCount="100000" sqref="U2144" name="FECHA_5"/>
    <protectedRange algorithmName="SHA-512" hashValue="YMWJrJ3a8v90yrvhzWwwOpjZslptflJz45x14vMuyGIXcBWiIafH8FjwuY+qYWOwHv48svzpz/8ShU6irFus2g==" saltValue="AkciwxoxLbhabQfy/mjg3A==" spinCount="100000" sqref="U2145" name="FECHA_6"/>
    <protectedRange algorithmName="SHA-512" hashValue="YMWJrJ3a8v90yrvhzWwwOpjZslptflJz45x14vMuyGIXcBWiIafH8FjwuY+qYWOwHv48svzpz/8ShU6irFus2g==" saltValue="AkciwxoxLbhabQfy/mjg3A==" spinCount="100000" sqref="U2146" name="FECHA_7"/>
    <protectedRange algorithmName="SHA-512" hashValue="YMWJrJ3a8v90yrvhzWwwOpjZslptflJz45x14vMuyGIXcBWiIafH8FjwuY+qYWOwHv48svzpz/8ShU6irFus2g==" saltValue="AkciwxoxLbhabQfy/mjg3A==" spinCount="100000" sqref="U2147" name="FECHA_8"/>
    <protectedRange algorithmName="SHA-512" hashValue="YMWJrJ3a8v90yrvhzWwwOpjZslptflJz45x14vMuyGIXcBWiIafH8FjwuY+qYWOwHv48svzpz/8ShU6irFus2g==" saltValue="AkciwxoxLbhabQfy/mjg3A==" spinCount="100000" sqref="U2148" name="FECHA_9"/>
    <protectedRange algorithmName="SHA-512" hashValue="YMWJrJ3a8v90yrvhzWwwOpjZslptflJz45x14vMuyGIXcBWiIafH8FjwuY+qYWOwHv48svzpz/8ShU6irFus2g==" saltValue="AkciwxoxLbhabQfy/mjg3A==" spinCount="100000" sqref="U2149" name="FECHA_10"/>
    <protectedRange algorithmName="SHA-512" hashValue="YMWJrJ3a8v90yrvhzWwwOpjZslptflJz45x14vMuyGIXcBWiIafH8FjwuY+qYWOwHv48svzpz/8ShU6irFus2g==" saltValue="AkciwxoxLbhabQfy/mjg3A==" spinCount="100000" sqref="U2150" name="FECHA_11"/>
    <protectedRange algorithmName="SHA-512" hashValue="YMWJrJ3a8v90yrvhzWwwOpjZslptflJz45x14vMuyGIXcBWiIafH8FjwuY+qYWOwHv48svzpz/8ShU6irFus2g==" saltValue="AkciwxoxLbhabQfy/mjg3A==" spinCount="100000" sqref="U2151" name="FECHA_12"/>
    <protectedRange algorithmName="SHA-512" hashValue="YMWJrJ3a8v90yrvhzWwwOpjZslptflJz45x14vMuyGIXcBWiIafH8FjwuY+qYWOwHv48svzpz/8ShU6irFus2g==" saltValue="AkciwxoxLbhabQfy/mjg3A==" spinCount="100000" sqref="U2152" name="FECHA_13"/>
    <protectedRange algorithmName="SHA-512" hashValue="YMWJrJ3a8v90yrvhzWwwOpjZslptflJz45x14vMuyGIXcBWiIafH8FjwuY+qYWOwHv48svzpz/8ShU6irFus2g==" saltValue="AkciwxoxLbhabQfy/mjg3A==" spinCount="100000" sqref="U2153" name="FECHA_14"/>
    <protectedRange algorithmName="SHA-512" hashValue="YMWJrJ3a8v90yrvhzWwwOpjZslptflJz45x14vMuyGIXcBWiIafH8FjwuY+qYWOwHv48svzpz/8ShU6irFus2g==" saltValue="AkciwxoxLbhabQfy/mjg3A==" spinCount="100000" sqref="U2154" name="FECHA_15"/>
    <protectedRange algorithmName="SHA-512" hashValue="YMWJrJ3a8v90yrvhzWwwOpjZslptflJz45x14vMuyGIXcBWiIafH8FjwuY+qYWOwHv48svzpz/8ShU6irFus2g==" saltValue="AkciwxoxLbhabQfy/mjg3A==" spinCount="100000" sqref="U2155" name="FECHA_16"/>
    <protectedRange algorithmName="SHA-512" hashValue="YMWJrJ3a8v90yrvhzWwwOpjZslptflJz45x14vMuyGIXcBWiIafH8FjwuY+qYWOwHv48svzpz/8ShU6irFus2g==" saltValue="AkciwxoxLbhabQfy/mjg3A==" spinCount="100000" sqref="U2156" name="FECHA_17"/>
    <protectedRange algorithmName="SHA-512" hashValue="YMWJrJ3a8v90yrvhzWwwOpjZslptflJz45x14vMuyGIXcBWiIafH8FjwuY+qYWOwHv48svzpz/8ShU6irFus2g==" saltValue="AkciwxoxLbhabQfy/mjg3A==" spinCount="100000" sqref="U2157" name="FECHA_18"/>
    <protectedRange algorithmName="SHA-512" hashValue="YMWJrJ3a8v90yrvhzWwwOpjZslptflJz45x14vMuyGIXcBWiIafH8FjwuY+qYWOwHv48svzpz/8ShU6irFus2g==" saltValue="AkciwxoxLbhabQfy/mjg3A==" spinCount="100000" sqref="U2158" name="FECHA_19"/>
    <protectedRange algorithmName="SHA-512" hashValue="YMWJrJ3a8v90yrvhzWwwOpjZslptflJz45x14vMuyGIXcBWiIafH8FjwuY+qYWOwHv48svzpz/8ShU6irFus2g==" saltValue="AkciwxoxLbhabQfy/mjg3A==" spinCount="100000" sqref="U2159:U2160" name="FECHA_20"/>
    <protectedRange algorithmName="SHA-512" hashValue="YMWJrJ3a8v90yrvhzWwwOpjZslptflJz45x14vMuyGIXcBWiIafH8FjwuY+qYWOwHv48svzpz/8ShU6irFus2g==" saltValue="AkciwxoxLbhabQfy/mjg3A==" spinCount="100000" sqref="U2161" name="FECHA_21"/>
    <protectedRange algorithmName="SHA-512" hashValue="YMWJrJ3a8v90yrvhzWwwOpjZslptflJz45x14vMuyGIXcBWiIafH8FjwuY+qYWOwHv48svzpz/8ShU6irFus2g==" saltValue="AkciwxoxLbhabQfy/mjg3A==" spinCount="100000" sqref="U2162" name="FECHA_22"/>
    <protectedRange algorithmName="SHA-512" hashValue="YMWJrJ3a8v90yrvhzWwwOpjZslptflJz45x14vMuyGIXcBWiIafH8FjwuY+qYWOwHv48svzpz/8ShU6irFus2g==" saltValue="AkciwxoxLbhabQfy/mjg3A==" spinCount="100000" sqref="U2163" name="FECHA_23"/>
    <protectedRange algorithmName="SHA-512" hashValue="YMWJrJ3a8v90yrvhzWwwOpjZslptflJz45x14vMuyGIXcBWiIafH8FjwuY+qYWOwHv48svzpz/8ShU6irFus2g==" saltValue="AkciwxoxLbhabQfy/mjg3A==" spinCount="100000" sqref="U2164" name="FECHA_24"/>
    <protectedRange algorithmName="SHA-512" hashValue="YMWJrJ3a8v90yrvhzWwwOpjZslptflJz45x14vMuyGIXcBWiIafH8FjwuY+qYWOwHv48svzpz/8ShU6irFus2g==" saltValue="AkciwxoxLbhabQfy/mjg3A==" spinCount="100000" sqref="U2165" name="FECHA_25"/>
    <protectedRange algorithmName="SHA-512" hashValue="YMWJrJ3a8v90yrvhzWwwOpjZslptflJz45x14vMuyGIXcBWiIafH8FjwuY+qYWOwHv48svzpz/8ShU6irFus2g==" saltValue="AkciwxoxLbhabQfy/mjg3A==" spinCount="100000" sqref="U2166" name="FECHA_26"/>
    <protectedRange algorithmName="SHA-512" hashValue="YMWJrJ3a8v90yrvhzWwwOpjZslptflJz45x14vMuyGIXcBWiIafH8FjwuY+qYWOwHv48svzpz/8ShU6irFus2g==" saltValue="AkciwxoxLbhabQfy/mjg3A==" spinCount="100000" sqref="U2167" name="FECHA_27"/>
    <protectedRange algorithmName="SHA-512" hashValue="YMWJrJ3a8v90yrvhzWwwOpjZslptflJz45x14vMuyGIXcBWiIafH8FjwuY+qYWOwHv48svzpz/8ShU6irFus2g==" saltValue="AkciwxoxLbhabQfy/mjg3A==" spinCount="100000" sqref="U2168" name="FECHA_28"/>
    <protectedRange algorithmName="SHA-512" hashValue="YMWJrJ3a8v90yrvhzWwwOpjZslptflJz45x14vMuyGIXcBWiIafH8FjwuY+qYWOwHv48svzpz/8ShU6irFus2g==" saltValue="AkciwxoxLbhabQfy/mjg3A==" spinCount="100000" sqref="U2169" name="FECHA_29"/>
    <protectedRange algorithmName="SHA-512" hashValue="YMWJrJ3a8v90yrvhzWwwOpjZslptflJz45x14vMuyGIXcBWiIafH8FjwuY+qYWOwHv48svzpz/8ShU6irFus2g==" saltValue="AkciwxoxLbhabQfy/mjg3A==" spinCount="100000" sqref="U2170" name="FECHA_30"/>
    <protectedRange algorithmName="SHA-512" hashValue="YMWJrJ3a8v90yrvhzWwwOpjZslptflJz45x14vMuyGIXcBWiIafH8FjwuY+qYWOwHv48svzpz/8ShU6irFus2g==" saltValue="AkciwxoxLbhabQfy/mjg3A==" spinCount="100000" sqref="U2171" name="FECHA_31"/>
    <protectedRange algorithmName="SHA-512" hashValue="YMWJrJ3a8v90yrvhzWwwOpjZslptflJz45x14vMuyGIXcBWiIafH8FjwuY+qYWOwHv48svzpz/8ShU6irFus2g==" saltValue="AkciwxoxLbhabQfy/mjg3A==" spinCount="100000" sqref="U2172" name="FECHA_32"/>
    <protectedRange algorithmName="SHA-512" hashValue="YMWJrJ3a8v90yrvhzWwwOpjZslptflJz45x14vMuyGIXcBWiIafH8FjwuY+qYWOwHv48svzpz/8ShU6irFus2g==" saltValue="AkciwxoxLbhabQfy/mjg3A==" spinCount="100000" sqref="U2173" name="FECHA_33"/>
    <protectedRange algorithmName="SHA-512" hashValue="YMWJrJ3a8v90yrvhzWwwOpjZslptflJz45x14vMuyGIXcBWiIafH8FjwuY+qYWOwHv48svzpz/8ShU6irFus2g==" saltValue="AkciwxoxLbhabQfy/mjg3A==" spinCount="100000" sqref="U2174" name="FECHA_34"/>
    <protectedRange algorithmName="SHA-512" hashValue="YMWJrJ3a8v90yrvhzWwwOpjZslptflJz45x14vMuyGIXcBWiIafH8FjwuY+qYWOwHv48svzpz/8ShU6irFus2g==" saltValue="AkciwxoxLbhabQfy/mjg3A==" spinCount="100000" sqref="U2175" name="FECHA_35"/>
    <protectedRange algorithmName="SHA-512" hashValue="YMWJrJ3a8v90yrvhzWwwOpjZslptflJz45x14vMuyGIXcBWiIafH8FjwuY+qYWOwHv48svzpz/8ShU6irFus2g==" saltValue="AkciwxoxLbhabQfy/mjg3A==" spinCount="100000" sqref="U2176" name="FECHA_36"/>
    <protectedRange algorithmName="SHA-512" hashValue="YMWJrJ3a8v90yrvhzWwwOpjZslptflJz45x14vMuyGIXcBWiIafH8FjwuY+qYWOwHv48svzpz/8ShU6irFus2g==" saltValue="AkciwxoxLbhabQfy/mjg3A==" spinCount="100000" sqref="U2177" name="FECHA_37"/>
    <protectedRange algorithmName="SHA-512" hashValue="YMWJrJ3a8v90yrvhzWwwOpjZslptflJz45x14vMuyGIXcBWiIafH8FjwuY+qYWOwHv48svzpz/8ShU6irFus2g==" saltValue="AkciwxoxLbhabQfy/mjg3A==" spinCount="100000" sqref="U2178" name="FECHA_38"/>
    <protectedRange algorithmName="SHA-512" hashValue="YMWJrJ3a8v90yrvhzWwwOpjZslptflJz45x14vMuyGIXcBWiIafH8FjwuY+qYWOwHv48svzpz/8ShU6irFus2g==" saltValue="AkciwxoxLbhabQfy/mjg3A==" spinCount="100000" sqref="U2179" name="FECHA_39"/>
    <protectedRange algorithmName="SHA-512" hashValue="YMWJrJ3a8v90yrvhzWwwOpjZslptflJz45x14vMuyGIXcBWiIafH8FjwuY+qYWOwHv48svzpz/8ShU6irFus2g==" saltValue="AkciwxoxLbhabQfy/mjg3A==" spinCount="100000" sqref="U2180" name="FECHA_40"/>
    <protectedRange algorithmName="SHA-512" hashValue="YMWJrJ3a8v90yrvhzWwwOpjZslptflJz45x14vMuyGIXcBWiIafH8FjwuY+qYWOwHv48svzpz/8ShU6irFus2g==" saltValue="AkciwxoxLbhabQfy/mjg3A==" spinCount="100000" sqref="U2181" name="FECHA_41"/>
    <protectedRange algorithmName="SHA-512" hashValue="YMWJrJ3a8v90yrvhzWwwOpjZslptflJz45x14vMuyGIXcBWiIafH8FjwuY+qYWOwHv48svzpz/8ShU6irFus2g==" saltValue="AkciwxoxLbhabQfy/mjg3A==" spinCount="100000" sqref="U2182" name="FECHA_42"/>
    <protectedRange algorithmName="SHA-512" hashValue="YMWJrJ3a8v90yrvhzWwwOpjZslptflJz45x14vMuyGIXcBWiIafH8FjwuY+qYWOwHv48svzpz/8ShU6irFus2g==" saltValue="AkciwxoxLbhabQfy/mjg3A==" spinCount="100000" sqref="U2183" name="FECHA_43"/>
    <protectedRange algorithmName="SHA-512" hashValue="YMWJrJ3a8v90yrvhzWwwOpjZslptflJz45x14vMuyGIXcBWiIafH8FjwuY+qYWOwHv48svzpz/8ShU6irFus2g==" saltValue="AkciwxoxLbhabQfy/mjg3A==" spinCount="100000" sqref="U2184" name="FECHA_44"/>
    <protectedRange algorithmName="SHA-512" hashValue="YMWJrJ3a8v90yrvhzWwwOpjZslptflJz45x14vMuyGIXcBWiIafH8FjwuY+qYWOwHv48svzpz/8ShU6irFus2g==" saltValue="AkciwxoxLbhabQfy/mjg3A==" spinCount="100000" sqref="U2185" name="FECHA_45"/>
    <protectedRange algorithmName="SHA-512" hashValue="YMWJrJ3a8v90yrvhzWwwOpjZslptflJz45x14vMuyGIXcBWiIafH8FjwuY+qYWOwHv48svzpz/8ShU6irFus2g==" saltValue="AkciwxoxLbhabQfy/mjg3A==" spinCount="100000" sqref="U2186" name="FECHA_46"/>
    <protectedRange algorithmName="SHA-512" hashValue="YMWJrJ3a8v90yrvhzWwwOpjZslptflJz45x14vMuyGIXcBWiIafH8FjwuY+qYWOwHv48svzpz/8ShU6irFus2g==" saltValue="AkciwxoxLbhabQfy/mjg3A==" spinCount="100000" sqref="U2187" name="FECHA_47"/>
    <protectedRange algorithmName="SHA-512" hashValue="YMWJrJ3a8v90yrvhzWwwOpjZslptflJz45x14vMuyGIXcBWiIafH8FjwuY+qYWOwHv48svzpz/8ShU6irFus2g==" saltValue="AkciwxoxLbhabQfy/mjg3A==" spinCount="100000" sqref="U2188" name="FECHA_48"/>
    <protectedRange algorithmName="SHA-512" hashValue="YMWJrJ3a8v90yrvhzWwwOpjZslptflJz45x14vMuyGIXcBWiIafH8FjwuY+qYWOwHv48svzpz/8ShU6irFus2g==" saltValue="AkciwxoxLbhabQfy/mjg3A==" spinCount="100000" sqref="U2189" name="FECHA_49"/>
    <protectedRange algorithmName="SHA-512" hashValue="YMWJrJ3a8v90yrvhzWwwOpjZslptflJz45x14vMuyGIXcBWiIafH8FjwuY+qYWOwHv48svzpz/8ShU6irFus2g==" saltValue="AkciwxoxLbhabQfy/mjg3A==" spinCount="100000" sqref="U2190" name="FECHA_50"/>
    <protectedRange algorithmName="SHA-512" hashValue="YMWJrJ3a8v90yrvhzWwwOpjZslptflJz45x14vMuyGIXcBWiIafH8FjwuY+qYWOwHv48svzpz/8ShU6irFus2g==" saltValue="AkciwxoxLbhabQfy/mjg3A==" spinCount="100000" sqref="U2191" name="FECHA_51"/>
    <protectedRange algorithmName="SHA-512" hashValue="YMWJrJ3a8v90yrvhzWwwOpjZslptflJz45x14vMuyGIXcBWiIafH8FjwuY+qYWOwHv48svzpz/8ShU6irFus2g==" saltValue="AkciwxoxLbhabQfy/mjg3A==" spinCount="100000" sqref="U2192" name="FECHA_52"/>
    <protectedRange algorithmName="SHA-512" hashValue="YMWJrJ3a8v90yrvhzWwwOpjZslptflJz45x14vMuyGIXcBWiIafH8FjwuY+qYWOwHv48svzpz/8ShU6irFus2g==" saltValue="AkciwxoxLbhabQfy/mjg3A==" spinCount="100000" sqref="U2193" name="FECHA_53"/>
    <protectedRange algorithmName="SHA-512" hashValue="YMWJrJ3a8v90yrvhzWwwOpjZslptflJz45x14vMuyGIXcBWiIafH8FjwuY+qYWOwHv48svzpz/8ShU6irFus2g==" saltValue="AkciwxoxLbhabQfy/mjg3A==" spinCount="100000" sqref="U2194" name="FECHA_54"/>
    <protectedRange algorithmName="SHA-512" hashValue="YMWJrJ3a8v90yrvhzWwwOpjZslptflJz45x14vMuyGIXcBWiIafH8FjwuY+qYWOwHv48svzpz/8ShU6irFus2g==" saltValue="AkciwxoxLbhabQfy/mjg3A==" spinCount="100000" sqref="U2195" name="FECHA_55"/>
    <protectedRange algorithmName="SHA-512" hashValue="YMWJrJ3a8v90yrvhzWwwOpjZslptflJz45x14vMuyGIXcBWiIafH8FjwuY+qYWOwHv48svzpz/8ShU6irFus2g==" saltValue="AkciwxoxLbhabQfy/mjg3A==" spinCount="100000" sqref="U2196" name="FECHA_56"/>
    <protectedRange algorithmName="SHA-512" hashValue="YMWJrJ3a8v90yrvhzWwwOpjZslptflJz45x14vMuyGIXcBWiIafH8FjwuY+qYWOwHv48svzpz/8ShU6irFus2g==" saltValue="AkciwxoxLbhabQfy/mjg3A==" spinCount="100000" sqref="U2197" name="FECHA_57"/>
    <protectedRange algorithmName="SHA-512" hashValue="YMWJrJ3a8v90yrvhzWwwOpjZslptflJz45x14vMuyGIXcBWiIafH8FjwuY+qYWOwHv48svzpz/8ShU6irFus2g==" saltValue="AkciwxoxLbhabQfy/mjg3A==" spinCount="100000" sqref="U2198:U2199" name="FECHA_58"/>
    <protectedRange algorithmName="SHA-512" hashValue="YMWJrJ3a8v90yrvhzWwwOpjZslptflJz45x14vMuyGIXcBWiIafH8FjwuY+qYWOwHv48svzpz/8ShU6irFus2g==" saltValue="AkciwxoxLbhabQfy/mjg3A==" spinCount="100000" sqref="U2200" name="FECHA_59"/>
    <protectedRange algorithmName="SHA-512" hashValue="YMWJrJ3a8v90yrvhzWwwOpjZslptflJz45x14vMuyGIXcBWiIafH8FjwuY+qYWOwHv48svzpz/8ShU6irFus2g==" saltValue="AkciwxoxLbhabQfy/mjg3A==" spinCount="100000" sqref="U2201" name="FECHA_60"/>
    <protectedRange algorithmName="SHA-512" hashValue="YMWJrJ3a8v90yrvhzWwwOpjZslptflJz45x14vMuyGIXcBWiIafH8FjwuY+qYWOwHv48svzpz/8ShU6irFus2g==" saltValue="AkciwxoxLbhabQfy/mjg3A==" spinCount="100000" sqref="U2202" name="FECHA_61"/>
    <protectedRange algorithmName="SHA-512" hashValue="YMWJrJ3a8v90yrvhzWwwOpjZslptflJz45x14vMuyGIXcBWiIafH8FjwuY+qYWOwHv48svzpz/8ShU6irFus2g==" saltValue="AkciwxoxLbhabQfy/mjg3A==" spinCount="100000" sqref="U2203" name="FECHA_62"/>
    <protectedRange algorithmName="SHA-512" hashValue="YMWJrJ3a8v90yrvhzWwwOpjZslptflJz45x14vMuyGIXcBWiIafH8FjwuY+qYWOwHv48svzpz/8ShU6irFus2g==" saltValue="AkciwxoxLbhabQfy/mjg3A==" spinCount="100000" sqref="U2204" name="FECHA_63"/>
    <protectedRange algorithmName="SHA-512" hashValue="YMWJrJ3a8v90yrvhzWwwOpjZslptflJz45x14vMuyGIXcBWiIafH8FjwuY+qYWOwHv48svzpz/8ShU6irFus2g==" saltValue="AkciwxoxLbhabQfy/mjg3A==" spinCount="100000" sqref="U2205" name="FECHA_64"/>
    <protectedRange algorithmName="SHA-512" hashValue="YMWJrJ3a8v90yrvhzWwwOpjZslptflJz45x14vMuyGIXcBWiIafH8FjwuY+qYWOwHv48svzpz/8ShU6irFus2g==" saltValue="AkciwxoxLbhabQfy/mjg3A==" spinCount="100000" sqref="U2206" name="FECHA_65"/>
    <protectedRange algorithmName="SHA-512" hashValue="YMWJrJ3a8v90yrvhzWwwOpjZslptflJz45x14vMuyGIXcBWiIafH8FjwuY+qYWOwHv48svzpz/8ShU6irFus2g==" saltValue="AkciwxoxLbhabQfy/mjg3A==" spinCount="100000" sqref="U2207" name="FECHA_66"/>
    <protectedRange algorithmName="SHA-512" hashValue="YMWJrJ3a8v90yrvhzWwwOpjZslptflJz45x14vMuyGIXcBWiIafH8FjwuY+qYWOwHv48svzpz/8ShU6irFus2g==" saltValue="AkciwxoxLbhabQfy/mjg3A==" spinCount="100000" sqref="U2208" name="FECHA_67"/>
    <protectedRange algorithmName="SHA-512" hashValue="YMWJrJ3a8v90yrvhzWwwOpjZslptflJz45x14vMuyGIXcBWiIafH8FjwuY+qYWOwHv48svzpz/8ShU6irFus2g==" saltValue="AkciwxoxLbhabQfy/mjg3A==" spinCount="100000" sqref="U2209" name="FECHA_68"/>
    <protectedRange algorithmName="SHA-512" hashValue="YMWJrJ3a8v90yrvhzWwwOpjZslptflJz45x14vMuyGIXcBWiIafH8FjwuY+qYWOwHv48svzpz/8ShU6irFus2g==" saltValue="AkciwxoxLbhabQfy/mjg3A==" spinCount="100000" sqref="U2210" name="FECHA_69"/>
    <protectedRange algorithmName="SHA-512" hashValue="YMWJrJ3a8v90yrvhzWwwOpjZslptflJz45x14vMuyGIXcBWiIafH8FjwuY+qYWOwHv48svzpz/8ShU6irFus2g==" saltValue="AkciwxoxLbhabQfy/mjg3A==" spinCount="100000" sqref="U2211" name="FECHA_70"/>
    <protectedRange algorithmName="SHA-512" hashValue="YMWJrJ3a8v90yrvhzWwwOpjZslptflJz45x14vMuyGIXcBWiIafH8FjwuY+qYWOwHv48svzpz/8ShU6irFus2g==" saltValue="AkciwxoxLbhabQfy/mjg3A==" spinCount="100000" sqref="U2212" name="FECHA_71"/>
    <protectedRange algorithmName="SHA-512" hashValue="YMWJrJ3a8v90yrvhzWwwOpjZslptflJz45x14vMuyGIXcBWiIafH8FjwuY+qYWOwHv48svzpz/8ShU6irFus2g==" saltValue="AkciwxoxLbhabQfy/mjg3A==" spinCount="100000" sqref="U2213" name="FECHA_72"/>
    <protectedRange algorithmName="SHA-512" hashValue="YMWJrJ3a8v90yrvhzWwwOpjZslptflJz45x14vMuyGIXcBWiIafH8FjwuY+qYWOwHv48svzpz/8ShU6irFus2g==" saltValue="AkciwxoxLbhabQfy/mjg3A==" spinCount="100000" sqref="U2214" name="FECHA_73"/>
    <protectedRange algorithmName="SHA-512" hashValue="YMWJrJ3a8v90yrvhzWwwOpjZslptflJz45x14vMuyGIXcBWiIafH8FjwuY+qYWOwHv48svzpz/8ShU6irFus2g==" saltValue="AkciwxoxLbhabQfy/mjg3A==" spinCount="100000" sqref="U2215" name="FECHA_74"/>
    <protectedRange algorithmName="SHA-512" hashValue="YMWJrJ3a8v90yrvhzWwwOpjZslptflJz45x14vMuyGIXcBWiIafH8FjwuY+qYWOwHv48svzpz/8ShU6irFus2g==" saltValue="AkciwxoxLbhabQfy/mjg3A==" spinCount="100000" sqref="U2216" name="FECHA_75"/>
    <protectedRange algorithmName="SHA-512" hashValue="YMWJrJ3a8v90yrvhzWwwOpjZslptflJz45x14vMuyGIXcBWiIafH8FjwuY+qYWOwHv48svzpz/8ShU6irFus2g==" saltValue="AkciwxoxLbhabQfy/mjg3A==" spinCount="100000" sqref="U2217" name="FECHA_76"/>
    <protectedRange algorithmName="SHA-512" hashValue="YMWJrJ3a8v90yrvhzWwwOpjZslptflJz45x14vMuyGIXcBWiIafH8FjwuY+qYWOwHv48svzpz/8ShU6irFus2g==" saltValue="AkciwxoxLbhabQfy/mjg3A==" spinCount="100000" sqref="U2218" name="FECHA_77"/>
    <protectedRange algorithmName="SHA-512" hashValue="YMWJrJ3a8v90yrvhzWwwOpjZslptflJz45x14vMuyGIXcBWiIafH8FjwuY+qYWOwHv48svzpz/8ShU6irFus2g==" saltValue="AkciwxoxLbhabQfy/mjg3A==" spinCount="100000" sqref="U2219" name="FECHA_78"/>
    <protectedRange algorithmName="SHA-512" hashValue="YMWJrJ3a8v90yrvhzWwwOpjZslptflJz45x14vMuyGIXcBWiIafH8FjwuY+qYWOwHv48svzpz/8ShU6irFus2g==" saltValue="AkciwxoxLbhabQfy/mjg3A==" spinCount="100000" sqref="U2220" name="FECHA_79"/>
    <protectedRange algorithmName="SHA-512" hashValue="YMWJrJ3a8v90yrvhzWwwOpjZslptflJz45x14vMuyGIXcBWiIafH8FjwuY+qYWOwHv48svzpz/8ShU6irFus2g==" saltValue="AkciwxoxLbhabQfy/mjg3A==" spinCount="100000" sqref="U2221" name="FECHA_80"/>
    <protectedRange algorithmName="SHA-512" hashValue="YMWJrJ3a8v90yrvhzWwwOpjZslptflJz45x14vMuyGIXcBWiIafH8FjwuY+qYWOwHv48svzpz/8ShU6irFus2g==" saltValue="AkciwxoxLbhabQfy/mjg3A==" spinCount="100000" sqref="U2222" name="FECHA_81"/>
    <protectedRange algorithmName="SHA-512" hashValue="YMWJrJ3a8v90yrvhzWwwOpjZslptflJz45x14vMuyGIXcBWiIafH8FjwuY+qYWOwHv48svzpz/8ShU6irFus2g==" saltValue="AkciwxoxLbhabQfy/mjg3A==" spinCount="100000" sqref="U2223" name="FECHA_82"/>
    <protectedRange algorithmName="SHA-512" hashValue="YMWJrJ3a8v90yrvhzWwwOpjZslptflJz45x14vMuyGIXcBWiIafH8FjwuY+qYWOwHv48svzpz/8ShU6irFus2g==" saltValue="AkciwxoxLbhabQfy/mjg3A==" spinCount="100000" sqref="U2224" name="FECHA_83"/>
    <protectedRange algorithmName="SHA-512" hashValue="YMWJrJ3a8v90yrvhzWwwOpjZslptflJz45x14vMuyGIXcBWiIafH8FjwuY+qYWOwHv48svzpz/8ShU6irFus2g==" saltValue="AkciwxoxLbhabQfy/mjg3A==" spinCount="100000" sqref="U2225" name="FECHA_84"/>
    <protectedRange algorithmName="SHA-512" hashValue="YMWJrJ3a8v90yrvhzWwwOpjZslptflJz45x14vMuyGIXcBWiIafH8FjwuY+qYWOwHv48svzpz/8ShU6irFus2g==" saltValue="AkciwxoxLbhabQfy/mjg3A==" spinCount="100000" sqref="U2226" name="FECHA_85"/>
    <protectedRange algorithmName="SHA-512" hashValue="YMWJrJ3a8v90yrvhzWwwOpjZslptflJz45x14vMuyGIXcBWiIafH8FjwuY+qYWOwHv48svzpz/8ShU6irFus2g==" saltValue="AkciwxoxLbhabQfy/mjg3A==" spinCount="100000" sqref="U2227" name="FECHA_86"/>
    <protectedRange algorithmName="SHA-512" hashValue="YMWJrJ3a8v90yrvhzWwwOpjZslptflJz45x14vMuyGIXcBWiIafH8FjwuY+qYWOwHv48svzpz/8ShU6irFus2g==" saltValue="AkciwxoxLbhabQfy/mjg3A==" spinCount="100000" sqref="U2228" name="FECHA_87"/>
    <protectedRange algorithmName="SHA-512" hashValue="YMWJrJ3a8v90yrvhzWwwOpjZslptflJz45x14vMuyGIXcBWiIafH8FjwuY+qYWOwHv48svzpz/8ShU6irFus2g==" saltValue="AkciwxoxLbhabQfy/mjg3A==" spinCount="100000" sqref="U2229" name="FECHA_88"/>
    <protectedRange algorithmName="SHA-512" hashValue="YMWJrJ3a8v90yrvhzWwwOpjZslptflJz45x14vMuyGIXcBWiIafH8FjwuY+qYWOwHv48svzpz/8ShU6irFus2g==" saltValue="AkciwxoxLbhabQfy/mjg3A==" spinCount="100000" sqref="U2230" name="FECHA_89"/>
    <protectedRange algorithmName="SHA-512" hashValue="YMWJrJ3a8v90yrvhzWwwOpjZslptflJz45x14vMuyGIXcBWiIafH8FjwuY+qYWOwHv48svzpz/8ShU6irFus2g==" saltValue="AkciwxoxLbhabQfy/mjg3A==" spinCount="100000" sqref="U2231" name="FECHA_90"/>
    <protectedRange algorithmName="SHA-512" hashValue="YMWJrJ3a8v90yrvhzWwwOpjZslptflJz45x14vMuyGIXcBWiIafH8FjwuY+qYWOwHv48svzpz/8ShU6irFus2g==" saltValue="AkciwxoxLbhabQfy/mjg3A==" spinCount="100000" sqref="U2232" name="FECHA_91"/>
    <protectedRange algorithmName="SHA-512" hashValue="YMWJrJ3a8v90yrvhzWwwOpjZslptflJz45x14vMuyGIXcBWiIafH8FjwuY+qYWOwHv48svzpz/8ShU6irFus2g==" saltValue="AkciwxoxLbhabQfy/mjg3A==" spinCount="100000" sqref="U2233" name="FECHA_92"/>
    <protectedRange algorithmName="SHA-512" hashValue="YMWJrJ3a8v90yrvhzWwwOpjZslptflJz45x14vMuyGIXcBWiIafH8FjwuY+qYWOwHv48svzpz/8ShU6irFus2g==" saltValue="AkciwxoxLbhabQfy/mjg3A==" spinCount="100000" sqref="U2234" name="FECHA_93"/>
    <protectedRange algorithmName="SHA-512" hashValue="YMWJrJ3a8v90yrvhzWwwOpjZslptflJz45x14vMuyGIXcBWiIafH8FjwuY+qYWOwHv48svzpz/8ShU6irFus2g==" saltValue="AkciwxoxLbhabQfy/mjg3A==" spinCount="100000" sqref="U2235" name="FECHA_94"/>
    <protectedRange algorithmName="SHA-512" hashValue="YMWJrJ3a8v90yrvhzWwwOpjZslptflJz45x14vMuyGIXcBWiIafH8FjwuY+qYWOwHv48svzpz/8ShU6irFus2g==" saltValue="AkciwxoxLbhabQfy/mjg3A==" spinCount="100000" sqref="U2236" name="FECHA_95"/>
    <protectedRange algorithmName="SHA-512" hashValue="YMWJrJ3a8v90yrvhzWwwOpjZslptflJz45x14vMuyGIXcBWiIafH8FjwuY+qYWOwHv48svzpz/8ShU6irFus2g==" saltValue="AkciwxoxLbhabQfy/mjg3A==" spinCount="100000" sqref="U2237" name="FECHA_96"/>
    <protectedRange algorithmName="SHA-512" hashValue="YMWJrJ3a8v90yrvhzWwwOpjZslptflJz45x14vMuyGIXcBWiIafH8FjwuY+qYWOwHv48svzpz/8ShU6irFus2g==" saltValue="AkciwxoxLbhabQfy/mjg3A==" spinCount="100000" sqref="U2238" name="FECHA_97"/>
    <protectedRange algorithmName="SHA-512" hashValue="YMWJrJ3a8v90yrvhzWwwOpjZslptflJz45x14vMuyGIXcBWiIafH8FjwuY+qYWOwHv48svzpz/8ShU6irFus2g==" saltValue="AkciwxoxLbhabQfy/mjg3A==" spinCount="100000" sqref="U2239" name="FECHA_98"/>
    <protectedRange algorithmName="SHA-512" hashValue="YMWJrJ3a8v90yrvhzWwwOpjZslptflJz45x14vMuyGIXcBWiIafH8FjwuY+qYWOwHv48svzpz/8ShU6irFus2g==" saltValue="AkciwxoxLbhabQfy/mjg3A==" spinCount="100000" sqref="U2240" name="FECHA_99"/>
  </protectedRanges>
  <autoFilter ref="B6:CP95" xr:uid="{00000000-0001-0000-0000-000000000000}"/>
  <mergeCells count="7">
    <mergeCell ref="B3:C3"/>
    <mergeCell ref="B2:C2"/>
    <mergeCell ref="O3:R3"/>
    <mergeCell ref="J3:M3"/>
    <mergeCell ref="J2:M2"/>
    <mergeCell ref="D2:H2"/>
    <mergeCell ref="D3:H3"/>
  </mergeCells>
  <conditionalFormatting sqref="I3">
    <cfRule type="expression" dxfId="3" priority="1" stopIfTrue="1">
      <formula>AND(COUNTIF($F$4:$F$5, I3)+COUNTIF(#REF!, I3)+COUNTIF(#REF!, I3)&gt;1,NOT(ISBLANK(I3)))</formula>
    </cfRule>
    <cfRule type="expression" dxfId="2" priority="2" stopIfTrue="1">
      <formula>AND(COUNTIF($F$4:$F$5, I3)+COUNTIF(#REF!, I3)+COUNTIF(#REF!, I3)&gt;1,NOT(ISBLANK(I3)))</formula>
    </cfRule>
    <cfRule type="expression" dxfId="1" priority="3" stopIfTrue="1">
      <formula>AND(COUNTIF($F$4:$F$5, I3)+COUNTIF(#REF!, I3)+COUNTIF(#REF!, I3)&gt;1,NOT(ISBLANK(I3)))</formula>
    </cfRule>
  </conditionalFormatting>
  <conditionalFormatting sqref="C7:C303">
    <cfRule type="duplicateValues" dxfId="0" priority="14"/>
  </conditionalFormatting>
  <hyperlinks>
    <hyperlink ref="CC42" r:id="rId1" location="menu1" display="https://sgdea.supertransporte.gov.co/ST.Correspondencia.Web/CorrExtRecibida/Radicado?UserID=zDla0lEtu/Ob4K1F5fNCnqg55GHRYdmuJWKI81q+ctdjAHQ+TY09Hg==&amp;TaskID=UbyonNkNCfA3GktC8GbkhnAe+JozHDhZGAEviFAJ9uk=&amp;Process=VOJD/3qQPzb2y85sBXkEKHUQ9NK3RRla&amp;Step=uKD0NuKtSWc=&amp;Incident=gUZGG6uoNgY=&amp;JobFunction=XeGkxtYLoD3kraZweYeqQodXKPwJRFNMuUziiSwmm9GcS2AMXBHWjUDTef4vZX5rb/Lon7/hkMFQkKOZ4tFn/w==&amp;UserFullName=DDYPPlomO2kSdOK6CUPYWyQHFrcC4NeCy/j3jvNqXcc=&amp;UserEmail=tKP4UfT5CaLPPUsu9uq6pdKTeEh6+M3TFA3NyxMVbdeKCCpiTSvypg==&amp;Supervisor=zDla0lEtu/Ob4K1F5fNCnqg55GHRYdmu46k9nLqxcULEjQge+TrkoQ==&amp;SupervisorFullName=RrVdejf0Ct/v2uiFNO5Z8FUCm2Es+Nk+d+KPmYOG528=&amp;TaskStatus=wmJOgbc/QUk=&amp;Version=ufnuGIZJsgw=&amp;StartTime=+w2moI3OZ1XDOpVXy1nw0YOVU49gaXx4&amp;OcultarMenu=dq6ZkK5u5wc=&amp;SoloLectura=dq6ZkK5u5wc=&amp;co_solicitud=27905 - menu1" xr:uid="{433E11B6-2A5E-4677-99E4-B71D940FB0FA}"/>
    <hyperlink ref="CC43" r:id="rId2" location="menu3" display="https://sgdea.supertransporte.gov.co/ST.Correspondencia.Web/CorrExtRecibida/Radicado?UserID=zDla0lEtu/Ob4K1F5fNCnqg55GHRYdmuJWKI81q+ctdjAHQ+TY09Hg==&amp;TaskID=UbyonNkNCfA3GktC8GbkhnAe+JozHDhZGAEviFAJ9uk=&amp;Process=VOJD/3qQPzb2y85sBXkEKHUQ9NK3RRla&amp;Step=uKD0NuKtSWc=&amp;Incident=gUZGG6uoNgY=&amp;JobFunction=XeGkxtYLoD3kraZweYeqQodXKPwJRFNMuUziiSwmm9GcS2AMXBHWjUDTef4vZX5rb/Lon7/hkMFQkKOZ4tFn/w==&amp;UserFullName=DDYPPlomO2kSdOK6CUPYWyQHFrcC4NeCy/j3jvNqXcc=&amp;UserEmail=tKP4UfT5CaLPPUsu9uq6pdKTeEh6+M3TFA3NyxMVbdeKCCpiTSvypg==&amp;Supervisor=zDla0lEtu/Ob4K1F5fNCnqg55GHRYdmu46k9nLqxcULEjQge+TrkoQ==&amp;SupervisorFullName=RrVdejf0Ct/v2uiFNO5Z8FUCm2Es+Nk+d+KPmYOG528=&amp;TaskStatus=wmJOgbc/QUk=&amp;Version=ufnuGIZJsgw=&amp;StartTime=+w2moI3OZ1XDOpVXy1nw0YOVU49gaXx4&amp;OcultarMenu=dq6ZkK5u5wc=&amp;SoloLectura=dq6ZkK5u5wc=&amp;co_solicitud=27905 - menu3" xr:uid="{7C575E08-E01B-4F13-8E89-64C6E5D5FCBB}"/>
  </hyperlinks>
  <pageMargins left="0.7" right="0.7" top="0.75" bottom="0.75" header="0.3" footer="0.3"/>
  <pageSetup paperSize="9" orientation="portrait"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04E0B-97EA-456F-AA91-77963D3B8081}">
  <sheetPr>
    <tabColor rgb="FFFF0000"/>
  </sheetPr>
  <dimension ref="C1:J101"/>
  <sheetViews>
    <sheetView showGridLines="0" workbookViewId="0">
      <pane xSplit="8" ySplit="8" topLeftCell="I9" activePane="bottomRight" state="frozen"/>
      <selection pane="topRight"/>
      <selection pane="bottomLeft"/>
      <selection pane="bottomRight" activeCell="H53" sqref="H53:I53"/>
    </sheetView>
  </sheetViews>
  <sheetFormatPr baseColWidth="10" defaultColWidth="11.44140625" defaultRowHeight="14.4" x14ac:dyDescent="0.3"/>
  <cols>
    <col min="1" max="1" width="1.88671875" customWidth="1"/>
    <col min="2" max="2" width="2.88671875" customWidth="1"/>
    <col min="3" max="3" width="43.5546875" customWidth="1"/>
    <col min="4" max="4" width="33.44140625" customWidth="1"/>
    <col min="5" max="5" width="1.5546875" customWidth="1"/>
    <col min="6" max="6" width="1" customWidth="1"/>
    <col min="7" max="7" width="36.5546875" bestFit="1" customWidth="1"/>
    <col min="8" max="8" width="24.33203125" customWidth="1"/>
    <col min="9" max="9" width="17.44140625" bestFit="1" customWidth="1"/>
    <col min="10" max="10" width="29.5546875" bestFit="1" customWidth="1"/>
  </cols>
  <sheetData>
    <row r="1" spans="3:10" ht="5.4" customHeight="1" x14ac:dyDescent="0.3"/>
    <row r="2" spans="3:10" ht="15.6" x14ac:dyDescent="0.3">
      <c r="C2" s="266" t="s">
        <v>0</v>
      </c>
      <c r="D2" s="266"/>
      <c r="G2" s="103">
        <f>IFERROR(VLOOKUP(D4,'Base ONE DRIVE'!$C:$BG,54,0)+VLOOKUP(D4,'Base ONE DRIVE'!$C:$BG,55,0)+VLOOKUP(D4,'Base ONE DRIVE'!$C:$BG,56,0)+VLOOKUP(D4,'Base ONE DRIVE'!$C:$BG,57,0),0)</f>
        <v>0</v>
      </c>
      <c r="H2" s="102" t="s">
        <v>1</v>
      </c>
    </row>
    <row r="3" spans="3:10" x14ac:dyDescent="0.3">
      <c r="C3" s="100" t="e">
        <f>CONCATENATE("Radicado - ",(VLOOKUP(D4,'Base ONE DRIVE'!C:CF,87,0)))</f>
        <v>#N/A</v>
      </c>
      <c r="D3" s="90" t="e">
        <f>+VLOOKUP(D6,'Base ONE DRIVE'!$B:$G,6,0)</f>
        <v>#N/A</v>
      </c>
      <c r="G3" s="104">
        <f>IFERROR(VLOOKUP(D4,'Base ONE DRIVE'!$C:$BK,59,0),)</f>
        <v>0</v>
      </c>
      <c r="H3" t="s">
        <v>2</v>
      </c>
      <c r="I3" s="139" t="e">
        <f>+D10</f>
        <v>#N/A</v>
      </c>
    </row>
    <row r="4" spans="3:10" x14ac:dyDescent="0.3">
      <c r="C4" s="108" t="e">
        <f>VLOOKUP(D6,'Base ONE DRIVE'!B:H,7,0)</f>
        <v>#N/A</v>
      </c>
      <c r="D4" s="108" t="str">
        <f>CONCATENATE(D6,"-",D7)</f>
        <v>451-2025-1</v>
      </c>
      <c r="G4" s="104">
        <f>IFERROR(VLOOKUP(D4,'Base ONE DRIVE'!$C:$BK,58,0),)</f>
        <v>0</v>
      </c>
      <c r="H4" t="s">
        <v>3</v>
      </c>
    </row>
    <row r="5" spans="3:10" ht="14.4" customHeight="1" x14ac:dyDescent="0.3">
      <c r="C5" s="267"/>
      <c r="D5" s="267"/>
      <c r="G5" s="104">
        <f>IFERROR(VLOOKUP(D4,'Base ONE DRIVE'!$C:$BK,60,0),)</f>
        <v>0</v>
      </c>
      <c r="H5" t="s">
        <v>4</v>
      </c>
      <c r="J5" s="2" t="s">
        <v>593</v>
      </c>
    </row>
    <row r="6" spans="3:10" x14ac:dyDescent="0.3">
      <c r="C6" s="107" t="s">
        <v>5</v>
      </c>
      <c r="D6" s="137" t="s">
        <v>561</v>
      </c>
      <c r="G6" s="104">
        <f>IFERROR(VLOOKUP(D4,'Base ONE DRIVE'!$C:$BK,61,0),)</f>
        <v>0</v>
      </c>
      <c r="H6" t="s">
        <v>7</v>
      </c>
      <c r="I6" t="s">
        <v>594</v>
      </c>
      <c r="J6" t="s">
        <v>595</v>
      </c>
    </row>
    <row r="7" spans="3:10" x14ac:dyDescent="0.3">
      <c r="C7" s="107" t="s">
        <v>8</v>
      </c>
      <c r="D7" s="108">
        <v>1</v>
      </c>
      <c r="G7" s="103">
        <f>SUM(G3:G6)</f>
        <v>0</v>
      </c>
      <c r="H7" s="102" t="s">
        <v>9</v>
      </c>
      <c r="I7" s="2" t="e">
        <f>CONCATENATE((VLOOKUP(D4,'Base ONE DRIVE'!C:CL,81,0)))</f>
        <v>#N/A</v>
      </c>
    </row>
    <row r="8" spans="3:10" ht="7.2" customHeight="1" x14ac:dyDescent="0.3"/>
    <row r="9" spans="3:10" x14ac:dyDescent="0.3">
      <c r="C9" s="113" t="s">
        <v>10</v>
      </c>
      <c r="D9" s="109"/>
    </row>
    <row r="10" spans="3:10" x14ac:dyDescent="0.3">
      <c r="C10" s="113" t="s">
        <v>11</v>
      </c>
      <c r="D10" s="116" t="e">
        <f>VLOOKUP(D4,'Base ONE DRIVE'!C:AI,26,0)</f>
        <v>#N/A</v>
      </c>
      <c r="H10" s="129"/>
    </row>
    <row r="11" spans="3:10" x14ac:dyDescent="0.3">
      <c r="C11" s="113" t="s">
        <v>12</v>
      </c>
      <c r="D11" s="109" t="e">
        <f>DATEDIF(VLOOKUP(D6,'Base ONE DRIVE'!B:V,20,0),VLOOKUP(D6,'Base ONE DRIVE'!B:V,21,0),"y") &amp; " años " &amp; DATEDIF(VLOOKUP(D6,'Base ONE DRIVE'!B:V,20,0),VLOOKUP(D6,'Base ONE DRIVE'!B:V,21,0),"ym") &amp; " meses " &amp; DATEDIF(VLOOKUP(D6,'Base ONE DRIVE'!B:V,20,0),VLOOKUP(D6,'Base ONE DRIVE'!B:V,21,0)+1,"md") &amp; " días"</f>
        <v>#N/A</v>
      </c>
      <c r="H11" s="129">
        <f>+D31+D32+D39</f>
        <v>0</v>
      </c>
      <c r="J11" t="s">
        <v>596</v>
      </c>
    </row>
    <row r="12" spans="3:10" x14ac:dyDescent="0.3">
      <c r="C12" s="113" t="s">
        <v>13</v>
      </c>
      <c r="D12" s="111" t="e">
        <f>VLOOKUP(D6,'Base ONE DRIVE'!B:U,20,0)</f>
        <v>#N/A</v>
      </c>
      <c r="H12" s="129" t="e">
        <f>+D15-H11</f>
        <v>#N/A</v>
      </c>
    </row>
    <row r="13" spans="3:10" x14ac:dyDescent="0.3">
      <c r="C13" s="113" t="s">
        <v>14</v>
      </c>
      <c r="D13" s="125" t="e">
        <f>VLOOKUP(D4,'Base ONE DRIVE'!C:AI,33,0)</f>
        <v>#N/A</v>
      </c>
      <c r="H13" s="136" t="e">
        <f>+H12*D53</f>
        <v>#N/A</v>
      </c>
      <c r="J13" s="33" t="s">
        <v>597</v>
      </c>
    </row>
    <row r="14" spans="3:10" x14ac:dyDescent="0.3">
      <c r="C14" s="113" t="s">
        <v>15</v>
      </c>
      <c r="D14" s="125">
        <f>IFERROR(IF(D20="RESPONSABLE DE IVA",(D13/1.19)*19%,0),0)</f>
        <v>0</v>
      </c>
      <c r="G14" s="136"/>
      <c r="H14" s="170">
        <v>341025</v>
      </c>
    </row>
    <row r="15" spans="3:10" x14ac:dyDescent="0.3">
      <c r="C15" s="113" t="s">
        <v>16</v>
      </c>
      <c r="D15" s="125" t="e">
        <f>D13-D14</f>
        <v>#N/A</v>
      </c>
      <c r="G15" s="136"/>
      <c r="H15">
        <v>326425</v>
      </c>
      <c r="I15">
        <v>217225</v>
      </c>
    </row>
    <row r="16" spans="3:10" ht="6.6" customHeight="1" x14ac:dyDescent="0.3">
      <c r="H16" s="136"/>
    </row>
    <row r="17" spans="3:10" x14ac:dyDescent="0.3">
      <c r="C17" s="114" t="s">
        <v>17</v>
      </c>
      <c r="D17" s="132">
        <f>IFERROR(VLOOKUP(D4,'Base ONE DRIVE'!$C:$BA,51,0),0)</f>
        <v>0</v>
      </c>
      <c r="I17" t="s">
        <v>598</v>
      </c>
      <c r="J17" s="129">
        <f>278669+6130664</f>
        <v>6409333</v>
      </c>
    </row>
    <row r="18" spans="3:10" x14ac:dyDescent="0.3">
      <c r="C18" s="114" t="s">
        <v>18</v>
      </c>
      <c r="D18" s="90">
        <f>IFERROR(VLOOKUP(D4,'Base ONE DRIVE'!$C:$BC,53,0),0)</f>
        <v>0</v>
      </c>
      <c r="G18" s="136"/>
    </row>
    <row r="19" spans="3:10" x14ac:dyDescent="0.3">
      <c r="C19" s="114" t="s">
        <v>19</v>
      </c>
      <c r="D19" s="90">
        <f>IFERROR(VLOOKUP(D4,'Base ONE DRIVE'!$C:$BY,50,0),0)</f>
        <v>0</v>
      </c>
      <c r="J19" s="129">
        <f>+J18*0.00766</f>
        <v>0</v>
      </c>
    </row>
    <row r="20" spans="3:10" x14ac:dyDescent="0.3">
      <c r="C20" s="114" t="s">
        <v>20</v>
      </c>
      <c r="D20" s="90">
        <f>IFERROR(IF(VLOOKUP(D4,'Base ONE DRIVE'!$C:$BP,66,0)="NO","NO RESPONSABLE DE IVA","RESPONSABLE DE IVA"),0)</f>
        <v>0</v>
      </c>
      <c r="J20" s="139"/>
    </row>
    <row r="21" spans="3:10" x14ac:dyDescent="0.3">
      <c r="C21" s="114" t="s">
        <v>21</v>
      </c>
      <c r="D21" s="90">
        <f>IFERROR(VLOOKUP(D4,'Base ONE DRIVE'!$C:$BO,65,0),0)</f>
        <v>0</v>
      </c>
      <c r="H21" s="173"/>
      <c r="J21" s="135"/>
    </row>
    <row r="22" spans="3:10" x14ac:dyDescent="0.3">
      <c r="C22" s="114" t="s">
        <v>22</v>
      </c>
      <c r="D22" s="99">
        <f>IFERROR(VLOOKUP(D4,'Base ONE DRIVE'!$C:$BY,68,0),0)</f>
        <v>0</v>
      </c>
    </row>
    <row r="23" spans="3:10" x14ac:dyDescent="0.3">
      <c r="C23" s="114" t="s">
        <v>23</v>
      </c>
      <c r="D23" s="99">
        <f>IFERROR(VLOOKUP(D4,'Base ONE DRIVE'!$C:$BY,71,0),0)</f>
        <v>0</v>
      </c>
    </row>
    <row r="24" spans="3:10" x14ac:dyDescent="0.3">
      <c r="C24" s="114" t="s">
        <v>24</v>
      </c>
      <c r="D24" s="99">
        <f>IFERROR(VLOOKUP(D4,'Base ONE DRIVE'!$C:$BY,75,0),0)</f>
        <v>0</v>
      </c>
    </row>
    <row r="25" spans="3:10" x14ac:dyDescent="0.3">
      <c r="C25" s="114" t="s">
        <v>25</v>
      </c>
      <c r="D25" s="99">
        <f>IFERROR(VLOOKUP(D4,'Base ONE DRIVE'!$C:$CC,79,0),0)</f>
        <v>0</v>
      </c>
    </row>
    <row r="26" spans="3:10" x14ac:dyDescent="0.3">
      <c r="C26" s="114" t="s">
        <v>26</v>
      </c>
      <c r="D26" s="99">
        <f>IFERROR(VLOOKUP(D4,'Base ONE DRIVE'!$C:$CC,77,0),0)</f>
        <v>0</v>
      </c>
    </row>
    <row r="27" spans="3:10" x14ac:dyDescent="0.3">
      <c r="C27" s="114" t="s">
        <v>27</v>
      </c>
      <c r="D27" s="90" t="e">
        <f>VLOOKUP(D4,'Base ONE DRIVE'!$C:$F,4,0)</f>
        <v>#N/A</v>
      </c>
    </row>
    <row r="28" spans="3:10" x14ac:dyDescent="0.3">
      <c r="C28" s="114" t="s">
        <v>29</v>
      </c>
      <c r="D28" s="90" t="e">
        <f>VLOOKUP(D4,'Base ONE DRIVE'!$C:$BQ,67,0)</f>
        <v>#N/A</v>
      </c>
    </row>
    <row r="29" spans="3:10" x14ac:dyDescent="0.3">
      <c r="C29" s="114" t="s">
        <v>30</v>
      </c>
      <c r="D29" s="90" t="str">
        <f>IFERROR(IF((CONCATENATE(D6,"-","SI")=VLOOKUP((CONCATENATE(D6,"-","SI")),#REF!,1,0)),"SI","NO"),"NO")</f>
        <v>NO</v>
      </c>
    </row>
    <row r="30" spans="3:10" ht="6.6" customHeight="1" x14ac:dyDescent="0.3"/>
    <row r="31" spans="3:10" x14ac:dyDescent="0.3">
      <c r="C31" s="114" t="s">
        <v>31</v>
      </c>
      <c r="D31" s="112">
        <f>+G3</f>
        <v>0</v>
      </c>
    </row>
    <row r="32" spans="3:10" x14ac:dyDescent="0.3">
      <c r="C32" s="114" t="s">
        <v>32</v>
      </c>
      <c r="D32" s="112">
        <f>+G4</f>
        <v>0</v>
      </c>
    </row>
    <row r="33" spans="3:10" x14ac:dyDescent="0.3">
      <c r="C33" s="114" t="s">
        <v>33</v>
      </c>
      <c r="D33" s="112">
        <f>IFERROR(VLOOKUP(D4,'Base ONE DRIVE'!$C:$AK,35,0),0)</f>
        <v>0</v>
      </c>
      <c r="G33" s="139"/>
    </row>
    <row r="34" spans="3:10" x14ac:dyDescent="0.3">
      <c r="C34" s="114" t="s">
        <v>34</v>
      </c>
      <c r="D34" s="112"/>
      <c r="G34" s="129"/>
    </row>
    <row r="35" spans="3:10" x14ac:dyDescent="0.3">
      <c r="C35" s="114" t="s">
        <v>35</v>
      </c>
      <c r="D35" s="112">
        <f>IFERROR(VLOOKUP(D4,'Base ONE DRIVE'!$C:$AO,36,0),0)</f>
        <v>0</v>
      </c>
      <c r="G35" s="129"/>
    </row>
    <row r="36" spans="3:10" x14ac:dyDescent="0.3">
      <c r="C36" s="114" t="s">
        <v>36</v>
      </c>
      <c r="D36" s="112">
        <f>IFERROR(VLOOKUP(D4,'Base ONE DRIVE'!$C:$AO,37,0),0)</f>
        <v>0</v>
      </c>
      <c r="G36" s="129"/>
    </row>
    <row r="37" spans="3:10" x14ac:dyDescent="0.3">
      <c r="C37" s="114" t="s">
        <v>37</v>
      </c>
      <c r="D37" s="112">
        <f>IFERROR(VLOOKUP(D4,'Base ONE DRIVE'!$C:$AO,38,0),0)</f>
        <v>0</v>
      </c>
      <c r="J37">
        <v>628</v>
      </c>
    </row>
    <row r="38" spans="3:10" x14ac:dyDescent="0.3">
      <c r="C38" s="114" t="s">
        <v>38</v>
      </c>
      <c r="D38" s="112">
        <f>IFERROR(VLOOKUP(D4,'Base ONE DRIVE'!$C:$AO,39,0),0)</f>
        <v>0</v>
      </c>
      <c r="G38" s="129"/>
    </row>
    <row r="39" spans="3:10" x14ac:dyDescent="0.3">
      <c r="C39" s="114" t="s">
        <v>39</v>
      </c>
      <c r="D39" s="112">
        <f>+G5</f>
        <v>0</v>
      </c>
    </row>
    <row r="40" spans="3:10" x14ac:dyDescent="0.3">
      <c r="C40" s="114" t="s">
        <v>40</v>
      </c>
      <c r="D40" s="112">
        <f>IFERROR(VLOOKUP(D4,'Base ONE DRIVE'!$C:$AP,40,0),0)</f>
        <v>0</v>
      </c>
    </row>
    <row r="41" spans="3:10" x14ac:dyDescent="0.3">
      <c r="C41" s="114" t="s">
        <v>41</v>
      </c>
      <c r="D41" s="112">
        <f>IFERROR(VLOOKUP(D4,'Base ONE DRIVE'!$C:$AX,41,0),0)</f>
        <v>0</v>
      </c>
    </row>
    <row r="42" spans="3:10" x14ac:dyDescent="0.3">
      <c r="C42" s="114" t="s">
        <v>42</v>
      </c>
      <c r="D42" s="112">
        <f>IFERROR(VLOOKUP(D4,'Base ONE DRIVE'!$C:$AX,43,0),0)</f>
        <v>0</v>
      </c>
    </row>
    <row r="43" spans="3:10" x14ac:dyDescent="0.3">
      <c r="C43" s="114" t="s">
        <v>43</v>
      </c>
      <c r="D43" s="112">
        <f>IFERROR(VLOOKUP(D4,'Base ONE DRIVE'!$C:$AX,42,0),0)</f>
        <v>0</v>
      </c>
      <c r="J43">
        <v>283225</v>
      </c>
    </row>
    <row r="44" spans="3:10" x14ac:dyDescent="0.3">
      <c r="C44" s="114" t="s">
        <v>44</v>
      </c>
      <c r="D44" s="112">
        <f>IFERROR(VLOOKUP(D4,'Base ONE DRIVE'!$C:$AX,44,0),0)</f>
        <v>0</v>
      </c>
    </row>
    <row r="45" spans="3:10" x14ac:dyDescent="0.3">
      <c r="C45" s="114" t="s">
        <v>45</v>
      </c>
      <c r="D45" s="112">
        <f>INPUT!I3</f>
        <v>49799</v>
      </c>
    </row>
    <row r="46" spans="3:10" x14ac:dyDescent="0.3">
      <c r="C46" s="114" t="s">
        <v>46</v>
      </c>
      <c r="D46" s="112">
        <f>INPUT!$B$14</f>
        <v>1423500</v>
      </c>
    </row>
    <row r="47" spans="3:10" ht="6.6" customHeight="1" x14ac:dyDescent="0.3"/>
    <row r="48" spans="3:10" x14ac:dyDescent="0.3">
      <c r="C48" s="115" t="s">
        <v>47</v>
      </c>
      <c r="D48" s="130">
        <f>D42</f>
        <v>0</v>
      </c>
      <c r="G48" s="129" t="e">
        <f>IF((H12*0.25)&lt;=3278268,(H12*25%),3278268)</f>
        <v>#N/A</v>
      </c>
      <c r="J48" t="s">
        <v>599</v>
      </c>
    </row>
    <row r="49" spans="3:10" x14ac:dyDescent="0.3">
      <c r="C49" s="115"/>
      <c r="D49" s="134">
        <f>IFERROR(D50/D42,0)</f>
        <v>0</v>
      </c>
      <c r="G49" s="135" t="e">
        <f>+H49/INPUT!I3</f>
        <v>#N/A</v>
      </c>
      <c r="H49" s="136" t="e">
        <f>+H12-G48</f>
        <v>#N/A</v>
      </c>
      <c r="J49" s="172"/>
    </row>
    <row r="50" spans="3:10" x14ac:dyDescent="0.3">
      <c r="C50" s="115" t="s">
        <v>48</v>
      </c>
      <c r="D50" s="110">
        <f>IFERROR(ROUND(VLOOKUP(D4,'Base ONE DRIVE'!$C:$AX,46,0),0),0)</f>
        <v>0</v>
      </c>
      <c r="G50" s="176"/>
    </row>
    <row r="51" spans="3:10" ht="9" customHeight="1" x14ac:dyDescent="0.3">
      <c r="G51" s="136"/>
      <c r="H51">
        <v>337025</v>
      </c>
    </row>
    <row r="52" spans="3:10" x14ac:dyDescent="0.3">
      <c r="C52" s="122" t="s">
        <v>49</v>
      </c>
      <c r="D52" s="126">
        <f>D33</f>
        <v>0</v>
      </c>
      <c r="G52" s="129">
        <f>+H11</f>
        <v>0</v>
      </c>
    </row>
    <row r="53" spans="3:10" ht="19.5" customHeight="1" x14ac:dyDescent="0.35">
      <c r="C53" s="122" t="s">
        <v>50</v>
      </c>
      <c r="D53" s="127" t="e">
        <f>D56/D52</f>
        <v>#DIV/0!</v>
      </c>
      <c r="G53" s="178" t="e">
        <f>+H12</f>
        <v>#N/A</v>
      </c>
      <c r="H53" s="268" t="s">
        <v>28</v>
      </c>
      <c r="I53" s="268"/>
    </row>
    <row r="54" spans="3:10" ht="6.6" customHeight="1" x14ac:dyDescent="0.3">
      <c r="D54" s="104"/>
      <c r="G54" s="136" t="e">
        <f>+G53*C94</f>
        <v>#N/A</v>
      </c>
      <c r="J54">
        <v>272225</v>
      </c>
    </row>
    <row r="55" spans="3:10" x14ac:dyDescent="0.3">
      <c r="C55" s="109" t="s">
        <v>51</v>
      </c>
      <c r="D55" s="112">
        <f>IFERROR(VLOOKUP($D4,'Base ONE DRIVE'!$C$6:$BZ$6,77,0),0)</f>
        <v>0</v>
      </c>
    </row>
    <row r="56" spans="3:10" x14ac:dyDescent="0.3">
      <c r="C56" s="122" t="s">
        <v>52</v>
      </c>
      <c r="D56" s="128">
        <f>IFERROR(ROUND(VLOOKUP(D4,'Base ONE DRIVE'!$C:$AX,47,0),0),0)</f>
        <v>0</v>
      </c>
      <c r="G56" s="135" t="e">
        <f>+G53*D53</f>
        <v>#N/A</v>
      </c>
      <c r="H56" s="93"/>
    </row>
    <row r="57" spans="3:10" ht="3.6" customHeight="1" x14ac:dyDescent="0.3">
      <c r="D57" s="104"/>
    </row>
    <row r="58" spans="3:10" ht="21" customHeight="1" x14ac:dyDescent="0.3">
      <c r="C58" s="109" t="s">
        <v>53</v>
      </c>
      <c r="D58" s="112">
        <f>IFERROR(ROUND(VLOOKUP(D4,'Base ONE DRIVE'!$C:$AX,48,0),0),0)</f>
        <v>0</v>
      </c>
      <c r="H58" s="93"/>
      <c r="I58" t="s">
        <v>600</v>
      </c>
      <c r="J58">
        <v>14</v>
      </c>
    </row>
    <row r="59" spans="3:10" ht="8.4" customHeight="1" x14ac:dyDescent="0.3">
      <c r="D59" s="104"/>
      <c r="J59">
        <f>+J58*4000</f>
        <v>56000</v>
      </c>
    </row>
    <row r="60" spans="3:10" x14ac:dyDescent="0.3">
      <c r="C60" s="117" t="s">
        <v>54</v>
      </c>
      <c r="D60" s="119">
        <f>D50+D56+D58</f>
        <v>0</v>
      </c>
      <c r="G60" s="129" t="e">
        <f>+G56+D50</f>
        <v>#N/A</v>
      </c>
    </row>
    <row r="61" spans="3:10" ht="8.4" customHeight="1" x14ac:dyDescent="0.3">
      <c r="C61" s="118"/>
      <c r="D61" s="120"/>
    </row>
    <row r="62" spans="3:10" ht="15.6" x14ac:dyDescent="0.3">
      <c r="C62" s="117" t="s">
        <v>55</v>
      </c>
      <c r="D62" s="119">
        <f>IFERROR(VLOOKUP(D4,'Base ONE DRIVE'!$C:$AY,49,0),0)-D55</f>
        <v>0</v>
      </c>
      <c r="G62" s="177" t="e">
        <f>+D15-G56-D50-D58</f>
        <v>#N/A</v>
      </c>
    </row>
    <row r="63" spans="3:10" x14ac:dyDescent="0.3">
      <c r="H63">
        <v>365925</v>
      </c>
    </row>
    <row r="93" spans="7:7" x14ac:dyDescent="0.3">
      <c r="G93">
        <f>372992-267</f>
        <v>372725</v>
      </c>
    </row>
    <row r="97" spans="9:10" x14ac:dyDescent="0.3">
      <c r="I97" s="140" t="s">
        <v>601</v>
      </c>
      <c r="J97" s="144">
        <v>1500960</v>
      </c>
    </row>
    <row r="98" spans="9:10" x14ac:dyDescent="0.3">
      <c r="I98" s="140" t="s">
        <v>602</v>
      </c>
      <c r="J98" s="144">
        <v>240153.60000000001</v>
      </c>
    </row>
    <row r="99" spans="9:10" x14ac:dyDescent="0.3">
      <c r="I99" s="140" t="s">
        <v>603</v>
      </c>
      <c r="J99" s="144">
        <v>187620</v>
      </c>
    </row>
    <row r="100" spans="9:10" x14ac:dyDescent="0.3">
      <c r="I100" s="140" t="s">
        <v>113</v>
      </c>
      <c r="J100" s="144">
        <v>7835.0111999999999</v>
      </c>
    </row>
    <row r="101" spans="9:10" x14ac:dyDescent="0.3">
      <c r="I101" s="140" t="s">
        <v>604</v>
      </c>
      <c r="J101" s="144">
        <v>435608.61119999998</v>
      </c>
    </row>
  </sheetData>
  <mergeCells count="3">
    <mergeCell ref="C5:D5"/>
    <mergeCell ref="C2:D2"/>
    <mergeCell ref="H53:I5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5F212-B410-4BF9-B5F7-3F0623314245}">
  <sheetPr>
    <tabColor rgb="FFFFFF00"/>
  </sheetPr>
  <dimension ref="C1:AB74"/>
  <sheetViews>
    <sheetView showGridLines="0" topLeftCell="C46" workbookViewId="0">
      <selection activeCell="I65" sqref="I65"/>
    </sheetView>
  </sheetViews>
  <sheetFormatPr baseColWidth="10" defaultColWidth="11.5546875" defaultRowHeight="14.4" x14ac:dyDescent="0.3"/>
  <cols>
    <col min="1" max="1" width="1.88671875" customWidth="1"/>
    <col min="2" max="2" width="2.88671875" customWidth="1"/>
    <col min="3" max="3" width="42.33203125" customWidth="1"/>
    <col min="4" max="4" width="30.33203125" customWidth="1"/>
    <col min="5" max="5" width="1.5546875" customWidth="1"/>
    <col min="6" max="6" width="1" customWidth="1"/>
    <col min="7" max="7" width="14.44140625" hidden="1" customWidth="1"/>
    <col min="8" max="8" width="25.33203125" customWidth="1"/>
    <col min="9" max="9" width="16.88671875" customWidth="1"/>
    <col min="10" max="10" width="11.6640625" customWidth="1"/>
    <col min="11" max="11" width="18" customWidth="1"/>
    <col min="12" max="12" width="14" customWidth="1"/>
    <col min="14" max="14" width="16.6640625" customWidth="1"/>
  </cols>
  <sheetData>
    <row r="1" spans="3:28" ht="5.4" customHeight="1" x14ac:dyDescent="0.3"/>
    <row r="2" spans="3:28" ht="15.6" x14ac:dyDescent="0.3">
      <c r="C2" s="266" t="s">
        <v>0</v>
      </c>
      <c r="D2" s="266"/>
      <c r="G2" s="103">
        <f>IFERROR(VLOOKUP(D4,'Base ONE DRIVE'!$C:$BG,54,0)+VLOOKUP(D4,'Base ONE DRIVE'!$C:$BG,55,0)+VLOOKUP(D4,'Base ONE DRIVE'!$C:$BG,56,0)+VLOOKUP(D4,'Base ONE DRIVE'!$C:$BG,57,0),0)</f>
        <v>0</v>
      </c>
      <c r="H2" s="102" t="s">
        <v>1</v>
      </c>
    </row>
    <row r="3" spans="3:28" ht="19.5" customHeight="1" x14ac:dyDescent="0.3">
      <c r="C3" s="149" t="e">
        <f>CONCATENATE("Radicado - ",(VLOOKUP(D4,'Base ONE DRIVE'!C:CF,87,0)))</f>
        <v>#N/A</v>
      </c>
      <c r="D3" s="90" t="e">
        <f>+VLOOKUP(D6,'Base ONE DRIVE'!$B:$G,6,0)</f>
        <v>#N/A</v>
      </c>
      <c r="G3" s="104">
        <f>IFERROR(VLOOKUP(D4,'Base ONE DRIVE'!$C:$BK,59,0),)</f>
        <v>0</v>
      </c>
      <c r="H3" t="s">
        <v>2</v>
      </c>
      <c r="J3" s="145"/>
    </row>
    <row r="4" spans="3:28" ht="11.25" customHeight="1" x14ac:dyDescent="0.3">
      <c r="C4" s="150" t="e">
        <f>VLOOKUP(D6,'Base ONE DRIVE'!B:H,7,0)</f>
        <v>#N/A</v>
      </c>
      <c r="D4" s="151" t="str">
        <f>CONCATENATE(D6,"-",D7)</f>
        <v>163-2025-7</v>
      </c>
      <c r="G4" s="104">
        <f>IFERROR(VLOOKUP(D4,'Base ONE DRIVE'!$C:$BK,58,0),)</f>
        <v>0</v>
      </c>
      <c r="H4" t="s">
        <v>3</v>
      </c>
    </row>
    <row r="5" spans="3:28" ht="11.25" customHeight="1" x14ac:dyDescent="0.3">
      <c r="C5" s="269"/>
      <c r="D5" s="269"/>
      <c r="G5" s="104">
        <f>IFERROR(VLOOKUP(D4,'Base ONE DRIVE'!$C:$BK,60,0),)</f>
        <v>0</v>
      </c>
      <c r="H5" t="s">
        <v>4</v>
      </c>
      <c r="AB5">
        <v>3812021</v>
      </c>
    </row>
    <row r="6" spans="3:28" ht="19.5" customHeight="1" x14ac:dyDescent="0.3">
      <c r="C6" s="152" t="s">
        <v>5</v>
      </c>
      <c r="D6" s="191" t="s">
        <v>256</v>
      </c>
      <c r="G6" s="104">
        <f>IFERROR(VLOOKUP(D4,'Base ONE DRIVE'!$C:$BK,61,0),)</f>
        <v>0</v>
      </c>
      <c r="H6" t="s">
        <v>7</v>
      </c>
      <c r="AB6" s="89">
        <v>295392</v>
      </c>
    </row>
    <row r="7" spans="3:28" ht="11.25" customHeight="1" x14ac:dyDescent="0.3">
      <c r="C7" s="152" t="s">
        <v>8</v>
      </c>
      <c r="D7" s="153">
        <v>7</v>
      </c>
      <c r="G7" s="103">
        <f>SUM(G3:G6)</f>
        <v>0</v>
      </c>
      <c r="H7" s="102" t="s">
        <v>9</v>
      </c>
    </row>
    <row r="8" spans="3:28" ht="4.5" customHeight="1" x14ac:dyDescent="0.3">
      <c r="C8" s="154"/>
      <c r="D8" s="154">
        <v>5</v>
      </c>
      <c r="S8" s="89"/>
    </row>
    <row r="9" spans="3:28" ht="11.25" customHeight="1" x14ac:dyDescent="0.3">
      <c r="C9" s="155" t="s">
        <v>10</v>
      </c>
      <c r="D9" s="156"/>
      <c r="I9" s="136"/>
      <c r="S9" s="89"/>
    </row>
    <row r="10" spans="3:28" ht="11.25" customHeight="1" x14ac:dyDescent="0.3">
      <c r="C10" s="155" t="s">
        <v>11</v>
      </c>
      <c r="D10" s="157" t="e">
        <f>VLOOKUP(D4,'Base ONE DRIVE'!C:AI,26,0)</f>
        <v>#N/A</v>
      </c>
      <c r="J10" s="186">
        <v>367425</v>
      </c>
    </row>
    <row r="11" spans="3:28" ht="11.25" customHeight="1" x14ac:dyDescent="0.3">
      <c r="C11" s="155" t="s">
        <v>12</v>
      </c>
      <c r="D11" s="156" t="e">
        <f>DATEDIF(VLOOKUP(D6,'Base ONE DRIVE'!B:V,20,0),VLOOKUP(D6,'Base ONE DRIVE'!B:V,21,0),"y") &amp; " años " &amp; DATEDIF(VLOOKUP(D6,'Base ONE DRIVE'!B:V,20,0),VLOOKUP(D6,'Base ONE DRIVE'!B:V,21,0),"ym") &amp; " meses " &amp; DATEDIF(VLOOKUP(D6,'Base ONE DRIVE'!B:V,20,0),VLOOKUP(D6,'Base ONE DRIVE'!B:V,21,0)+1,"md") &amp; " días"</f>
        <v>#N/A</v>
      </c>
      <c r="G11" s="136"/>
      <c r="H11" s="71"/>
      <c r="I11" s="145"/>
      <c r="J11" s="145"/>
      <c r="K11">
        <v>375825</v>
      </c>
      <c r="S11" s="146"/>
    </row>
    <row r="12" spans="3:28" ht="11.25" customHeight="1" x14ac:dyDescent="0.3">
      <c r="C12" s="155" t="s">
        <v>13</v>
      </c>
      <c r="D12" s="158" t="e">
        <f>VLOOKUP(D6,'Base ONE DRIVE'!B:U,20,0)</f>
        <v>#N/A</v>
      </c>
      <c r="I12" s="145">
        <v>2865180</v>
      </c>
      <c r="S12" s="146"/>
    </row>
    <row r="13" spans="3:28" ht="11.25" customHeight="1" x14ac:dyDescent="0.3">
      <c r="C13" s="155" t="s">
        <v>14</v>
      </c>
      <c r="D13" s="159" t="e">
        <f>VLOOKUP(D4,'Base ONE DRIVE'!C:AI,33,0)</f>
        <v>#N/A</v>
      </c>
      <c r="I13" s="145">
        <v>168540</v>
      </c>
      <c r="J13" s="145"/>
      <c r="K13" s="147"/>
      <c r="L13" s="145"/>
      <c r="M13" s="145"/>
      <c r="N13" s="145"/>
    </row>
    <row r="14" spans="3:28" ht="9" customHeight="1" x14ac:dyDescent="0.3">
      <c r="C14" s="155" t="s">
        <v>15</v>
      </c>
      <c r="D14" s="159">
        <f>IFERROR(IF(D20="RESPONSABLE DE IVA",(D13/1.19)*19%,0),0)</f>
        <v>0</v>
      </c>
      <c r="I14" s="145"/>
      <c r="J14" s="145"/>
      <c r="K14" s="147"/>
      <c r="L14" s="145"/>
      <c r="M14" s="145"/>
      <c r="N14" s="145"/>
    </row>
    <row r="15" spans="3:28" ht="20.25" customHeight="1" x14ac:dyDescent="0.4">
      <c r="C15" s="155" t="s">
        <v>16</v>
      </c>
      <c r="D15" s="171" t="e">
        <f>D13-D14</f>
        <v>#N/A</v>
      </c>
      <c r="H15" s="175">
        <f>+D31+D32+D41</f>
        <v>0</v>
      </c>
      <c r="I15" s="146">
        <f>I12-I13</f>
        <v>2696640</v>
      </c>
      <c r="J15" s="145"/>
      <c r="K15" s="145"/>
      <c r="L15" s="145"/>
      <c r="M15" s="145"/>
      <c r="N15" s="145"/>
      <c r="P15" s="145"/>
    </row>
    <row r="16" spans="3:28" ht="13.5" customHeight="1" x14ac:dyDescent="0.3">
      <c r="H16" s="175" t="e">
        <f>+D15-H15</f>
        <v>#N/A</v>
      </c>
      <c r="M16" s="145"/>
    </row>
    <row r="17" spans="3:14" x14ac:dyDescent="0.3">
      <c r="C17" s="114" t="s">
        <v>17</v>
      </c>
      <c r="D17" s="90">
        <f>IFERROR(VLOOKUP(D4,'Base ONE DRIVE'!$C:$BA,51,0),0)</f>
        <v>0</v>
      </c>
      <c r="H17" s="189" t="e">
        <f>+H16*D55</f>
        <v>#N/A</v>
      </c>
      <c r="L17" s="186"/>
    </row>
    <row r="18" spans="3:14" ht="24.75" customHeight="1" x14ac:dyDescent="0.3">
      <c r="C18" s="114" t="s">
        <v>18</v>
      </c>
      <c r="D18" s="90">
        <f>IFERROR(VLOOKUP(D4,'Base ONE DRIVE'!$C:$BC,53,0),0)</f>
        <v>0</v>
      </c>
      <c r="H18" s="136"/>
      <c r="I18" s="136"/>
      <c r="K18" s="147"/>
      <c r="L18" s="148"/>
      <c r="N18" s="148"/>
    </row>
    <row r="19" spans="3:14" x14ac:dyDescent="0.3">
      <c r="C19" s="114" t="s">
        <v>19</v>
      </c>
      <c r="D19" s="90">
        <f>IFERROR(VLOOKUP(D4,'Base ONE DRIVE'!$C:$BY,50,0),0)</f>
        <v>0</v>
      </c>
      <c r="G19">
        <v>149460</v>
      </c>
      <c r="I19" s="148"/>
    </row>
    <row r="20" spans="3:14" x14ac:dyDescent="0.3">
      <c r="C20" s="114" t="s">
        <v>20</v>
      </c>
      <c r="D20" s="90">
        <f>IFERROR(IF(VLOOKUP(D4,'Base ONE DRIVE'!$C:$BP,66,0)="NO","NO RESPONSABLE DE IVA","RESPONSABLE DE IVA"),0)</f>
        <v>0</v>
      </c>
      <c r="G20">
        <v>3288120</v>
      </c>
    </row>
    <row r="21" spans="3:14" x14ac:dyDescent="0.3">
      <c r="C21" s="114" t="s">
        <v>21</v>
      </c>
      <c r="D21" s="90">
        <f>IFERROR(VLOOKUP(D4,'Base ONE DRIVE'!$C:$BO,65,0),0)</f>
        <v>0</v>
      </c>
      <c r="G21">
        <f>SUM(G19:G20)</f>
        <v>3437580</v>
      </c>
    </row>
    <row r="22" spans="3:14" x14ac:dyDescent="0.3">
      <c r="C22" s="114" t="s">
        <v>22</v>
      </c>
      <c r="D22" s="99">
        <f>IFERROR(VLOOKUP(D4,'Base ONE DRIVE'!$C:$BY,68,0),0)</f>
        <v>0</v>
      </c>
    </row>
    <row r="23" spans="3:14" ht="17.25" customHeight="1" x14ac:dyDescent="0.3">
      <c r="C23" s="114" t="s">
        <v>23</v>
      </c>
      <c r="D23" s="99">
        <f>IFERROR(VLOOKUP(D4,'Base ONE DRIVE'!$C:$BY,71,0),0)</f>
        <v>0</v>
      </c>
      <c r="I23" s="95"/>
    </row>
    <row r="24" spans="3:14" x14ac:dyDescent="0.3">
      <c r="C24" s="114" t="s">
        <v>24</v>
      </c>
      <c r="D24" s="99">
        <f>IFERROR(VLOOKUP(D4,'Base ONE DRIVE'!$C:$BY,75,0),0)</f>
        <v>0</v>
      </c>
    </row>
    <row r="25" spans="3:14" x14ac:dyDescent="0.3">
      <c r="C25" s="114" t="s">
        <v>25</v>
      </c>
      <c r="D25" s="99">
        <f>IFERROR(VLOOKUP(D4,'Base ONE DRIVE'!$C:$CC,79,0),0)</f>
        <v>0</v>
      </c>
    </row>
    <row r="26" spans="3:14" x14ac:dyDescent="0.3">
      <c r="C26" s="114" t="s">
        <v>26</v>
      </c>
      <c r="D26" s="99">
        <f>IFERROR(VLOOKUP(D4,'Base ONE DRIVE'!$C:$CC,77,0),0)</f>
        <v>0</v>
      </c>
    </row>
    <row r="27" spans="3:14" x14ac:dyDescent="0.3">
      <c r="C27" s="114" t="s">
        <v>27</v>
      </c>
      <c r="D27" s="131" t="e">
        <f>VLOOKUP(D4,'Base ONE DRIVE'!$C:$F,4,0)</f>
        <v>#N/A</v>
      </c>
    </row>
    <row r="28" spans="3:14" x14ac:dyDescent="0.3">
      <c r="C28" s="114" t="s">
        <v>29</v>
      </c>
      <c r="D28" s="90" t="e">
        <f>VLOOKUP(D4,'Base ONE DRIVE'!$C:$BQ,67,0)</f>
        <v>#N/A</v>
      </c>
    </row>
    <row r="29" spans="3:14" x14ac:dyDescent="0.3">
      <c r="C29" s="114" t="s">
        <v>30</v>
      </c>
      <c r="D29" s="90" t="str">
        <f>IFERROR(IF((CONCATENATE(D6,"-","SI")=VLOOKUP((CONCATENATE(D6,"-","SI")),#REF!,1,0)),"SI","NO"),"NO")</f>
        <v>NO</v>
      </c>
    </row>
    <row r="30" spans="3:14" ht="6.6" customHeight="1" x14ac:dyDescent="0.3"/>
    <row r="31" spans="3:14" x14ac:dyDescent="0.3">
      <c r="C31" s="114" t="s">
        <v>31</v>
      </c>
      <c r="D31" s="112">
        <f>+G3</f>
        <v>0</v>
      </c>
    </row>
    <row r="32" spans="3:14" x14ac:dyDescent="0.3">
      <c r="C32" s="114" t="s">
        <v>32</v>
      </c>
      <c r="D32" s="112">
        <f>+G4</f>
        <v>0</v>
      </c>
    </row>
    <row r="33" spans="3:12" x14ac:dyDescent="0.3">
      <c r="C33" s="114" t="s">
        <v>33</v>
      </c>
      <c r="D33" s="112">
        <f>IFERROR(VLOOKUP(D4,'Base ONE DRIVE'!$C:$AK,35,0),0)</f>
        <v>0</v>
      </c>
    </row>
    <row r="34" spans="3:12" x14ac:dyDescent="0.3">
      <c r="C34" s="114" t="s">
        <v>34</v>
      </c>
      <c r="D34" s="112"/>
    </row>
    <row r="35" spans="3:12" x14ac:dyDescent="0.3">
      <c r="C35" s="114"/>
      <c r="D35" s="112"/>
    </row>
    <row r="36" spans="3:12" x14ac:dyDescent="0.3">
      <c r="C36" s="114"/>
      <c r="D36" s="112"/>
    </row>
    <row r="37" spans="3:12" x14ac:dyDescent="0.3">
      <c r="C37" s="114" t="s">
        <v>35</v>
      </c>
      <c r="D37" s="112">
        <f>IFERROR(VLOOKUP(D4,'Base ONE DRIVE'!$C:$AO,36,0),0)</f>
        <v>0</v>
      </c>
    </row>
    <row r="38" spans="3:12" x14ac:dyDescent="0.3">
      <c r="C38" s="114" t="s">
        <v>36</v>
      </c>
      <c r="D38" s="112">
        <f>IFERROR(VLOOKUP(D4,'Base ONE DRIVE'!$C:$AO,37,0),0)</f>
        <v>0</v>
      </c>
    </row>
    <row r="39" spans="3:12" x14ac:dyDescent="0.3">
      <c r="C39" s="114" t="s">
        <v>37</v>
      </c>
      <c r="D39" s="112">
        <f>IFERROR(VLOOKUP(D4,'Base ONE DRIVE'!$C:$AO,38,0),0)</f>
        <v>0</v>
      </c>
    </row>
    <row r="40" spans="3:12" x14ac:dyDescent="0.3">
      <c r="C40" s="114" t="s">
        <v>38</v>
      </c>
      <c r="D40" s="112">
        <f>IFERROR(VLOOKUP(D4,'Base ONE DRIVE'!$C:$AO,39,0),0)</f>
        <v>0</v>
      </c>
    </row>
    <row r="41" spans="3:12" x14ac:dyDescent="0.3">
      <c r="C41" s="114" t="s">
        <v>39</v>
      </c>
      <c r="D41" s="112">
        <f>+G5</f>
        <v>0</v>
      </c>
    </row>
    <row r="42" spans="3:12" x14ac:dyDescent="0.3">
      <c r="C42" s="114" t="s">
        <v>40</v>
      </c>
      <c r="D42" s="112">
        <f>IFERROR(VLOOKUP(D4,'Base ONE DRIVE'!$C:$AP,40,0),0)</f>
        <v>0</v>
      </c>
      <c r="H42" s="185">
        <v>295225</v>
      </c>
    </row>
    <row r="43" spans="3:12" x14ac:dyDescent="0.3">
      <c r="C43" s="114" t="s">
        <v>41</v>
      </c>
      <c r="D43" s="112">
        <f>IFERROR(VLOOKUP(D4,'Base ONE DRIVE'!$C:$AX,41,0),0)</f>
        <v>0</v>
      </c>
    </row>
    <row r="44" spans="3:12" x14ac:dyDescent="0.3">
      <c r="C44" s="114" t="s">
        <v>42</v>
      </c>
      <c r="D44" s="112">
        <f>IFERROR(VLOOKUP(D4,'Base ONE DRIVE'!$C:$AX,43,0),0)</f>
        <v>0</v>
      </c>
    </row>
    <row r="45" spans="3:12" x14ac:dyDescent="0.3">
      <c r="C45" s="114" t="s">
        <v>43</v>
      </c>
      <c r="D45" s="112">
        <f>IFERROR(VLOOKUP(D4,'Base ONE DRIVE'!$C:$AX,42,0),0)</f>
        <v>0</v>
      </c>
    </row>
    <row r="46" spans="3:12" x14ac:dyDescent="0.3">
      <c r="C46" s="114" t="s">
        <v>44</v>
      </c>
      <c r="D46" s="112">
        <f>IFERROR(VLOOKUP(D4,'Base ONE DRIVE'!$C:$AX,44,0),0)</f>
        <v>0</v>
      </c>
    </row>
    <row r="47" spans="3:12" x14ac:dyDescent="0.3">
      <c r="C47" s="114" t="s">
        <v>45</v>
      </c>
      <c r="D47" s="112">
        <f>INPUT!I3</f>
        <v>49799</v>
      </c>
    </row>
    <row r="48" spans="3:12" ht="21" x14ac:dyDescent="0.4">
      <c r="C48" s="114" t="s">
        <v>46</v>
      </c>
      <c r="D48" s="112">
        <f>INPUT!$B$14</f>
        <v>1423500</v>
      </c>
      <c r="H48" s="183" t="e">
        <f>D15</f>
        <v>#N/A</v>
      </c>
      <c r="L48" s="187"/>
    </row>
    <row r="49" spans="3:10" ht="6.6" customHeight="1" x14ac:dyDescent="0.3">
      <c r="H49" s="182"/>
    </row>
    <row r="50" spans="3:10" ht="23.25" customHeight="1" x14ac:dyDescent="0.35">
      <c r="C50" s="115" t="s">
        <v>47</v>
      </c>
      <c r="D50" s="160">
        <f>D44</f>
        <v>0</v>
      </c>
      <c r="G50" s="135">
        <f>+D49*D50</f>
        <v>0</v>
      </c>
      <c r="H50" s="184" t="str">
        <f>D6</f>
        <v>163-2025</v>
      </c>
    </row>
    <row r="51" spans="3:10" ht="19.5" customHeight="1" x14ac:dyDescent="1.65">
      <c r="C51" s="115"/>
      <c r="D51" s="161">
        <f>IFERROR(D52/D44,0)</f>
        <v>0</v>
      </c>
      <c r="H51" s="271" t="s">
        <v>28</v>
      </c>
      <c r="I51" s="272"/>
    </row>
    <row r="52" spans="3:10" ht="15.6" x14ac:dyDescent="0.3">
      <c r="C52" s="115">
        <v>2363800</v>
      </c>
      <c r="D52" s="162">
        <f>IFERROR(ROUND(VLOOKUP(D4,'Base ONE DRIVE'!$C:$AX,46,0),0),0)</f>
        <v>0</v>
      </c>
      <c r="G52" s="179">
        <f>D52</f>
        <v>0</v>
      </c>
      <c r="H52" s="129"/>
      <c r="I52" s="89"/>
      <c r="J52" s="89"/>
    </row>
    <row r="53" spans="3:10" ht="5.25" customHeight="1" x14ac:dyDescent="0.3">
      <c r="D53" s="163"/>
      <c r="I53" s="89"/>
      <c r="J53" s="89"/>
    </row>
    <row r="54" spans="3:10" ht="17.25" customHeight="1" x14ac:dyDescent="0.35">
      <c r="C54" s="142" t="s">
        <v>49</v>
      </c>
      <c r="D54" s="164">
        <f>D33</f>
        <v>0</v>
      </c>
      <c r="G54" s="181" t="e">
        <f>+H16</f>
        <v>#N/A</v>
      </c>
    </row>
    <row r="55" spans="3:10" ht="14.25" customHeight="1" x14ac:dyDescent="0.3">
      <c r="C55" s="142" t="s">
        <v>50</v>
      </c>
      <c r="D55" s="165" t="e">
        <f>D58/D54</f>
        <v>#DIV/0!</v>
      </c>
      <c r="E55" s="270" t="s">
        <v>605</v>
      </c>
      <c r="F55" s="270"/>
    </row>
    <row r="56" spans="3:10" ht="3.75" customHeight="1" x14ac:dyDescent="0.3">
      <c r="D56" s="166"/>
      <c r="E56" s="270"/>
      <c r="F56" s="270"/>
    </row>
    <row r="57" spans="3:10" ht="12" customHeight="1" x14ac:dyDescent="0.3">
      <c r="C57" s="109" t="s">
        <v>51</v>
      </c>
      <c r="D57" s="167">
        <f>IFERROR(VLOOKUP($D4,'Base ONE DRIVE'!$C$6:$BZ$6,77,0),0)</f>
        <v>0</v>
      </c>
      <c r="I57" s="188"/>
    </row>
    <row r="58" spans="3:10" ht="15.6" x14ac:dyDescent="0.3">
      <c r="C58" s="122" t="s">
        <v>52</v>
      </c>
      <c r="D58" s="164">
        <f>IFERROR(ROUND(VLOOKUP(D4,'Base ONE DRIVE'!$C:$AX,47,0),0),0)</f>
        <v>0</v>
      </c>
      <c r="G58" s="175" t="e">
        <f>+G54*D55</f>
        <v>#N/A</v>
      </c>
    </row>
    <row r="59" spans="3:10" ht="3.6" customHeight="1" x14ac:dyDescent="0.3">
      <c r="D59" s="166"/>
    </row>
    <row r="60" spans="3:10" ht="12.75" customHeight="1" x14ac:dyDescent="0.3">
      <c r="C60" s="109" t="s">
        <v>53</v>
      </c>
      <c r="D60" s="167">
        <f>IFERROR(ROUND(VLOOKUP(D4,'Base ONE DRIVE'!$C:$AX,48,0),0),0)</f>
        <v>0</v>
      </c>
    </row>
    <row r="61" spans="3:10" ht="8.4" customHeight="1" x14ac:dyDescent="0.3">
      <c r="D61" s="166"/>
      <c r="I61" s="148"/>
    </row>
    <row r="62" spans="3:10" ht="15.6" x14ac:dyDescent="0.3">
      <c r="C62" s="117" t="s">
        <v>54</v>
      </c>
      <c r="D62" s="168">
        <f>D52+D58+D60</f>
        <v>0</v>
      </c>
      <c r="I62" s="33"/>
    </row>
    <row r="63" spans="3:10" ht="8.4" customHeight="1" x14ac:dyDescent="0.3">
      <c r="C63" s="118"/>
      <c r="D63" s="169"/>
      <c r="I63" s="190" t="s">
        <v>606</v>
      </c>
    </row>
    <row r="64" spans="3:10" ht="15.6" x14ac:dyDescent="0.3">
      <c r="C64" s="117" t="s">
        <v>55</v>
      </c>
      <c r="D64" s="168">
        <f>IFERROR(VLOOKUP(D4,'Base ONE DRIVE'!$C:$AY,49,0),0)-D57</f>
        <v>0</v>
      </c>
      <c r="G64" s="168" t="e">
        <f>+D15-D52-G58</f>
        <v>#N/A</v>
      </c>
      <c r="H64" s="136"/>
      <c r="I64" s="136"/>
    </row>
    <row r="65" spans="4:8" ht="15.6" x14ac:dyDescent="0.3">
      <c r="D65" s="163"/>
    </row>
    <row r="67" spans="4:8" x14ac:dyDescent="0.3">
      <c r="H67" s="187"/>
    </row>
    <row r="73" spans="4:8" x14ac:dyDescent="0.3">
      <c r="D73" s="172"/>
    </row>
    <row r="74" spans="4:8" x14ac:dyDescent="0.3">
      <c r="H74">
        <v>360325</v>
      </c>
    </row>
  </sheetData>
  <mergeCells count="4">
    <mergeCell ref="C2:D2"/>
    <mergeCell ref="C5:D5"/>
    <mergeCell ref="E55:F56"/>
    <mergeCell ref="H51:I5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8800EC-7A9B-4D78-84C2-EBD581BD6818}">
  <dimension ref="A1:Y489"/>
  <sheetViews>
    <sheetView showGridLines="0" zoomScale="92" zoomScaleNormal="92" workbookViewId="0">
      <pane ySplit="1" topLeftCell="A171" activePane="bottomLeft" state="frozen"/>
      <selection pane="bottomLeft" activeCell="M437" sqref="M437"/>
    </sheetView>
  </sheetViews>
  <sheetFormatPr baseColWidth="10" defaultColWidth="11.44140625" defaultRowHeight="12" x14ac:dyDescent="0.25"/>
  <cols>
    <col min="1" max="1" width="25.33203125" style="7" bestFit="1" customWidth="1"/>
    <col min="2" max="2" width="11.88671875" style="7" bestFit="1" customWidth="1"/>
    <col min="3" max="3" width="7.6640625" style="7" bestFit="1" customWidth="1"/>
    <col min="4" max="4" width="13.33203125" style="7" bestFit="1" customWidth="1"/>
    <col min="5" max="5" width="31.109375" style="7" bestFit="1" customWidth="1"/>
    <col min="6" max="6" width="6.44140625" style="7" bestFit="1" customWidth="1"/>
    <col min="7" max="7" width="4.44140625" style="7" bestFit="1" customWidth="1"/>
    <col min="8" max="8" width="15.6640625" style="7" bestFit="1" customWidth="1"/>
    <col min="9" max="9" width="12.88671875" style="7" bestFit="1" customWidth="1"/>
    <col min="10" max="10" width="1.44140625" style="7" customWidth="1"/>
    <col min="11" max="11" width="2.5546875" style="7" customWidth="1"/>
    <col min="12" max="12" width="10.88671875" style="7" bestFit="1" customWidth="1"/>
    <col min="13" max="13" width="41.88671875" style="7" bestFit="1" customWidth="1"/>
    <col min="14" max="14" width="5.5546875" style="7" bestFit="1" customWidth="1"/>
    <col min="15" max="15" width="8.5546875" style="7" bestFit="1" customWidth="1"/>
    <col min="16" max="16" width="2" style="7" customWidth="1"/>
    <col min="17" max="17" width="11.44140625" style="7"/>
    <col min="18" max="18" width="9.44140625" style="7" customWidth="1"/>
    <col min="19" max="19" width="58" style="7" customWidth="1"/>
    <col min="20" max="23" width="8.109375" style="7" bestFit="1" customWidth="1"/>
    <col min="24" max="24" width="20.33203125" style="7" bestFit="1" customWidth="1"/>
    <col min="25" max="16384" width="11.44140625" style="7"/>
  </cols>
  <sheetData>
    <row r="1" spans="1:25" ht="15" thickBot="1" x14ac:dyDescent="0.3">
      <c r="A1" s="3"/>
      <c r="B1" s="4"/>
      <c r="C1" s="5"/>
      <c r="D1" s="6" t="s">
        <v>607</v>
      </c>
      <c r="E1" s="281" t="s">
        <v>608</v>
      </c>
      <c r="F1" s="281" t="s">
        <v>609</v>
      </c>
      <c r="G1" s="281" t="s">
        <v>610</v>
      </c>
      <c r="H1" s="283" t="s">
        <v>611</v>
      </c>
      <c r="I1" s="281" t="s">
        <v>612</v>
      </c>
      <c r="L1" s="8" t="s">
        <v>613</v>
      </c>
      <c r="M1" s="9" t="s">
        <v>614</v>
      </c>
      <c r="N1" s="10" t="s">
        <v>615</v>
      </c>
      <c r="O1" s="8" t="s">
        <v>613</v>
      </c>
      <c r="P1" s="7">
        <v>0</v>
      </c>
      <c r="Q1" s="273" t="s">
        <v>616</v>
      </c>
      <c r="R1" s="273" t="s">
        <v>617</v>
      </c>
      <c r="S1" s="273" t="s">
        <v>618</v>
      </c>
      <c r="T1" s="278" t="s">
        <v>619</v>
      </c>
      <c r="U1" s="279"/>
      <c r="V1" s="279"/>
      <c r="W1" s="280"/>
    </row>
    <row r="2" spans="1:25" ht="72.599999999999994" thickBot="1" x14ac:dyDescent="0.3">
      <c r="A2" s="11" t="s">
        <v>620</v>
      </c>
      <c r="B2" s="11"/>
      <c r="C2" s="11" t="s">
        <v>621</v>
      </c>
      <c r="D2" s="12"/>
      <c r="E2" s="282"/>
      <c r="F2" s="282"/>
      <c r="G2" s="282"/>
      <c r="H2" s="284"/>
      <c r="I2" s="282"/>
      <c r="L2" s="13">
        <v>40</v>
      </c>
      <c r="M2" s="9" t="s">
        <v>622</v>
      </c>
      <c r="N2" s="14" t="str">
        <f t="shared" ref="N2:N38" si="0">IF(LEN(L2)=1,CONCATENATE(0,0,L2),IF(LEN(L2)=2,CONCATENATE(0,L2),L2))</f>
        <v>040</v>
      </c>
      <c r="O2" s="13">
        <v>40</v>
      </c>
      <c r="Q2" s="274"/>
      <c r="R2" s="274"/>
      <c r="S2" s="274"/>
      <c r="T2" s="72" t="s">
        <v>623</v>
      </c>
      <c r="U2" s="72" t="s">
        <v>624</v>
      </c>
      <c r="V2" s="72" t="s">
        <v>625</v>
      </c>
      <c r="W2" s="72" t="s">
        <v>626</v>
      </c>
    </row>
    <row r="3" spans="1:25" ht="15" thickBot="1" x14ac:dyDescent="0.3">
      <c r="A3" s="15">
        <v>0</v>
      </c>
      <c r="B3" s="15"/>
      <c r="C3" s="16">
        <v>95</v>
      </c>
      <c r="D3" s="17">
        <v>0</v>
      </c>
      <c r="E3" s="18" t="s">
        <v>627</v>
      </c>
      <c r="F3" s="19">
        <v>0</v>
      </c>
      <c r="G3" s="19">
        <v>0</v>
      </c>
      <c r="H3" s="20"/>
      <c r="I3" s="21">
        <v>49799</v>
      </c>
      <c r="L3" s="13">
        <v>52</v>
      </c>
      <c r="M3" s="9" t="s">
        <v>628</v>
      </c>
      <c r="N3" s="14" t="str">
        <f t="shared" si="0"/>
        <v>052</v>
      </c>
      <c r="O3" s="13">
        <v>52</v>
      </c>
      <c r="Q3" s="73">
        <v>304</v>
      </c>
      <c r="R3" s="73">
        <v>161</v>
      </c>
      <c r="S3" s="74" t="s">
        <v>629</v>
      </c>
      <c r="T3" s="75">
        <v>9.66</v>
      </c>
      <c r="U3" s="75">
        <v>9.66</v>
      </c>
      <c r="V3" s="75">
        <v>9.66</v>
      </c>
      <c r="W3" s="75">
        <v>9.66</v>
      </c>
    </row>
    <row r="4" spans="1:25" ht="24.6" thickBot="1" x14ac:dyDescent="0.3">
      <c r="A4" s="15" t="s">
        <v>630</v>
      </c>
      <c r="B4" s="15">
        <v>95</v>
      </c>
      <c r="C4" s="16">
        <v>150</v>
      </c>
      <c r="D4" s="17">
        <v>0.19</v>
      </c>
      <c r="E4" s="22" t="s">
        <v>631</v>
      </c>
      <c r="F4" s="23">
        <v>95</v>
      </c>
      <c r="G4" s="23">
        <v>0</v>
      </c>
      <c r="H4" s="24"/>
      <c r="I4" s="25">
        <f>+I3*103</f>
        <v>5129297</v>
      </c>
      <c r="L4" s="13">
        <v>32</v>
      </c>
      <c r="M4" s="9" t="s">
        <v>632</v>
      </c>
      <c r="N4" s="14" t="str">
        <f t="shared" si="0"/>
        <v>032</v>
      </c>
      <c r="O4" s="13">
        <v>32</v>
      </c>
      <c r="Q4" s="76">
        <v>304</v>
      </c>
      <c r="R4" s="76">
        <v>162</v>
      </c>
      <c r="S4" s="77" t="s">
        <v>633</v>
      </c>
      <c r="T4" s="78">
        <v>9.66</v>
      </c>
      <c r="U4" s="78">
        <v>9.66</v>
      </c>
      <c r="V4" s="78">
        <v>9.66</v>
      </c>
      <c r="W4" s="78">
        <v>9.66</v>
      </c>
    </row>
    <row r="5" spans="1:25" ht="24.6" thickBot="1" x14ac:dyDescent="0.3">
      <c r="A5" s="28" t="s">
        <v>634</v>
      </c>
      <c r="B5" s="15">
        <v>150</v>
      </c>
      <c r="C5" s="16">
        <v>360</v>
      </c>
      <c r="D5" s="17">
        <v>0.28000000000000003</v>
      </c>
      <c r="E5" s="22" t="s">
        <v>635</v>
      </c>
      <c r="F5" s="23">
        <v>150</v>
      </c>
      <c r="G5" s="23">
        <v>10</v>
      </c>
      <c r="H5" s="24"/>
      <c r="I5" s="25">
        <f>+I3*65</f>
        <v>3236935</v>
      </c>
      <c r="L5" s="13">
        <v>19</v>
      </c>
      <c r="M5" s="9" t="s">
        <v>636</v>
      </c>
      <c r="N5" s="14" t="str">
        <f t="shared" si="0"/>
        <v>019</v>
      </c>
      <c r="O5" s="13">
        <v>19</v>
      </c>
      <c r="Q5" s="73">
        <v>304</v>
      </c>
      <c r="R5" s="73">
        <v>164</v>
      </c>
      <c r="S5" s="74" t="s">
        <v>637</v>
      </c>
      <c r="T5" s="75">
        <v>9.66</v>
      </c>
      <c r="U5" s="75">
        <v>9.66</v>
      </c>
      <c r="V5" s="75">
        <v>9.66</v>
      </c>
      <c r="W5" s="75">
        <v>9.66</v>
      </c>
    </row>
    <row r="6" spans="1:25" ht="24.6" thickBot="1" x14ac:dyDescent="0.3">
      <c r="A6" s="28" t="s">
        <v>638</v>
      </c>
      <c r="B6" s="28">
        <v>360</v>
      </c>
      <c r="C6" s="29">
        <v>640</v>
      </c>
      <c r="D6" s="30">
        <v>0.33</v>
      </c>
      <c r="E6" s="31" t="s">
        <v>639</v>
      </c>
      <c r="F6" s="32">
        <v>360</v>
      </c>
      <c r="G6" s="32">
        <v>69</v>
      </c>
      <c r="H6" s="24"/>
      <c r="I6" s="25"/>
      <c r="L6" s="13">
        <v>67</v>
      </c>
      <c r="M6" s="9" t="s">
        <v>640</v>
      </c>
      <c r="N6" s="14" t="str">
        <f t="shared" si="0"/>
        <v>067</v>
      </c>
      <c r="O6" s="13">
        <v>67</v>
      </c>
      <c r="Q6" s="76">
        <v>304</v>
      </c>
      <c r="R6" s="76">
        <v>240</v>
      </c>
      <c r="S6" s="77" t="s">
        <v>641</v>
      </c>
      <c r="T6" s="78">
        <v>9.66</v>
      </c>
      <c r="U6" s="78">
        <v>9.66</v>
      </c>
      <c r="V6" s="78">
        <v>9.66</v>
      </c>
      <c r="W6" s="78">
        <v>9.66</v>
      </c>
    </row>
    <row r="7" spans="1:25" ht="24.6" thickBot="1" x14ac:dyDescent="0.3">
      <c r="A7" s="28" t="s">
        <v>642</v>
      </c>
      <c r="B7" s="28">
        <v>640</v>
      </c>
      <c r="C7" s="29">
        <v>945</v>
      </c>
      <c r="D7" s="30">
        <v>0.35</v>
      </c>
      <c r="E7" s="31" t="s">
        <v>643</v>
      </c>
      <c r="F7" s="32">
        <v>640</v>
      </c>
      <c r="G7" s="32">
        <v>162</v>
      </c>
      <c r="H7" s="24"/>
      <c r="L7" s="13">
        <v>66</v>
      </c>
      <c r="M7" s="9" t="s">
        <v>644</v>
      </c>
      <c r="N7" s="14" t="str">
        <f t="shared" si="0"/>
        <v>066</v>
      </c>
      <c r="O7" s="13">
        <v>66</v>
      </c>
      <c r="Q7" s="73">
        <v>103</v>
      </c>
      <c r="R7" s="73">
        <v>510</v>
      </c>
      <c r="S7" s="74" t="s">
        <v>645</v>
      </c>
      <c r="T7" s="75">
        <v>11.04</v>
      </c>
      <c r="U7" s="75">
        <v>11.04</v>
      </c>
      <c r="V7" s="75">
        <v>11.04</v>
      </c>
      <c r="W7" s="75">
        <v>11.04</v>
      </c>
      <c r="Y7" s="33"/>
    </row>
    <row r="8" spans="1:25" ht="24.6" thickBot="1" x14ac:dyDescent="0.3">
      <c r="A8" s="28" t="s">
        <v>646</v>
      </c>
      <c r="B8" s="28">
        <v>945</v>
      </c>
      <c r="C8" s="29">
        <v>2300</v>
      </c>
      <c r="D8" s="30">
        <v>0.37</v>
      </c>
      <c r="E8" s="31" t="s">
        <v>647</v>
      </c>
      <c r="F8" s="32">
        <v>945</v>
      </c>
      <c r="G8" s="32">
        <v>268</v>
      </c>
      <c r="H8" s="24"/>
      <c r="I8" s="34"/>
      <c r="L8" s="13">
        <v>51</v>
      </c>
      <c r="M8" s="9" t="s">
        <v>648</v>
      </c>
      <c r="N8" s="14" t="str">
        <f t="shared" si="0"/>
        <v>051</v>
      </c>
      <c r="O8" s="13">
        <v>51</v>
      </c>
      <c r="Q8" s="76">
        <v>103</v>
      </c>
      <c r="R8" s="76">
        <v>520</v>
      </c>
      <c r="S8" s="77" t="s">
        <v>649</v>
      </c>
      <c r="T8" s="78">
        <v>11.04</v>
      </c>
      <c r="U8" s="78">
        <v>11.04</v>
      </c>
      <c r="V8" s="78">
        <v>11.04</v>
      </c>
      <c r="W8" s="78">
        <v>11.04</v>
      </c>
    </row>
    <row r="9" spans="1:25" ht="24.6" thickBot="1" x14ac:dyDescent="0.3">
      <c r="A9" s="28" t="s">
        <v>650</v>
      </c>
      <c r="B9" s="28">
        <v>2300</v>
      </c>
      <c r="C9" s="29" t="s">
        <v>651</v>
      </c>
      <c r="D9" s="30">
        <v>0.39</v>
      </c>
      <c r="E9" s="31" t="s">
        <v>652</v>
      </c>
      <c r="F9" s="32">
        <v>2300</v>
      </c>
      <c r="G9" s="32">
        <v>770</v>
      </c>
      <c r="H9" s="24"/>
      <c r="I9" s="25"/>
      <c r="L9" s="35">
        <v>1</v>
      </c>
      <c r="M9" s="9" t="s">
        <v>653</v>
      </c>
      <c r="N9" s="14" t="str">
        <f t="shared" si="0"/>
        <v>001</v>
      </c>
      <c r="O9" s="35">
        <v>1</v>
      </c>
      <c r="Q9" s="73">
        <v>103</v>
      </c>
      <c r="R9" s="73">
        <v>610</v>
      </c>
      <c r="S9" s="74" t="s">
        <v>654</v>
      </c>
      <c r="T9" s="75">
        <v>11.04</v>
      </c>
      <c r="U9" s="75">
        <v>11.04</v>
      </c>
      <c r="V9" s="75">
        <v>11.04</v>
      </c>
      <c r="W9" s="75">
        <v>11.04</v>
      </c>
    </row>
    <row r="10" spans="1:25" ht="15" thickBot="1" x14ac:dyDescent="0.3">
      <c r="H10" s="36"/>
      <c r="L10" s="13">
        <v>59</v>
      </c>
      <c r="M10" s="9" t="s">
        <v>655</v>
      </c>
      <c r="N10" s="14" t="str">
        <f t="shared" si="0"/>
        <v>059</v>
      </c>
      <c r="O10" s="13">
        <v>59</v>
      </c>
      <c r="Q10" s="76">
        <v>103</v>
      </c>
      <c r="R10" s="76">
        <v>620</v>
      </c>
      <c r="S10" s="77" t="s">
        <v>656</v>
      </c>
      <c r="T10" s="78">
        <v>11.04</v>
      </c>
      <c r="U10" s="78">
        <v>11.04</v>
      </c>
      <c r="V10" s="78">
        <v>11.04</v>
      </c>
      <c r="W10" s="78">
        <v>11.04</v>
      </c>
    </row>
    <row r="11" spans="1:25" ht="15" thickBot="1" x14ac:dyDescent="0.3">
      <c r="A11" s="37" t="s">
        <v>657</v>
      </c>
      <c r="H11" s="36"/>
      <c r="L11" s="13">
        <v>23</v>
      </c>
      <c r="M11" s="9" t="s">
        <v>658</v>
      </c>
      <c r="N11" s="14" t="str">
        <f t="shared" si="0"/>
        <v>023</v>
      </c>
      <c r="O11" s="13">
        <v>23</v>
      </c>
      <c r="Q11" s="73">
        <v>103</v>
      </c>
      <c r="R11" s="73">
        <v>710</v>
      </c>
      <c r="S11" s="74" t="s">
        <v>659</v>
      </c>
      <c r="T11" s="75">
        <v>11.04</v>
      </c>
      <c r="U11" s="75">
        <v>11.04</v>
      </c>
      <c r="V11" s="75">
        <v>11.04</v>
      </c>
      <c r="W11" s="75">
        <v>11.04</v>
      </c>
    </row>
    <row r="12" spans="1:25" ht="14.4" x14ac:dyDescent="0.25">
      <c r="A12" s="38">
        <v>2023</v>
      </c>
      <c r="B12" s="39">
        <v>1160000</v>
      </c>
      <c r="H12" s="36"/>
      <c r="L12" s="13">
        <v>62</v>
      </c>
      <c r="M12" s="9" t="s">
        <v>660</v>
      </c>
      <c r="N12" s="14" t="str">
        <f t="shared" si="0"/>
        <v>062</v>
      </c>
      <c r="O12" s="13">
        <v>62</v>
      </c>
      <c r="Q12" s="76">
        <v>103</v>
      </c>
      <c r="R12" s="76">
        <v>721</v>
      </c>
      <c r="S12" s="77" t="s">
        <v>661</v>
      </c>
      <c r="T12" s="78">
        <v>11.04</v>
      </c>
      <c r="U12" s="78">
        <v>11.04</v>
      </c>
      <c r="V12" s="78">
        <v>11.04</v>
      </c>
      <c r="W12" s="78">
        <v>11.04</v>
      </c>
    </row>
    <row r="13" spans="1:25" ht="14.4" x14ac:dyDescent="0.25">
      <c r="A13" s="38">
        <v>2024</v>
      </c>
      <c r="B13" s="39">
        <v>1300000</v>
      </c>
      <c r="H13" s="36"/>
      <c r="I13" s="7">
        <f>+I3*16</f>
        <v>796784</v>
      </c>
      <c r="L13" s="13">
        <v>63</v>
      </c>
      <c r="M13" s="9" t="s">
        <v>662</v>
      </c>
      <c r="N13" s="14" t="str">
        <f t="shared" si="0"/>
        <v>063</v>
      </c>
      <c r="O13" s="13">
        <v>63</v>
      </c>
      <c r="Q13" s="73">
        <v>103</v>
      </c>
      <c r="R13" s="73">
        <v>722</v>
      </c>
      <c r="S13" s="74" t="s">
        <v>663</v>
      </c>
      <c r="T13" s="75">
        <v>11.04</v>
      </c>
      <c r="U13" s="75">
        <v>11.04</v>
      </c>
      <c r="V13" s="75">
        <v>11.04</v>
      </c>
      <c r="W13" s="75">
        <v>11.04</v>
      </c>
    </row>
    <row r="14" spans="1:25" ht="14.4" x14ac:dyDescent="0.25">
      <c r="A14" s="38">
        <v>2025</v>
      </c>
      <c r="B14" s="39">
        <v>1423500</v>
      </c>
      <c r="D14" s="34">
        <f>5040*I3</f>
        <v>250986960</v>
      </c>
      <c r="L14" s="13">
        <v>990</v>
      </c>
      <c r="M14" s="9" t="s">
        <v>664</v>
      </c>
      <c r="N14" s="14">
        <f t="shared" si="0"/>
        <v>990</v>
      </c>
      <c r="O14" s="13">
        <v>990</v>
      </c>
      <c r="Q14" s="76">
        <v>103</v>
      </c>
      <c r="R14" s="76">
        <v>723</v>
      </c>
      <c r="S14" s="77" t="s">
        <v>665</v>
      </c>
      <c r="T14" s="78">
        <v>11.04</v>
      </c>
      <c r="U14" s="78">
        <v>11.04</v>
      </c>
      <c r="V14" s="78">
        <v>11.04</v>
      </c>
      <c r="W14" s="78">
        <v>11.04</v>
      </c>
    </row>
    <row r="15" spans="1:25" ht="14.4" x14ac:dyDescent="0.25">
      <c r="A15" s="40"/>
      <c r="B15" s="40"/>
      <c r="D15" s="41">
        <f>+D14/12</f>
        <v>20915580</v>
      </c>
      <c r="L15" s="13">
        <v>12</v>
      </c>
      <c r="M15" s="9" t="s">
        <v>666</v>
      </c>
      <c r="N15" s="14" t="str">
        <f t="shared" si="0"/>
        <v>012</v>
      </c>
      <c r="O15" s="13">
        <v>12</v>
      </c>
      <c r="Q15" s="73">
        <v>103</v>
      </c>
      <c r="R15" s="73">
        <v>729</v>
      </c>
      <c r="S15" s="74" t="s">
        <v>667</v>
      </c>
      <c r="T15" s="75">
        <v>11.04</v>
      </c>
      <c r="U15" s="75">
        <v>11.04</v>
      </c>
      <c r="V15" s="75">
        <v>11.04</v>
      </c>
      <c r="W15" s="75">
        <v>11.04</v>
      </c>
    </row>
    <row r="16" spans="1:25" ht="14.4" x14ac:dyDescent="0.25">
      <c r="A16" s="42"/>
      <c r="B16" s="43"/>
      <c r="I16" s="180">
        <f>+C22*I3</f>
        <v>3585528</v>
      </c>
      <c r="L16" s="13">
        <v>64</v>
      </c>
      <c r="M16" s="9" t="s">
        <v>668</v>
      </c>
      <c r="N16" s="14" t="str">
        <f t="shared" si="0"/>
        <v>064</v>
      </c>
      <c r="O16" s="13">
        <v>64</v>
      </c>
      <c r="Q16" s="76">
        <v>103</v>
      </c>
      <c r="R16" s="76">
        <v>811</v>
      </c>
      <c r="S16" s="77" t="s">
        <v>669</v>
      </c>
      <c r="T16" s="78">
        <v>11.04</v>
      </c>
      <c r="U16" s="78">
        <v>11.04</v>
      </c>
      <c r="V16" s="78">
        <v>11.04</v>
      </c>
      <c r="W16" s="78">
        <v>11.04</v>
      </c>
    </row>
    <row r="17" spans="1:23" ht="15" thickBot="1" x14ac:dyDescent="0.3">
      <c r="A17" s="42"/>
      <c r="B17" s="43"/>
      <c r="L17" s="13">
        <v>60</v>
      </c>
      <c r="M17" s="9" t="s">
        <v>670</v>
      </c>
      <c r="N17" s="14" t="str">
        <f t="shared" si="0"/>
        <v>060</v>
      </c>
      <c r="O17" s="13">
        <v>60</v>
      </c>
      <c r="Q17" s="73">
        <v>103</v>
      </c>
      <c r="R17" s="73">
        <v>812</v>
      </c>
      <c r="S17" s="74" t="s">
        <v>671</v>
      </c>
      <c r="T17" s="75">
        <v>11.04</v>
      </c>
      <c r="U17" s="75">
        <v>11.04</v>
      </c>
      <c r="V17" s="75">
        <v>11.04</v>
      </c>
      <c r="W17" s="75">
        <v>11.04</v>
      </c>
    </row>
    <row r="18" spans="1:23" ht="14.4" x14ac:dyDescent="0.25">
      <c r="A18" s="44" t="s">
        <v>672</v>
      </c>
      <c r="B18" s="45" t="s">
        <v>673</v>
      </c>
      <c r="C18" s="46" t="s">
        <v>674</v>
      </c>
      <c r="D18" s="47" t="s">
        <v>675</v>
      </c>
      <c r="L18" s="35">
        <v>2</v>
      </c>
      <c r="M18" s="9" t="s">
        <v>676</v>
      </c>
      <c r="N18" s="14" t="str">
        <f t="shared" si="0"/>
        <v>002</v>
      </c>
      <c r="O18" s="35">
        <v>2</v>
      </c>
      <c r="Q18" s="76">
        <v>103</v>
      </c>
      <c r="R18" s="76">
        <v>820</v>
      </c>
      <c r="S18" s="77" t="s">
        <v>677</v>
      </c>
      <c r="T18" s="78">
        <v>11.04</v>
      </c>
      <c r="U18" s="78">
        <v>11.04</v>
      </c>
      <c r="V18" s="78">
        <v>11.04</v>
      </c>
      <c r="W18" s="78">
        <v>11.04</v>
      </c>
    </row>
    <row r="19" spans="1:23" ht="14.4" x14ac:dyDescent="0.25">
      <c r="A19" s="48" t="s">
        <v>678</v>
      </c>
      <c r="B19" s="49"/>
      <c r="C19" s="50">
        <v>0.3</v>
      </c>
      <c r="D19" s="51" t="s">
        <v>679</v>
      </c>
      <c r="L19" s="13">
        <v>58</v>
      </c>
      <c r="M19" s="9" t="s">
        <v>680</v>
      </c>
      <c r="N19" s="14" t="str">
        <f t="shared" si="0"/>
        <v>058</v>
      </c>
      <c r="O19" s="13">
        <v>58</v>
      </c>
      <c r="Q19" s="73">
        <v>103</v>
      </c>
      <c r="R19" s="73">
        <v>891</v>
      </c>
      <c r="S19" s="74" t="s">
        <v>681</v>
      </c>
      <c r="T19" s="75">
        <v>11.04</v>
      </c>
      <c r="U19" s="75">
        <v>11.04</v>
      </c>
      <c r="V19" s="75">
        <v>11.04</v>
      </c>
      <c r="W19" s="75">
        <v>11.04</v>
      </c>
    </row>
    <row r="20" spans="1:23" ht="14.4" x14ac:dyDescent="0.25">
      <c r="A20" s="48" t="s">
        <v>682</v>
      </c>
      <c r="B20" s="49"/>
      <c r="C20" s="52">
        <v>100</v>
      </c>
      <c r="D20" s="51" t="s">
        <v>683</v>
      </c>
      <c r="L20" s="13">
        <v>65</v>
      </c>
      <c r="M20" s="9" t="s">
        <v>684</v>
      </c>
      <c r="N20" s="14" t="str">
        <f t="shared" si="0"/>
        <v>065</v>
      </c>
      <c r="O20" s="13">
        <v>65</v>
      </c>
      <c r="Q20" s="76">
        <v>103</v>
      </c>
      <c r="R20" s="76">
        <v>892</v>
      </c>
      <c r="S20" s="77" t="s">
        <v>685</v>
      </c>
      <c r="T20" s="78">
        <v>11.04</v>
      </c>
      <c r="U20" s="78">
        <v>11.04</v>
      </c>
      <c r="V20" s="78">
        <v>11.04</v>
      </c>
      <c r="W20" s="78">
        <v>11.04</v>
      </c>
    </row>
    <row r="21" spans="1:23" ht="14.4" x14ac:dyDescent="0.25">
      <c r="A21" s="48" t="s">
        <v>23</v>
      </c>
      <c r="B21" s="49"/>
      <c r="C21" s="52">
        <v>16</v>
      </c>
      <c r="D21" s="51" t="s">
        <v>683</v>
      </c>
      <c r="L21" s="13">
        <v>53</v>
      </c>
      <c r="M21" s="9" t="s">
        <v>686</v>
      </c>
      <c r="N21" s="14" t="str">
        <f t="shared" si="0"/>
        <v>053</v>
      </c>
      <c r="O21" s="13">
        <v>53</v>
      </c>
      <c r="Q21" s="73">
        <v>103</v>
      </c>
      <c r="R21" s="73">
        <v>899</v>
      </c>
      <c r="S21" s="74" t="s">
        <v>687</v>
      </c>
      <c r="T21" s="75">
        <v>11.04</v>
      </c>
      <c r="U21" s="75">
        <v>11.04</v>
      </c>
      <c r="V21" s="75">
        <v>11.04</v>
      </c>
      <c r="W21" s="75">
        <v>11.04</v>
      </c>
    </row>
    <row r="22" spans="1:23" ht="14.4" x14ac:dyDescent="0.25">
      <c r="A22" s="48" t="s">
        <v>688</v>
      </c>
      <c r="B22" s="53">
        <v>0.1</v>
      </c>
      <c r="C22" s="52">
        <v>72</v>
      </c>
      <c r="D22" s="51" t="s">
        <v>683</v>
      </c>
      <c r="L22" s="35">
        <v>7</v>
      </c>
      <c r="M22" s="9" t="s">
        <v>689</v>
      </c>
      <c r="N22" s="14" t="str">
        <f t="shared" si="0"/>
        <v>007</v>
      </c>
      <c r="O22" s="35">
        <v>7</v>
      </c>
      <c r="Q22" s="76">
        <v>304</v>
      </c>
      <c r="R22" s="76">
        <v>910</v>
      </c>
      <c r="S22" s="77" t="s">
        <v>690</v>
      </c>
      <c r="T22" s="78">
        <v>9.66</v>
      </c>
      <c r="U22" s="78">
        <v>9.66</v>
      </c>
      <c r="V22" s="78">
        <v>9.66</v>
      </c>
      <c r="W22" s="78">
        <v>9.66</v>
      </c>
    </row>
    <row r="23" spans="1:23" ht="14.4" x14ac:dyDescent="0.25">
      <c r="A23" s="48" t="s">
        <v>41</v>
      </c>
      <c r="B23" s="53">
        <v>0.25</v>
      </c>
      <c r="C23" s="54">
        <f>790/12</f>
        <v>65.833333333333329</v>
      </c>
      <c r="D23" s="51" t="s">
        <v>683</v>
      </c>
      <c r="L23" s="13">
        <v>61</v>
      </c>
      <c r="M23" s="9" t="s">
        <v>691</v>
      </c>
      <c r="N23" s="14" t="str">
        <f t="shared" si="0"/>
        <v>061</v>
      </c>
      <c r="O23" s="13">
        <v>61</v>
      </c>
      <c r="Q23" s="73">
        <v>304</v>
      </c>
      <c r="R23" s="73">
        <v>990</v>
      </c>
      <c r="S23" s="74" t="s">
        <v>692</v>
      </c>
      <c r="T23" s="75">
        <v>9.66</v>
      </c>
      <c r="U23" s="75">
        <v>9.66</v>
      </c>
      <c r="V23" s="75">
        <v>9.66</v>
      </c>
      <c r="W23" s="75">
        <v>9.66</v>
      </c>
    </row>
    <row r="24" spans="1:23" ht="14.4" x14ac:dyDescent="0.25">
      <c r="A24" s="48" t="s">
        <v>693</v>
      </c>
      <c r="B24" s="49"/>
      <c r="C24" s="55">
        <v>0.4</v>
      </c>
      <c r="D24" s="51" t="s">
        <v>679</v>
      </c>
      <c r="L24" s="13">
        <v>13</v>
      </c>
      <c r="M24" s="9" t="s">
        <v>694</v>
      </c>
      <c r="N24" s="14" t="str">
        <f t="shared" si="0"/>
        <v>013</v>
      </c>
      <c r="O24" s="13">
        <v>13</v>
      </c>
      <c r="Q24" s="76">
        <v>101</v>
      </c>
      <c r="R24" s="76">
        <v>1011</v>
      </c>
      <c r="S24" s="77" t="s">
        <v>695</v>
      </c>
      <c r="T24" s="78">
        <v>4.1399999999999997</v>
      </c>
      <c r="U24" s="78">
        <v>4.1399999999999997</v>
      </c>
      <c r="V24" s="78">
        <v>4.1399999999999997</v>
      </c>
      <c r="W24" s="78">
        <v>4.1399999999999997</v>
      </c>
    </row>
    <row r="25" spans="1:23" ht="14.4" x14ac:dyDescent="0.25">
      <c r="A25" s="48" t="s">
        <v>696</v>
      </c>
      <c r="B25" s="56"/>
      <c r="C25" s="57">
        <f>1340/12</f>
        <v>111.66666666666667</v>
      </c>
      <c r="D25" s="51" t="s">
        <v>683</v>
      </c>
      <c r="L25" s="35">
        <v>9</v>
      </c>
      <c r="M25" s="9" t="s">
        <v>697</v>
      </c>
      <c r="N25" s="14" t="str">
        <f t="shared" si="0"/>
        <v>009</v>
      </c>
      <c r="O25" s="35">
        <v>9</v>
      </c>
      <c r="Q25" s="73">
        <v>101</v>
      </c>
      <c r="R25" s="73">
        <v>1012</v>
      </c>
      <c r="S25" s="74" t="s">
        <v>698</v>
      </c>
      <c r="T25" s="75">
        <v>4.1399999999999997</v>
      </c>
      <c r="U25" s="75">
        <v>4.1399999999999997</v>
      </c>
      <c r="V25" s="75">
        <v>4.1399999999999997</v>
      </c>
      <c r="W25" s="75">
        <v>4.1399999999999997</v>
      </c>
    </row>
    <row r="26" spans="1:23" ht="14.4" x14ac:dyDescent="0.25">
      <c r="A26" s="48" t="s">
        <v>699</v>
      </c>
      <c r="B26" s="53">
        <v>0.19</v>
      </c>
      <c r="C26" s="58"/>
      <c r="D26" s="49"/>
      <c r="L26" s="13">
        <v>999</v>
      </c>
      <c r="M26" s="9" t="s">
        <v>700</v>
      </c>
      <c r="N26" s="14">
        <f t="shared" si="0"/>
        <v>999</v>
      </c>
      <c r="O26" s="13">
        <v>999</v>
      </c>
      <c r="Q26" s="76">
        <v>101</v>
      </c>
      <c r="R26" s="76">
        <v>1030</v>
      </c>
      <c r="S26" s="77" t="s">
        <v>701</v>
      </c>
      <c r="T26" s="78">
        <v>4.1399999999999997</v>
      </c>
      <c r="U26" s="78">
        <v>4.1399999999999997</v>
      </c>
      <c r="V26" s="78">
        <v>4.1399999999999997</v>
      </c>
      <c r="W26" s="78">
        <v>4.1399999999999997</v>
      </c>
    </row>
    <row r="27" spans="1:23" ht="14.4" x14ac:dyDescent="0.25">
      <c r="A27" s="48" t="s">
        <v>702</v>
      </c>
      <c r="B27" s="53">
        <v>0.15</v>
      </c>
      <c r="C27" s="58"/>
      <c r="D27" s="49"/>
      <c r="L27" s="13">
        <v>370</v>
      </c>
      <c r="M27" s="9" t="s">
        <v>703</v>
      </c>
      <c r="N27" s="14">
        <f t="shared" si="0"/>
        <v>370</v>
      </c>
      <c r="O27" s="13">
        <v>370</v>
      </c>
      <c r="Q27" s="73">
        <v>101</v>
      </c>
      <c r="R27" s="73">
        <v>1051</v>
      </c>
      <c r="S27" s="74" t="s">
        <v>704</v>
      </c>
      <c r="T27" s="75">
        <v>4.1399999999999997</v>
      </c>
      <c r="U27" s="75">
        <v>4.1399999999999997</v>
      </c>
      <c r="V27" s="75">
        <v>4.1399999999999997</v>
      </c>
      <c r="W27" s="75">
        <v>4.1399999999999997</v>
      </c>
    </row>
    <row r="28" spans="1:23" ht="15" thickBot="1" x14ac:dyDescent="0.3">
      <c r="A28" s="59" t="s">
        <v>705</v>
      </c>
      <c r="B28" s="60"/>
      <c r="C28" s="55">
        <v>0.11</v>
      </c>
      <c r="D28" s="51" t="s">
        <v>679</v>
      </c>
      <c r="L28" s="13">
        <v>292</v>
      </c>
      <c r="M28" s="9" t="s">
        <v>706</v>
      </c>
      <c r="N28" s="14">
        <f t="shared" si="0"/>
        <v>292</v>
      </c>
      <c r="O28" s="13">
        <v>292</v>
      </c>
      <c r="Q28" s="76">
        <v>101</v>
      </c>
      <c r="R28" s="76">
        <v>1052</v>
      </c>
      <c r="S28" s="77" t="s">
        <v>707</v>
      </c>
      <c r="T28" s="78">
        <v>4.1399999999999997</v>
      </c>
      <c r="U28" s="78">
        <v>4.1399999999999997</v>
      </c>
      <c r="V28" s="78">
        <v>4.1399999999999997</v>
      </c>
      <c r="W28" s="78">
        <v>4.1399999999999997</v>
      </c>
    </row>
    <row r="29" spans="1:23" ht="14.4" x14ac:dyDescent="0.25">
      <c r="A29" s="61"/>
      <c r="B29" s="40"/>
      <c r="C29" s="40"/>
      <c r="L29" s="13">
        <v>283</v>
      </c>
      <c r="M29" s="9" t="s">
        <v>708</v>
      </c>
      <c r="N29" s="14">
        <f t="shared" si="0"/>
        <v>283</v>
      </c>
      <c r="O29" s="13">
        <v>283</v>
      </c>
      <c r="Q29" s="73">
        <v>304</v>
      </c>
      <c r="R29" s="73">
        <v>1061</v>
      </c>
      <c r="S29" s="74" t="s">
        <v>709</v>
      </c>
      <c r="T29" s="75">
        <v>9.66</v>
      </c>
      <c r="U29" s="75">
        <v>9.66</v>
      </c>
      <c r="V29" s="75">
        <v>9.66</v>
      </c>
      <c r="W29" s="75">
        <v>9.66</v>
      </c>
    </row>
    <row r="30" spans="1:23" ht="15" thickBot="1" x14ac:dyDescent="0.3">
      <c r="A30" s="62"/>
      <c r="B30" s="43"/>
      <c r="C30" s="43"/>
      <c r="L30" s="13">
        <v>289</v>
      </c>
      <c r="M30" s="9" t="s">
        <v>710</v>
      </c>
      <c r="N30" s="14">
        <f t="shared" si="0"/>
        <v>289</v>
      </c>
      <c r="O30" s="13">
        <v>289</v>
      </c>
      <c r="Q30" s="76">
        <v>101</v>
      </c>
      <c r="R30" s="76">
        <v>1062</v>
      </c>
      <c r="S30" s="77" t="s">
        <v>711</v>
      </c>
      <c r="T30" s="78">
        <v>4.1399999999999997</v>
      </c>
      <c r="U30" s="78">
        <v>4.1399999999999997</v>
      </c>
      <c r="V30" s="78">
        <v>4.1399999999999997</v>
      </c>
      <c r="W30" s="78">
        <v>4.1399999999999997</v>
      </c>
    </row>
    <row r="31" spans="1:23" ht="15.75" customHeight="1" thickBot="1" x14ac:dyDescent="0.3">
      <c r="A31" s="275" t="s">
        <v>712</v>
      </c>
      <c r="B31" s="276"/>
      <c r="C31" s="277"/>
      <c r="L31" s="13">
        <v>991</v>
      </c>
      <c r="M31" s="9" t="s">
        <v>713</v>
      </c>
      <c r="N31" s="14">
        <f t="shared" si="0"/>
        <v>991</v>
      </c>
      <c r="O31" s="13">
        <v>991</v>
      </c>
      <c r="Q31" s="73">
        <v>101</v>
      </c>
      <c r="R31" s="73">
        <v>1063</v>
      </c>
      <c r="S31" s="74" t="s">
        <v>714</v>
      </c>
      <c r="T31" s="75">
        <v>4.1399999999999997</v>
      </c>
      <c r="U31" s="75">
        <v>4.1399999999999997</v>
      </c>
      <c r="V31" s="75">
        <v>4.1399999999999997</v>
      </c>
      <c r="W31" s="75">
        <v>4.1399999999999997</v>
      </c>
    </row>
    <row r="32" spans="1:23" ht="24" x14ac:dyDescent="0.25">
      <c r="A32" s="63" t="s">
        <v>715</v>
      </c>
      <c r="B32" s="63" t="s">
        <v>716</v>
      </c>
      <c r="C32" s="63" t="s">
        <v>717</v>
      </c>
      <c r="L32" s="13">
        <v>51</v>
      </c>
      <c r="M32" s="9" t="s">
        <v>718</v>
      </c>
      <c r="N32" s="14" t="str">
        <f t="shared" si="0"/>
        <v>051</v>
      </c>
      <c r="O32" s="13">
        <v>51</v>
      </c>
      <c r="Q32" s="76">
        <v>101</v>
      </c>
      <c r="R32" s="76">
        <v>1071</v>
      </c>
      <c r="S32" s="77" t="s">
        <v>719</v>
      </c>
      <c r="T32" s="78">
        <v>4.1399999999999997</v>
      </c>
      <c r="U32" s="78">
        <v>4.1399999999999997</v>
      </c>
      <c r="V32" s="78">
        <v>4.1399999999999997</v>
      </c>
      <c r="W32" s="78">
        <v>4.1399999999999997</v>
      </c>
    </row>
    <row r="33" spans="1:23" ht="14.4" x14ac:dyDescent="0.25">
      <c r="A33" s="64">
        <v>4</v>
      </c>
      <c r="B33" s="14">
        <v>16</v>
      </c>
      <c r="C33" s="65">
        <v>0.01</v>
      </c>
      <c r="L33" s="13">
        <v>998</v>
      </c>
      <c r="M33" s="9" t="s">
        <v>720</v>
      </c>
      <c r="N33" s="14">
        <f t="shared" si="0"/>
        <v>998</v>
      </c>
      <c r="O33" s="13">
        <v>998</v>
      </c>
      <c r="Q33" s="73">
        <v>101</v>
      </c>
      <c r="R33" s="73">
        <v>1072</v>
      </c>
      <c r="S33" s="74" t="s">
        <v>721</v>
      </c>
      <c r="T33" s="75">
        <v>4.1399999999999997</v>
      </c>
      <c r="U33" s="75">
        <v>4.1399999999999997</v>
      </c>
      <c r="V33" s="75">
        <v>4.1399999999999997</v>
      </c>
      <c r="W33" s="75">
        <v>4.1399999999999997</v>
      </c>
    </row>
    <row r="34" spans="1:23" ht="14.4" x14ac:dyDescent="0.25">
      <c r="A34" s="64">
        <v>16</v>
      </c>
      <c r="B34" s="14">
        <v>17</v>
      </c>
      <c r="C34" s="66">
        <v>1.2E-2</v>
      </c>
      <c r="L34" s="13">
        <v>121</v>
      </c>
      <c r="M34" s="9" t="s">
        <v>722</v>
      </c>
      <c r="N34" s="14">
        <f t="shared" si="0"/>
        <v>121</v>
      </c>
      <c r="O34" s="13">
        <v>121</v>
      </c>
      <c r="Q34" s="76">
        <v>101</v>
      </c>
      <c r="R34" s="76">
        <v>1081</v>
      </c>
      <c r="S34" s="77" t="s">
        <v>723</v>
      </c>
      <c r="T34" s="78">
        <v>4.1399999999999997</v>
      </c>
      <c r="U34" s="78">
        <v>4.1399999999999997</v>
      </c>
      <c r="V34" s="78">
        <v>4.1399999999999997</v>
      </c>
      <c r="W34" s="78">
        <v>4.1399999999999997</v>
      </c>
    </row>
    <row r="35" spans="1:23" ht="14.4" x14ac:dyDescent="0.25">
      <c r="A35" s="64">
        <v>17</v>
      </c>
      <c r="B35" s="14">
        <v>18</v>
      </c>
      <c r="C35" s="66">
        <v>1.4E-2</v>
      </c>
      <c r="L35" s="35">
        <v>6</v>
      </c>
      <c r="M35" s="9" t="s">
        <v>724</v>
      </c>
      <c r="N35" s="14" t="str">
        <f t="shared" si="0"/>
        <v>006</v>
      </c>
      <c r="O35" s="35">
        <v>6</v>
      </c>
      <c r="Q35" s="73">
        <v>101</v>
      </c>
      <c r="R35" s="73">
        <v>1082</v>
      </c>
      <c r="S35" s="74" t="s">
        <v>725</v>
      </c>
      <c r="T35" s="75">
        <v>4.1399999999999997</v>
      </c>
      <c r="U35" s="75">
        <v>4.1399999999999997</v>
      </c>
      <c r="V35" s="75">
        <v>4.1399999999999997</v>
      </c>
      <c r="W35" s="75">
        <v>4.1399999999999997</v>
      </c>
    </row>
    <row r="36" spans="1:23" ht="14.4" x14ac:dyDescent="0.25">
      <c r="A36" s="64">
        <v>18</v>
      </c>
      <c r="B36" s="14">
        <v>19</v>
      </c>
      <c r="C36" s="66">
        <v>1.6E-2</v>
      </c>
      <c r="L36" s="13">
        <v>14</v>
      </c>
      <c r="M36" s="9" t="s">
        <v>724</v>
      </c>
      <c r="N36" s="14" t="str">
        <f t="shared" si="0"/>
        <v>014</v>
      </c>
      <c r="O36" s="13">
        <v>14</v>
      </c>
      <c r="Q36" s="76">
        <v>101</v>
      </c>
      <c r="R36" s="76">
        <v>1083</v>
      </c>
      <c r="S36" s="77" t="s">
        <v>726</v>
      </c>
      <c r="T36" s="78">
        <v>4.1399999999999997</v>
      </c>
      <c r="U36" s="78">
        <v>4.1399999999999997</v>
      </c>
      <c r="V36" s="78">
        <v>4.1399999999999997</v>
      </c>
      <c r="W36" s="78">
        <v>4.1399999999999997</v>
      </c>
    </row>
    <row r="37" spans="1:23" ht="14.4" x14ac:dyDescent="0.25">
      <c r="A37" s="64">
        <v>19</v>
      </c>
      <c r="B37" s="14">
        <v>20</v>
      </c>
      <c r="C37" s="66">
        <v>1.7999999999999999E-2</v>
      </c>
      <c r="L37" s="13">
        <v>997</v>
      </c>
      <c r="M37" s="9" t="s">
        <v>727</v>
      </c>
      <c r="N37" s="14">
        <f t="shared" si="0"/>
        <v>997</v>
      </c>
      <c r="O37" s="13">
        <v>997</v>
      </c>
      <c r="Q37" s="73">
        <v>101</v>
      </c>
      <c r="R37" s="73">
        <v>1084</v>
      </c>
      <c r="S37" s="74" t="s">
        <v>728</v>
      </c>
      <c r="T37" s="75">
        <v>4.1399999999999997</v>
      </c>
      <c r="U37" s="75">
        <v>4.1399999999999997</v>
      </c>
      <c r="V37" s="75">
        <v>4.1399999999999997</v>
      </c>
      <c r="W37" s="75">
        <v>4.1399999999999997</v>
      </c>
    </row>
    <row r="38" spans="1:23" ht="14.4" x14ac:dyDescent="0.25">
      <c r="A38" s="64">
        <v>20</v>
      </c>
      <c r="B38" s="14"/>
      <c r="C38" s="65">
        <v>0.02</v>
      </c>
      <c r="L38" s="13">
        <v>507</v>
      </c>
      <c r="M38" s="9" t="s">
        <v>729</v>
      </c>
      <c r="N38" s="14">
        <f t="shared" si="0"/>
        <v>507</v>
      </c>
      <c r="O38" s="13">
        <v>507</v>
      </c>
      <c r="Q38" s="76">
        <v>101</v>
      </c>
      <c r="R38" s="76">
        <v>1089</v>
      </c>
      <c r="S38" s="77" t="s">
        <v>730</v>
      </c>
      <c r="T38" s="78">
        <v>4.1399999999999997</v>
      </c>
      <c r="U38" s="78">
        <v>4.1399999999999997</v>
      </c>
      <c r="V38" s="78">
        <v>4.1399999999999997</v>
      </c>
      <c r="W38" s="78">
        <v>4.1399999999999997</v>
      </c>
    </row>
    <row r="39" spans="1:23" ht="14.4" x14ac:dyDescent="0.25">
      <c r="A39" s="62"/>
      <c r="L39" s="35">
        <v>70</v>
      </c>
      <c r="M39" s="35" t="s">
        <v>731</v>
      </c>
      <c r="N39" s="14">
        <v>70</v>
      </c>
      <c r="O39" s="35">
        <v>70</v>
      </c>
      <c r="Q39" s="73">
        <v>101</v>
      </c>
      <c r="R39" s="73">
        <v>1090</v>
      </c>
      <c r="S39" s="74" t="s">
        <v>732</v>
      </c>
      <c r="T39" s="75">
        <v>4.1399999999999997</v>
      </c>
      <c r="U39" s="75">
        <v>4.1399999999999997</v>
      </c>
      <c r="V39" s="75">
        <v>4.1399999999999997</v>
      </c>
      <c r="W39" s="75">
        <v>4.1399999999999997</v>
      </c>
    </row>
    <row r="40" spans="1:23" ht="14.4" x14ac:dyDescent="0.25">
      <c r="A40" s="62"/>
      <c r="L40" s="35">
        <v>70</v>
      </c>
      <c r="M40" s="35" t="s">
        <v>731</v>
      </c>
      <c r="N40" s="35">
        <v>70</v>
      </c>
      <c r="O40" s="35">
        <v>70</v>
      </c>
      <c r="Q40" s="76">
        <v>103</v>
      </c>
      <c r="R40" s="76">
        <v>1101</v>
      </c>
      <c r="S40" s="77" t="s">
        <v>733</v>
      </c>
      <c r="T40" s="78">
        <v>11.04</v>
      </c>
      <c r="U40" s="78">
        <v>11.04</v>
      </c>
      <c r="V40" s="78">
        <v>11.04</v>
      </c>
      <c r="W40" s="78">
        <v>11.04</v>
      </c>
    </row>
    <row r="41" spans="1:23" ht="14.4" x14ac:dyDescent="0.25">
      <c r="A41" s="62"/>
      <c r="Q41" s="73">
        <v>103</v>
      </c>
      <c r="R41" s="73">
        <v>1102</v>
      </c>
      <c r="S41" s="74" t="s">
        <v>734</v>
      </c>
      <c r="T41" s="75">
        <v>11.04</v>
      </c>
      <c r="U41" s="75">
        <v>11.04</v>
      </c>
      <c r="V41" s="75">
        <v>11.04</v>
      </c>
      <c r="W41" s="75">
        <v>11.04</v>
      </c>
    </row>
    <row r="42" spans="1:23" ht="14.4" x14ac:dyDescent="0.25">
      <c r="Q42" s="76">
        <v>103</v>
      </c>
      <c r="R42" s="76">
        <v>1103</v>
      </c>
      <c r="S42" s="77" t="s">
        <v>735</v>
      </c>
      <c r="T42" s="78">
        <v>11.04</v>
      </c>
      <c r="U42" s="78">
        <v>11.04</v>
      </c>
      <c r="V42" s="78">
        <v>11.04</v>
      </c>
      <c r="W42" s="78">
        <v>11.04</v>
      </c>
    </row>
    <row r="43" spans="1:23" ht="14.4" x14ac:dyDescent="0.25">
      <c r="Q43" s="73">
        <v>103</v>
      </c>
      <c r="R43" s="73">
        <v>1104</v>
      </c>
      <c r="S43" s="74" t="s">
        <v>736</v>
      </c>
      <c r="T43" s="75">
        <v>11.04</v>
      </c>
      <c r="U43" s="75">
        <v>11.04</v>
      </c>
      <c r="V43" s="75">
        <v>11.04</v>
      </c>
      <c r="W43" s="75">
        <v>11.04</v>
      </c>
    </row>
    <row r="44" spans="1:23" ht="14.4" x14ac:dyDescent="0.25">
      <c r="L44" s="67" t="s">
        <v>737</v>
      </c>
      <c r="M44" s="68"/>
      <c r="Q44" s="76">
        <v>103</v>
      </c>
      <c r="R44" s="76">
        <v>1200</v>
      </c>
      <c r="S44" s="77" t="s">
        <v>738</v>
      </c>
      <c r="T44" s="78">
        <v>11.04</v>
      </c>
      <c r="U44" s="78">
        <v>11.04</v>
      </c>
      <c r="V44" s="78">
        <v>11.04</v>
      </c>
      <c r="W44" s="78">
        <v>11.04</v>
      </c>
    </row>
    <row r="45" spans="1:23" ht="14.4" x14ac:dyDescent="0.25">
      <c r="L45" s="69" t="s">
        <v>739</v>
      </c>
      <c r="M45" s="68" t="s">
        <v>740</v>
      </c>
      <c r="Q45" s="73">
        <v>103</v>
      </c>
      <c r="R45" s="73">
        <v>1311</v>
      </c>
      <c r="S45" s="74" t="s">
        <v>741</v>
      </c>
      <c r="T45" s="75">
        <v>11.04</v>
      </c>
      <c r="U45" s="75">
        <v>11.04</v>
      </c>
      <c r="V45" s="75">
        <v>11.04</v>
      </c>
      <c r="W45" s="75">
        <v>11.04</v>
      </c>
    </row>
    <row r="46" spans="1:23" ht="14.4" x14ac:dyDescent="0.25">
      <c r="L46" s="69" t="s">
        <v>742</v>
      </c>
      <c r="M46" s="68" t="s">
        <v>743</v>
      </c>
      <c r="Q46" s="76">
        <v>103</v>
      </c>
      <c r="R46" s="76">
        <v>1312</v>
      </c>
      <c r="S46" s="77" t="s">
        <v>744</v>
      </c>
      <c r="T46" s="78">
        <v>11.04</v>
      </c>
      <c r="U46" s="78">
        <v>11.04</v>
      </c>
      <c r="V46" s="78">
        <v>11.04</v>
      </c>
      <c r="W46" s="78">
        <v>11.04</v>
      </c>
    </row>
    <row r="47" spans="1:23" ht="14.4" x14ac:dyDescent="0.25">
      <c r="Q47" s="73">
        <v>103</v>
      </c>
      <c r="R47" s="73">
        <v>1313</v>
      </c>
      <c r="S47" s="74" t="s">
        <v>745</v>
      </c>
      <c r="T47" s="75">
        <v>11.04</v>
      </c>
      <c r="U47" s="75">
        <v>11.04</v>
      </c>
      <c r="V47" s="75">
        <v>11.04</v>
      </c>
      <c r="W47" s="75">
        <v>11.04</v>
      </c>
    </row>
    <row r="48" spans="1:23" ht="14.4" x14ac:dyDescent="0.25">
      <c r="Q48" s="76">
        <v>103</v>
      </c>
      <c r="R48" s="76">
        <v>1391</v>
      </c>
      <c r="S48" s="77" t="s">
        <v>746</v>
      </c>
      <c r="T48" s="78">
        <v>11.04</v>
      </c>
      <c r="U48" s="78">
        <v>11.04</v>
      </c>
      <c r="V48" s="78">
        <v>11.04</v>
      </c>
      <c r="W48" s="78">
        <v>11.04</v>
      </c>
    </row>
    <row r="49" spans="7:23" ht="14.4" x14ac:dyDescent="0.25">
      <c r="Q49" s="73">
        <v>103</v>
      </c>
      <c r="R49" s="73">
        <v>1392</v>
      </c>
      <c r="S49" s="74" t="s">
        <v>747</v>
      </c>
      <c r="T49" s="75">
        <v>11.04</v>
      </c>
      <c r="U49" s="75">
        <v>11.04</v>
      </c>
      <c r="V49" s="75">
        <v>11.04</v>
      </c>
      <c r="W49" s="75">
        <v>11.04</v>
      </c>
    </row>
    <row r="50" spans="7:23" ht="14.4" x14ac:dyDescent="0.25">
      <c r="G50" s="7">
        <f>ROUND(IF(($G$49&gt;INPUT!C4),(IF(($G$49&lt;=D52),((($D$28-D51)*E52)*$D$3),0)),0),-3)</f>
        <v>0</v>
      </c>
      <c r="Q50" s="76">
        <v>103</v>
      </c>
      <c r="R50" s="76">
        <v>1393</v>
      </c>
      <c r="S50" s="77" t="s">
        <v>748</v>
      </c>
      <c r="T50" s="78">
        <v>11.04</v>
      </c>
      <c r="U50" s="78">
        <v>11.04</v>
      </c>
      <c r="V50" s="78">
        <v>11.04</v>
      </c>
      <c r="W50" s="78">
        <v>11.04</v>
      </c>
    </row>
    <row r="51" spans="7:23" ht="14.4" x14ac:dyDescent="0.25">
      <c r="Q51" s="73">
        <v>103</v>
      </c>
      <c r="R51" s="73">
        <v>1394</v>
      </c>
      <c r="S51" s="74" t="s">
        <v>749</v>
      </c>
      <c r="T51" s="75">
        <v>11.04</v>
      </c>
      <c r="U51" s="75">
        <v>11.04</v>
      </c>
      <c r="V51" s="75">
        <v>11.04</v>
      </c>
      <c r="W51" s="75">
        <v>11.04</v>
      </c>
    </row>
    <row r="52" spans="7:23" ht="14.4" x14ac:dyDescent="0.25">
      <c r="Q52" s="76">
        <v>103</v>
      </c>
      <c r="R52" s="76">
        <v>1399</v>
      </c>
      <c r="S52" s="77" t="s">
        <v>750</v>
      </c>
      <c r="T52" s="78">
        <v>11.04</v>
      </c>
      <c r="U52" s="78">
        <v>11.04</v>
      </c>
      <c r="V52" s="78">
        <v>11.04</v>
      </c>
      <c r="W52" s="78">
        <v>11.04</v>
      </c>
    </row>
    <row r="53" spans="7:23" ht="14.4" x14ac:dyDescent="0.25">
      <c r="Q53" s="73">
        <v>101</v>
      </c>
      <c r="R53" s="73">
        <v>1410</v>
      </c>
      <c r="S53" s="74" t="s">
        <v>751</v>
      </c>
      <c r="T53" s="75">
        <v>4.1399999999999997</v>
      </c>
      <c r="U53" s="75">
        <v>4.1399999999999997</v>
      </c>
      <c r="V53" s="75">
        <v>4.1399999999999997</v>
      </c>
      <c r="W53" s="75">
        <v>4.1399999999999997</v>
      </c>
    </row>
    <row r="54" spans="7:23" ht="14.4" x14ac:dyDescent="0.25">
      <c r="Q54" s="76">
        <v>103</v>
      </c>
      <c r="R54" s="76">
        <v>1511</v>
      </c>
      <c r="S54" s="77" t="s">
        <v>752</v>
      </c>
      <c r="T54" s="78">
        <v>11.04</v>
      </c>
      <c r="U54" s="78">
        <v>11.04</v>
      </c>
      <c r="V54" s="78">
        <v>11.04</v>
      </c>
      <c r="W54" s="78">
        <v>11.04</v>
      </c>
    </row>
    <row r="55" spans="7:23" ht="14.4" x14ac:dyDescent="0.25">
      <c r="Q55" s="73">
        <v>103</v>
      </c>
      <c r="R55" s="73">
        <v>1512</v>
      </c>
      <c r="S55" s="74" t="s">
        <v>753</v>
      </c>
      <c r="T55" s="75">
        <v>11.04</v>
      </c>
      <c r="U55" s="75">
        <v>11.04</v>
      </c>
      <c r="V55" s="75">
        <v>11.04</v>
      </c>
      <c r="W55" s="75">
        <v>11.04</v>
      </c>
    </row>
    <row r="56" spans="7:23" ht="14.4" x14ac:dyDescent="0.25">
      <c r="Q56" s="76">
        <v>103</v>
      </c>
      <c r="R56" s="76">
        <v>1513</v>
      </c>
      <c r="S56" s="77" t="s">
        <v>754</v>
      </c>
      <c r="T56" s="78">
        <v>11.04</v>
      </c>
      <c r="U56" s="78">
        <v>11.04</v>
      </c>
      <c r="V56" s="78">
        <v>11.04</v>
      </c>
      <c r="W56" s="78">
        <v>11.04</v>
      </c>
    </row>
    <row r="57" spans="7:23" ht="14.4" x14ac:dyDescent="0.25">
      <c r="Q57" s="73">
        <v>101</v>
      </c>
      <c r="R57" s="73">
        <v>1521</v>
      </c>
      <c r="S57" s="74" t="s">
        <v>755</v>
      </c>
      <c r="T57" s="75">
        <v>4.1399999999999997</v>
      </c>
      <c r="U57" s="75">
        <v>4.1399999999999997</v>
      </c>
      <c r="V57" s="75">
        <v>4.1399999999999997</v>
      </c>
      <c r="W57" s="75">
        <v>4.1399999999999997</v>
      </c>
    </row>
    <row r="58" spans="7:23" ht="14.4" x14ac:dyDescent="0.25">
      <c r="Q58" s="76">
        <v>101</v>
      </c>
      <c r="R58" s="76">
        <v>1522</v>
      </c>
      <c r="S58" s="77" t="s">
        <v>756</v>
      </c>
      <c r="T58" s="78">
        <v>4.1399999999999997</v>
      </c>
      <c r="U58" s="78">
        <v>4.1399999999999997</v>
      </c>
      <c r="V58" s="78">
        <v>4.1399999999999997</v>
      </c>
      <c r="W58" s="78">
        <v>4.1399999999999997</v>
      </c>
    </row>
    <row r="59" spans="7:23" ht="14.4" x14ac:dyDescent="0.25">
      <c r="Q59" s="73">
        <v>103</v>
      </c>
      <c r="R59" s="73">
        <v>1523</v>
      </c>
      <c r="S59" s="74" t="s">
        <v>757</v>
      </c>
      <c r="T59" s="75">
        <v>11.04</v>
      </c>
      <c r="U59" s="75">
        <v>11.04</v>
      </c>
      <c r="V59" s="75">
        <v>11.04</v>
      </c>
      <c r="W59" s="75">
        <v>11.04</v>
      </c>
    </row>
    <row r="60" spans="7:23" ht="14.4" x14ac:dyDescent="0.25">
      <c r="Q60" s="76">
        <v>103</v>
      </c>
      <c r="R60" s="76">
        <v>1610</v>
      </c>
      <c r="S60" s="77" t="s">
        <v>758</v>
      </c>
      <c r="T60" s="78">
        <v>11.04</v>
      </c>
      <c r="U60" s="78">
        <v>11.04</v>
      </c>
      <c r="V60" s="78">
        <v>11.04</v>
      </c>
      <c r="W60" s="78">
        <v>11.04</v>
      </c>
    </row>
    <row r="61" spans="7:23" ht="14.4" x14ac:dyDescent="0.25">
      <c r="Q61" s="73">
        <v>103</v>
      </c>
      <c r="R61" s="73">
        <v>1620</v>
      </c>
      <c r="S61" s="74" t="s">
        <v>759</v>
      </c>
      <c r="T61" s="75">
        <v>11.04</v>
      </c>
      <c r="U61" s="75">
        <v>11.04</v>
      </c>
      <c r="V61" s="75">
        <v>11.04</v>
      </c>
      <c r="W61" s="75">
        <v>11.04</v>
      </c>
    </row>
    <row r="62" spans="7:23" ht="14.4" x14ac:dyDescent="0.25">
      <c r="Q62" s="76">
        <v>103</v>
      </c>
      <c r="R62" s="76">
        <v>1630</v>
      </c>
      <c r="S62" s="77" t="s">
        <v>760</v>
      </c>
      <c r="T62" s="78">
        <v>11.04</v>
      </c>
      <c r="U62" s="78">
        <v>11.04</v>
      </c>
      <c r="V62" s="78">
        <v>11.04</v>
      </c>
      <c r="W62" s="78">
        <v>11.04</v>
      </c>
    </row>
    <row r="63" spans="7:23" ht="14.4" x14ac:dyDescent="0.25">
      <c r="Q63" s="73">
        <v>103</v>
      </c>
      <c r="R63" s="73">
        <v>1640</v>
      </c>
      <c r="S63" s="74" t="s">
        <v>761</v>
      </c>
      <c r="T63" s="75">
        <v>11.04</v>
      </c>
      <c r="U63" s="75">
        <v>11.04</v>
      </c>
      <c r="V63" s="75">
        <v>11.04</v>
      </c>
      <c r="W63" s="75">
        <v>11.04</v>
      </c>
    </row>
    <row r="64" spans="7:23" ht="14.4" x14ac:dyDescent="0.25">
      <c r="Q64" s="76">
        <v>103</v>
      </c>
      <c r="R64" s="76">
        <v>1690</v>
      </c>
      <c r="S64" s="77" t="s">
        <v>762</v>
      </c>
      <c r="T64" s="78">
        <v>11.04</v>
      </c>
      <c r="U64" s="78">
        <v>11.04</v>
      </c>
      <c r="V64" s="78">
        <v>11.04</v>
      </c>
      <c r="W64" s="78">
        <v>11.04</v>
      </c>
    </row>
    <row r="65" spans="17:23" ht="14.4" x14ac:dyDescent="0.25">
      <c r="Q65" s="73">
        <v>103</v>
      </c>
      <c r="R65" s="73">
        <v>1701</v>
      </c>
      <c r="S65" s="74" t="s">
        <v>763</v>
      </c>
      <c r="T65" s="75">
        <v>11.04</v>
      </c>
      <c r="U65" s="75">
        <v>11.04</v>
      </c>
      <c r="V65" s="75">
        <v>11.04</v>
      </c>
      <c r="W65" s="75">
        <v>11.04</v>
      </c>
    </row>
    <row r="66" spans="17:23" ht="14.4" x14ac:dyDescent="0.25">
      <c r="Q66" s="76">
        <v>103</v>
      </c>
      <c r="R66" s="76">
        <v>1702</v>
      </c>
      <c r="S66" s="77" t="s">
        <v>764</v>
      </c>
      <c r="T66" s="78">
        <v>11.04</v>
      </c>
      <c r="U66" s="78">
        <v>11.04</v>
      </c>
      <c r="V66" s="78">
        <v>11.04</v>
      </c>
      <c r="W66" s="78">
        <v>11.04</v>
      </c>
    </row>
    <row r="67" spans="17:23" ht="14.4" x14ac:dyDescent="0.25">
      <c r="Q67" s="73">
        <v>103</v>
      </c>
      <c r="R67" s="73">
        <v>1709</v>
      </c>
      <c r="S67" s="74" t="s">
        <v>765</v>
      </c>
      <c r="T67" s="75">
        <v>11.04</v>
      </c>
      <c r="U67" s="75">
        <v>11.04</v>
      </c>
      <c r="V67" s="75">
        <v>11.04</v>
      </c>
      <c r="W67" s="75">
        <v>11.04</v>
      </c>
    </row>
    <row r="68" spans="17:23" ht="14.4" x14ac:dyDescent="0.25">
      <c r="Q68" s="76">
        <v>304</v>
      </c>
      <c r="R68" s="76">
        <v>1811</v>
      </c>
      <c r="S68" s="77" t="s">
        <v>766</v>
      </c>
      <c r="T68" s="78">
        <v>9.66</v>
      </c>
      <c r="U68" s="78">
        <v>9.66</v>
      </c>
      <c r="V68" s="78">
        <v>9.66</v>
      </c>
      <c r="W68" s="78">
        <v>9.66</v>
      </c>
    </row>
    <row r="69" spans="17:23" ht="14.4" x14ac:dyDescent="0.25">
      <c r="Q69" s="73">
        <v>304</v>
      </c>
      <c r="R69" s="73">
        <v>1812</v>
      </c>
      <c r="S69" s="74" t="s">
        <v>767</v>
      </c>
      <c r="T69" s="75">
        <v>9.66</v>
      </c>
      <c r="U69" s="75">
        <v>9.66</v>
      </c>
      <c r="V69" s="75">
        <v>9.66</v>
      </c>
      <c r="W69" s="75">
        <v>9.66</v>
      </c>
    </row>
    <row r="70" spans="17:23" ht="14.4" x14ac:dyDescent="0.25">
      <c r="Q70" s="76">
        <v>304</v>
      </c>
      <c r="R70" s="76">
        <v>1820</v>
      </c>
      <c r="S70" s="77" t="s">
        <v>768</v>
      </c>
      <c r="T70" s="78">
        <v>9.66</v>
      </c>
      <c r="U70" s="78">
        <v>9.66</v>
      </c>
      <c r="V70" s="78">
        <v>9.66</v>
      </c>
      <c r="W70" s="78">
        <v>9.66</v>
      </c>
    </row>
    <row r="71" spans="17:23" ht="14.4" x14ac:dyDescent="0.25">
      <c r="Q71" s="73">
        <v>103</v>
      </c>
      <c r="R71" s="73">
        <v>1910</v>
      </c>
      <c r="S71" s="74" t="s">
        <v>769</v>
      </c>
      <c r="T71" s="75">
        <v>11.04</v>
      </c>
      <c r="U71" s="75">
        <v>11.04</v>
      </c>
      <c r="V71" s="75">
        <v>11.04</v>
      </c>
      <c r="W71" s="75">
        <v>11.04</v>
      </c>
    </row>
    <row r="72" spans="17:23" ht="14.4" x14ac:dyDescent="0.25">
      <c r="Q72" s="76">
        <v>103</v>
      </c>
      <c r="R72" s="76">
        <v>1921</v>
      </c>
      <c r="S72" s="77" t="s">
        <v>770</v>
      </c>
      <c r="T72" s="78">
        <v>11.04</v>
      </c>
      <c r="U72" s="78">
        <v>11.04</v>
      </c>
      <c r="V72" s="78">
        <v>11.04</v>
      </c>
      <c r="W72" s="78">
        <v>11.04</v>
      </c>
    </row>
    <row r="73" spans="17:23" ht="14.4" x14ac:dyDescent="0.25">
      <c r="Q73" s="73">
        <v>103</v>
      </c>
      <c r="R73" s="73">
        <v>1922</v>
      </c>
      <c r="S73" s="74" t="s">
        <v>771</v>
      </c>
      <c r="T73" s="75">
        <v>11.04</v>
      </c>
      <c r="U73" s="75">
        <v>11.04</v>
      </c>
      <c r="V73" s="75">
        <v>11.04</v>
      </c>
      <c r="W73" s="75">
        <v>11.04</v>
      </c>
    </row>
    <row r="74" spans="17:23" ht="14.4" x14ac:dyDescent="0.25">
      <c r="Q74" s="76">
        <v>103</v>
      </c>
      <c r="R74" s="76">
        <v>2011</v>
      </c>
      <c r="S74" s="77" t="s">
        <v>772</v>
      </c>
      <c r="T74" s="78">
        <v>11.04</v>
      </c>
      <c r="U74" s="78">
        <v>11.04</v>
      </c>
      <c r="V74" s="78">
        <v>11.04</v>
      </c>
      <c r="W74" s="78">
        <v>11.04</v>
      </c>
    </row>
    <row r="75" spans="17:23" ht="14.4" x14ac:dyDescent="0.25">
      <c r="Q75" s="73">
        <v>103</v>
      </c>
      <c r="R75" s="73">
        <v>2012</v>
      </c>
      <c r="S75" s="74" t="s">
        <v>773</v>
      </c>
      <c r="T75" s="75">
        <v>11.04</v>
      </c>
      <c r="U75" s="75">
        <v>11.04</v>
      </c>
      <c r="V75" s="75">
        <v>11.04</v>
      </c>
      <c r="W75" s="75">
        <v>11.04</v>
      </c>
    </row>
    <row r="76" spans="17:23" ht="14.4" x14ac:dyDescent="0.25">
      <c r="Q76" s="76">
        <v>103</v>
      </c>
      <c r="R76" s="76">
        <v>2013</v>
      </c>
      <c r="S76" s="77" t="s">
        <v>774</v>
      </c>
      <c r="T76" s="78">
        <v>11.04</v>
      </c>
      <c r="U76" s="78">
        <v>11.04</v>
      </c>
      <c r="V76" s="78">
        <v>11.04</v>
      </c>
      <c r="W76" s="78">
        <v>11.04</v>
      </c>
    </row>
    <row r="77" spans="17:23" ht="14.4" x14ac:dyDescent="0.25">
      <c r="Q77" s="73">
        <v>103</v>
      </c>
      <c r="R77" s="73">
        <v>2014</v>
      </c>
      <c r="S77" s="74" t="s">
        <v>775</v>
      </c>
      <c r="T77" s="75">
        <v>11.04</v>
      </c>
      <c r="U77" s="75">
        <v>11.04</v>
      </c>
      <c r="V77" s="75">
        <v>11.04</v>
      </c>
      <c r="W77" s="75">
        <v>11.04</v>
      </c>
    </row>
    <row r="78" spans="17:23" ht="14.4" x14ac:dyDescent="0.25">
      <c r="Q78" s="76">
        <v>103</v>
      </c>
      <c r="R78" s="76">
        <v>2021</v>
      </c>
      <c r="S78" s="77" t="s">
        <v>776</v>
      </c>
      <c r="T78" s="78">
        <v>11.04</v>
      </c>
      <c r="U78" s="78">
        <v>11.04</v>
      </c>
      <c r="V78" s="78">
        <v>11.04</v>
      </c>
      <c r="W78" s="78">
        <v>11.04</v>
      </c>
    </row>
    <row r="79" spans="17:23" ht="14.4" x14ac:dyDescent="0.25">
      <c r="Q79" s="73">
        <v>103</v>
      </c>
      <c r="R79" s="73">
        <v>2022</v>
      </c>
      <c r="S79" s="74" t="s">
        <v>777</v>
      </c>
      <c r="T79" s="75">
        <v>11.04</v>
      </c>
      <c r="U79" s="75">
        <v>11.04</v>
      </c>
      <c r="V79" s="75">
        <v>11.04</v>
      </c>
      <c r="W79" s="75">
        <v>11.04</v>
      </c>
    </row>
    <row r="80" spans="17:23" ht="14.4" x14ac:dyDescent="0.25">
      <c r="Q80" s="76">
        <v>103</v>
      </c>
      <c r="R80" s="76">
        <v>2023</v>
      </c>
      <c r="S80" s="77" t="s">
        <v>778</v>
      </c>
      <c r="T80" s="78">
        <v>11.04</v>
      </c>
      <c r="U80" s="78">
        <v>11.04</v>
      </c>
      <c r="V80" s="78">
        <v>11.04</v>
      </c>
      <c r="W80" s="78">
        <v>11.04</v>
      </c>
    </row>
    <row r="81" spans="17:23" ht="14.4" x14ac:dyDescent="0.25">
      <c r="Q81" s="73">
        <v>103</v>
      </c>
      <c r="R81" s="73">
        <v>2029</v>
      </c>
      <c r="S81" s="74" t="s">
        <v>779</v>
      </c>
      <c r="T81" s="75">
        <v>11.04</v>
      </c>
      <c r="U81" s="75">
        <v>11.04</v>
      </c>
      <c r="V81" s="75">
        <v>11.04</v>
      </c>
      <c r="W81" s="75">
        <v>11.04</v>
      </c>
    </row>
    <row r="82" spans="17:23" ht="14.4" x14ac:dyDescent="0.25">
      <c r="Q82" s="76">
        <v>103</v>
      </c>
      <c r="R82" s="76">
        <v>2030</v>
      </c>
      <c r="S82" s="77" t="s">
        <v>780</v>
      </c>
      <c r="T82" s="78">
        <v>11.04</v>
      </c>
      <c r="U82" s="78">
        <v>11.04</v>
      </c>
      <c r="V82" s="78">
        <v>11.04</v>
      </c>
      <c r="W82" s="78">
        <v>11.04</v>
      </c>
    </row>
    <row r="83" spans="17:23" ht="14.4" x14ac:dyDescent="0.25">
      <c r="Q83" s="73">
        <v>103</v>
      </c>
      <c r="R83" s="73">
        <v>2100</v>
      </c>
      <c r="S83" s="74" t="s">
        <v>781</v>
      </c>
      <c r="T83" s="75">
        <v>11.04</v>
      </c>
      <c r="U83" s="75">
        <v>11.4</v>
      </c>
      <c r="V83" s="75">
        <v>11.76</v>
      </c>
      <c r="W83" s="75">
        <v>12.14</v>
      </c>
    </row>
    <row r="84" spans="17:23" ht="14.4" x14ac:dyDescent="0.25">
      <c r="Q84" s="76">
        <v>103</v>
      </c>
      <c r="R84" s="76">
        <v>2211</v>
      </c>
      <c r="S84" s="77" t="s">
        <v>782</v>
      </c>
      <c r="T84" s="78">
        <v>11.04</v>
      </c>
      <c r="U84" s="78">
        <v>11.04</v>
      </c>
      <c r="V84" s="78">
        <v>11.04</v>
      </c>
      <c r="W84" s="78">
        <v>11.04</v>
      </c>
    </row>
    <row r="85" spans="17:23" ht="14.4" x14ac:dyDescent="0.25">
      <c r="Q85" s="73">
        <v>103</v>
      </c>
      <c r="R85" s="73">
        <v>2212</v>
      </c>
      <c r="S85" s="74" t="s">
        <v>783</v>
      </c>
      <c r="T85" s="75">
        <v>11.04</v>
      </c>
      <c r="U85" s="75">
        <v>11.04</v>
      </c>
      <c r="V85" s="75">
        <v>11.04</v>
      </c>
      <c r="W85" s="75">
        <v>11.04</v>
      </c>
    </row>
    <row r="86" spans="17:23" ht="14.4" x14ac:dyDescent="0.25">
      <c r="Q86" s="76">
        <v>103</v>
      </c>
      <c r="R86" s="76">
        <v>2219</v>
      </c>
      <c r="S86" s="77" t="s">
        <v>784</v>
      </c>
      <c r="T86" s="78">
        <v>11.04</v>
      </c>
      <c r="U86" s="78">
        <v>11.04</v>
      </c>
      <c r="V86" s="78">
        <v>11.04</v>
      </c>
      <c r="W86" s="78">
        <v>11.04</v>
      </c>
    </row>
    <row r="87" spans="17:23" ht="14.4" x14ac:dyDescent="0.25">
      <c r="Q87" s="73">
        <v>103</v>
      </c>
      <c r="R87" s="73">
        <v>2221</v>
      </c>
      <c r="S87" s="74" t="s">
        <v>785</v>
      </c>
      <c r="T87" s="75">
        <v>11.04</v>
      </c>
      <c r="U87" s="75">
        <v>11.04</v>
      </c>
      <c r="V87" s="75">
        <v>11.04</v>
      </c>
      <c r="W87" s="75">
        <v>11.04</v>
      </c>
    </row>
    <row r="88" spans="17:23" ht="14.4" x14ac:dyDescent="0.25">
      <c r="Q88" s="76">
        <v>103</v>
      </c>
      <c r="R88" s="76">
        <v>2229</v>
      </c>
      <c r="S88" s="77" t="s">
        <v>786</v>
      </c>
      <c r="T88" s="78">
        <v>11.04</v>
      </c>
      <c r="U88" s="78">
        <v>11.04</v>
      </c>
      <c r="V88" s="78">
        <v>11.04</v>
      </c>
      <c r="W88" s="78">
        <v>11.04</v>
      </c>
    </row>
    <row r="89" spans="17:23" ht="14.4" x14ac:dyDescent="0.25">
      <c r="Q89" s="73">
        <v>103</v>
      </c>
      <c r="R89" s="73">
        <v>2310</v>
      </c>
      <c r="S89" s="74" t="s">
        <v>787</v>
      </c>
      <c r="T89" s="75">
        <v>11.04</v>
      </c>
      <c r="U89" s="75">
        <v>11.04</v>
      </c>
      <c r="V89" s="75">
        <v>11.04</v>
      </c>
      <c r="W89" s="75">
        <v>11.04</v>
      </c>
    </row>
    <row r="90" spans="17:23" ht="14.4" x14ac:dyDescent="0.25">
      <c r="Q90" s="76">
        <v>103</v>
      </c>
      <c r="R90" s="76">
        <v>2391</v>
      </c>
      <c r="S90" s="77" t="s">
        <v>788</v>
      </c>
      <c r="T90" s="78">
        <v>11.04</v>
      </c>
      <c r="U90" s="78">
        <v>11.04</v>
      </c>
      <c r="V90" s="78">
        <v>11.04</v>
      </c>
      <c r="W90" s="78">
        <v>11.04</v>
      </c>
    </row>
    <row r="91" spans="17:23" ht="14.4" x14ac:dyDescent="0.25">
      <c r="Q91" s="73">
        <v>103</v>
      </c>
      <c r="R91" s="73">
        <v>2392</v>
      </c>
      <c r="S91" s="74" t="s">
        <v>789</v>
      </c>
      <c r="T91" s="75">
        <v>11.04</v>
      </c>
      <c r="U91" s="75">
        <v>11.04</v>
      </c>
      <c r="V91" s="75">
        <v>11.04</v>
      </c>
      <c r="W91" s="75">
        <v>11.04</v>
      </c>
    </row>
    <row r="92" spans="17:23" ht="14.4" x14ac:dyDescent="0.25">
      <c r="Q92" s="76">
        <v>103</v>
      </c>
      <c r="R92" s="76">
        <v>2393</v>
      </c>
      <c r="S92" s="77" t="s">
        <v>790</v>
      </c>
      <c r="T92" s="78">
        <v>11.04</v>
      </c>
      <c r="U92" s="78">
        <v>11.04</v>
      </c>
      <c r="V92" s="78">
        <v>11.04</v>
      </c>
      <c r="W92" s="78">
        <v>11.04</v>
      </c>
    </row>
    <row r="93" spans="17:23" ht="14.4" x14ac:dyDescent="0.25">
      <c r="Q93" s="73">
        <v>103</v>
      </c>
      <c r="R93" s="73">
        <v>2394</v>
      </c>
      <c r="S93" s="74" t="s">
        <v>791</v>
      </c>
      <c r="T93" s="75">
        <v>11.04</v>
      </c>
      <c r="U93" s="75">
        <v>11.04</v>
      </c>
      <c r="V93" s="75">
        <v>11.04</v>
      </c>
      <c r="W93" s="75">
        <v>11.04</v>
      </c>
    </row>
    <row r="94" spans="17:23" ht="14.4" x14ac:dyDescent="0.25">
      <c r="Q94" s="76">
        <v>103</v>
      </c>
      <c r="R94" s="76">
        <v>2395</v>
      </c>
      <c r="S94" s="77" t="s">
        <v>792</v>
      </c>
      <c r="T94" s="78">
        <v>11.04</v>
      </c>
      <c r="U94" s="78">
        <v>11.04</v>
      </c>
      <c r="V94" s="78">
        <v>11.04</v>
      </c>
      <c r="W94" s="78">
        <v>11.04</v>
      </c>
    </row>
    <row r="95" spans="17:23" ht="14.4" x14ac:dyDescent="0.25">
      <c r="Q95" s="73">
        <v>103</v>
      </c>
      <c r="R95" s="73">
        <v>2396</v>
      </c>
      <c r="S95" s="74" t="s">
        <v>793</v>
      </c>
      <c r="T95" s="75">
        <v>11.04</v>
      </c>
      <c r="U95" s="75">
        <v>11.04</v>
      </c>
      <c r="V95" s="75">
        <v>11.04</v>
      </c>
      <c r="W95" s="75">
        <v>11.04</v>
      </c>
    </row>
    <row r="96" spans="17:23" ht="14.4" x14ac:dyDescent="0.25">
      <c r="Q96" s="76">
        <v>103</v>
      </c>
      <c r="R96" s="76">
        <v>2399</v>
      </c>
      <c r="S96" s="77" t="s">
        <v>794</v>
      </c>
      <c r="T96" s="78">
        <v>11.04</v>
      </c>
      <c r="U96" s="78">
        <v>11.04</v>
      </c>
      <c r="V96" s="78">
        <v>11.04</v>
      </c>
      <c r="W96" s="78">
        <v>11.04</v>
      </c>
    </row>
    <row r="97" spans="17:23" ht="14.4" x14ac:dyDescent="0.25">
      <c r="Q97" s="73">
        <v>102</v>
      </c>
      <c r="R97" s="73">
        <v>2410</v>
      </c>
      <c r="S97" s="74" t="s">
        <v>795</v>
      </c>
      <c r="T97" s="75">
        <v>6.9</v>
      </c>
      <c r="U97" s="75">
        <v>6.9</v>
      </c>
      <c r="V97" s="75">
        <v>6.9</v>
      </c>
      <c r="W97" s="75">
        <v>6.9</v>
      </c>
    </row>
    <row r="98" spans="17:23" ht="14.4" x14ac:dyDescent="0.25">
      <c r="Q98" s="76">
        <v>103</v>
      </c>
      <c r="R98" s="76">
        <v>2421</v>
      </c>
      <c r="S98" s="77" t="s">
        <v>796</v>
      </c>
      <c r="T98" s="78">
        <v>11.04</v>
      </c>
      <c r="U98" s="78">
        <v>11.04</v>
      </c>
      <c r="V98" s="78">
        <v>11.04</v>
      </c>
      <c r="W98" s="78">
        <v>11.04</v>
      </c>
    </row>
    <row r="99" spans="17:23" ht="14.4" x14ac:dyDescent="0.25">
      <c r="Q99" s="73">
        <v>103</v>
      </c>
      <c r="R99" s="73">
        <v>2429</v>
      </c>
      <c r="S99" s="74" t="s">
        <v>797</v>
      </c>
      <c r="T99" s="75">
        <v>11.04</v>
      </c>
      <c r="U99" s="75">
        <v>11.04</v>
      </c>
      <c r="V99" s="75">
        <v>11.04</v>
      </c>
      <c r="W99" s="75">
        <v>11.04</v>
      </c>
    </row>
    <row r="100" spans="17:23" ht="14.4" x14ac:dyDescent="0.25">
      <c r="Q100" s="76">
        <v>102</v>
      </c>
      <c r="R100" s="76">
        <v>2431</v>
      </c>
      <c r="S100" s="77" t="s">
        <v>798</v>
      </c>
      <c r="T100" s="78">
        <v>6.9</v>
      </c>
      <c r="U100" s="78">
        <v>6.9</v>
      </c>
      <c r="V100" s="78">
        <v>6.9</v>
      </c>
      <c r="W100" s="78">
        <v>6.9</v>
      </c>
    </row>
    <row r="101" spans="17:23" ht="14.4" x14ac:dyDescent="0.25">
      <c r="Q101" s="73">
        <v>103</v>
      </c>
      <c r="R101" s="73">
        <v>2432</v>
      </c>
      <c r="S101" s="74" t="s">
        <v>799</v>
      </c>
      <c r="T101" s="75">
        <v>11.04</v>
      </c>
      <c r="U101" s="75">
        <v>11.04</v>
      </c>
      <c r="V101" s="75">
        <v>11.04</v>
      </c>
      <c r="W101" s="75">
        <v>11.04</v>
      </c>
    </row>
    <row r="102" spans="17:23" ht="14.4" x14ac:dyDescent="0.25">
      <c r="Q102" s="76">
        <v>103</v>
      </c>
      <c r="R102" s="76">
        <v>2511</v>
      </c>
      <c r="S102" s="77" t="s">
        <v>800</v>
      </c>
      <c r="T102" s="78">
        <v>11.04</v>
      </c>
      <c r="U102" s="78">
        <v>11.04</v>
      </c>
      <c r="V102" s="78">
        <v>11.04</v>
      </c>
      <c r="W102" s="78">
        <v>11.04</v>
      </c>
    </row>
    <row r="103" spans="17:23" ht="14.4" x14ac:dyDescent="0.25">
      <c r="Q103" s="73">
        <v>103</v>
      </c>
      <c r="R103" s="73">
        <v>2512</v>
      </c>
      <c r="S103" s="74" t="s">
        <v>801</v>
      </c>
      <c r="T103" s="75">
        <v>11.04</v>
      </c>
      <c r="U103" s="75">
        <v>11.04</v>
      </c>
      <c r="V103" s="75">
        <v>11.04</v>
      </c>
      <c r="W103" s="75">
        <v>11.04</v>
      </c>
    </row>
    <row r="104" spans="17:23" ht="14.4" x14ac:dyDescent="0.25">
      <c r="Q104" s="76">
        <v>103</v>
      </c>
      <c r="R104" s="76">
        <v>2513</v>
      </c>
      <c r="S104" s="77" t="s">
        <v>802</v>
      </c>
      <c r="T104" s="78">
        <v>11.04</v>
      </c>
      <c r="U104" s="78">
        <v>11.04</v>
      </c>
      <c r="V104" s="78">
        <v>11.04</v>
      </c>
      <c r="W104" s="78">
        <v>11.04</v>
      </c>
    </row>
    <row r="105" spans="17:23" ht="14.4" x14ac:dyDescent="0.25">
      <c r="Q105" s="73">
        <v>103</v>
      </c>
      <c r="R105" s="73">
        <v>2520</v>
      </c>
      <c r="S105" s="74" t="s">
        <v>803</v>
      </c>
      <c r="T105" s="75">
        <v>11.04</v>
      </c>
      <c r="U105" s="75">
        <v>11.04</v>
      </c>
      <c r="V105" s="75">
        <v>11.04</v>
      </c>
      <c r="W105" s="75">
        <v>11.04</v>
      </c>
    </row>
    <row r="106" spans="17:23" ht="14.4" x14ac:dyDescent="0.25">
      <c r="Q106" s="76">
        <v>103</v>
      </c>
      <c r="R106" s="76">
        <v>2591</v>
      </c>
      <c r="S106" s="77" t="s">
        <v>804</v>
      </c>
      <c r="T106" s="78">
        <v>11.04</v>
      </c>
      <c r="U106" s="78">
        <v>11.04</v>
      </c>
      <c r="V106" s="78">
        <v>11.04</v>
      </c>
      <c r="W106" s="78">
        <v>11.04</v>
      </c>
    </row>
    <row r="107" spans="17:23" ht="14.4" x14ac:dyDescent="0.25">
      <c r="Q107" s="73">
        <v>304</v>
      </c>
      <c r="R107" s="73">
        <v>2592</v>
      </c>
      <c r="S107" s="74" t="s">
        <v>805</v>
      </c>
      <c r="T107" s="75">
        <v>9.66</v>
      </c>
      <c r="U107" s="75">
        <v>9.66</v>
      </c>
      <c r="V107" s="75">
        <v>9.66</v>
      </c>
      <c r="W107" s="75">
        <v>9.66</v>
      </c>
    </row>
    <row r="108" spans="17:23" ht="14.4" x14ac:dyDescent="0.25">
      <c r="Q108" s="76">
        <v>103</v>
      </c>
      <c r="R108" s="76">
        <v>2593</v>
      </c>
      <c r="S108" s="77" t="s">
        <v>806</v>
      </c>
      <c r="T108" s="78">
        <v>11.04</v>
      </c>
      <c r="U108" s="78">
        <v>11.04</v>
      </c>
      <c r="V108" s="78">
        <v>11.04</v>
      </c>
      <c r="W108" s="78">
        <v>11.04</v>
      </c>
    </row>
    <row r="109" spans="17:23" ht="14.4" x14ac:dyDescent="0.25">
      <c r="Q109" s="73">
        <v>103</v>
      </c>
      <c r="R109" s="73">
        <v>2599</v>
      </c>
      <c r="S109" s="74" t="s">
        <v>807</v>
      </c>
      <c r="T109" s="75">
        <v>11.04</v>
      </c>
      <c r="U109" s="75">
        <v>11.04</v>
      </c>
      <c r="V109" s="75">
        <v>11.04</v>
      </c>
      <c r="W109" s="75">
        <v>11.04</v>
      </c>
    </row>
    <row r="110" spans="17:23" ht="14.4" x14ac:dyDescent="0.25">
      <c r="Q110" s="76">
        <v>103</v>
      </c>
      <c r="R110" s="76">
        <v>2610</v>
      </c>
      <c r="S110" s="77" t="s">
        <v>808</v>
      </c>
      <c r="T110" s="78">
        <v>11.04</v>
      </c>
      <c r="U110" s="78">
        <v>11.04</v>
      </c>
      <c r="V110" s="78">
        <v>11.04</v>
      </c>
      <c r="W110" s="78">
        <v>11.04</v>
      </c>
    </row>
    <row r="111" spans="17:23" ht="14.4" x14ac:dyDescent="0.25">
      <c r="Q111" s="73">
        <v>103</v>
      </c>
      <c r="R111" s="73">
        <v>2620</v>
      </c>
      <c r="S111" s="74" t="s">
        <v>809</v>
      </c>
      <c r="T111" s="75">
        <v>11.04</v>
      </c>
      <c r="U111" s="75">
        <v>11.04</v>
      </c>
      <c r="V111" s="75">
        <v>11.04</v>
      </c>
      <c r="W111" s="75">
        <v>11.04</v>
      </c>
    </row>
    <row r="112" spans="17:23" ht="14.4" x14ac:dyDescent="0.25">
      <c r="Q112" s="76">
        <v>103</v>
      </c>
      <c r="R112" s="76">
        <v>2630</v>
      </c>
      <c r="S112" s="77" t="s">
        <v>810</v>
      </c>
      <c r="T112" s="78">
        <v>11.04</v>
      </c>
      <c r="U112" s="78">
        <v>11.04</v>
      </c>
      <c r="V112" s="78">
        <v>11.04</v>
      </c>
      <c r="W112" s="78">
        <v>11.04</v>
      </c>
    </row>
    <row r="113" spans="17:23" ht="14.4" x14ac:dyDescent="0.25">
      <c r="Q113" s="73">
        <v>103</v>
      </c>
      <c r="R113" s="73">
        <v>2640</v>
      </c>
      <c r="S113" s="74" t="s">
        <v>811</v>
      </c>
      <c r="T113" s="75">
        <v>11.04</v>
      </c>
      <c r="U113" s="75">
        <v>11.04</v>
      </c>
      <c r="V113" s="75">
        <v>11.04</v>
      </c>
      <c r="W113" s="75">
        <v>11.04</v>
      </c>
    </row>
    <row r="114" spans="17:23" ht="14.4" x14ac:dyDescent="0.25">
      <c r="Q114" s="76">
        <v>103</v>
      </c>
      <c r="R114" s="76">
        <v>2651</v>
      </c>
      <c r="S114" s="77" t="s">
        <v>812</v>
      </c>
      <c r="T114" s="78">
        <v>11.04</v>
      </c>
      <c r="U114" s="78">
        <v>11.04</v>
      </c>
      <c r="V114" s="78">
        <v>11.04</v>
      </c>
      <c r="W114" s="78">
        <v>11.04</v>
      </c>
    </row>
    <row r="115" spans="17:23" ht="14.4" x14ac:dyDescent="0.25">
      <c r="Q115" s="73">
        <v>103</v>
      </c>
      <c r="R115" s="73">
        <v>2652</v>
      </c>
      <c r="S115" s="74" t="s">
        <v>813</v>
      </c>
      <c r="T115" s="75">
        <v>11.04</v>
      </c>
      <c r="U115" s="75">
        <v>11.04</v>
      </c>
      <c r="V115" s="75">
        <v>11.04</v>
      </c>
      <c r="W115" s="75">
        <v>11.04</v>
      </c>
    </row>
    <row r="116" spans="17:23" ht="14.4" x14ac:dyDescent="0.25">
      <c r="Q116" s="76">
        <v>103</v>
      </c>
      <c r="R116" s="76">
        <v>2660</v>
      </c>
      <c r="S116" s="77" t="s">
        <v>814</v>
      </c>
      <c r="T116" s="78">
        <v>11.04</v>
      </c>
      <c r="U116" s="78">
        <v>11.04</v>
      </c>
      <c r="V116" s="78">
        <v>11.04</v>
      </c>
      <c r="W116" s="78">
        <v>11.04</v>
      </c>
    </row>
    <row r="117" spans="17:23" ht="14.4" x14ac:dyDescent="0.25">
      <c r="Q117" s="73">
        <v>103</v>
      </c>
      <c r="R117" s="73">
        <v>2670</v>
      </c>
      <c r="S117" s="74" t="s">
        <v>815</v>
      </c>
      <c r="T117" s="75">
        <v>11.04</v>
      </c>
      <c r="U117" s="75">
        <v>11.04</v>
      </c>
      <c r="V117" s="75">
        <v>11.04</v>
      </c>
      <c r="W117" s="75">
        <v>11.04</v>
      </c>
    </row>
    <row r="118" spans="17:23" ht="14.4" x14ac:dyDescent="0.25">
      <c r="Q118" s="76">
        <v>103</v>
      </c>
      <c r="R118" s="76">
        <v>2680</v>
      </c>
      <c r="S118" s="77" t="s">
        <v>816</v>
      </c>
      <c r="T118" s="78">
        <v>11.04</v>
      </c>
      <c r="U118" s="78">
        <v>11.04</v>
      </c>
      <c r="V118" s="78">
        <v>11.04</v>
      </c>
      <c r="W118" s="78">
        <v>11.04</v>
      </c>
    </row>
    <row r="119" spans="17:23" ht="14.4" x14ac:dyDescent="0.25">
      <c r="Q119" s="73">
        <v>103</v>
      </c>
      <c r="R119" s="73">
        <v>2711</v>
      </c>
      <c r="S119" s="74" t="s">
        <v>817</v>
      </c>
      <c r="T119" s="75">
        <v>11.04</v>
      </c>
      <c r="U119" s="75">
        <v>11.04</v>
      </c>
      <c r="V119" s="75">
        <v>11.04</v>
      </c>
      <c r="W119" s="75">
        <v>11.04</v>
      </c>
    </row>
    <row r="120" spans="17:23" ht="14.4" x14ac:dyDescent="0.25">
      <c r="Q120" s="76">
        <v>103</v>
      </c>
      <c r="R120" s="76">
        <v>2712</v>
      </c>
      <c r="S120" s="77" t="s">
        <v>818</v>
      </c>
      <c r="T120" s="78">
        <v>11.04</v>
      </c>
      <c r="U120" s="78">
        <v>11.04</v>
      </c>
      <c r="V120" s="78">
        <v>11.04</v>
      </c>
      <c r="W120" s="78">
        <v>11.04</v>
      </c>
    </row>
    <row r="121" spans="17:23" ht="14.4" x14ac:dyDescent="0.25">
      <c r="Q121" s="73">
        <v>103</v>
      </c>
      <c r="R121" s="73">
        <v>2720</v>
      </c>
      <c r="S121" s="74" t="s">
        <v>819</v>
      </c>
      <c r="T121" s="75">
        <v>11.04</v>
      </c>
      <c r="U121" s="75">
        <v>11.04</v>
      </c>
      <c r="V121" s="75">
        <v>11.04</v>
      </c>
      <c r="W121" s="75">
        <v>11.04</v>
      </c>
    </row>
    <row r="122" spans="17:23" ht="14.4" x14ac:dyDescent="0.25">
      <c r="Q122" s="76">
        <v>103</v>
      </c>
      <c r="R122" s="76">
        <v>2731</v>
      </c>
      <c r="S122" s="77" t="s">
        <v>820</v>
      </c>
      <c r="T122" s="78">
        <v>11.04</v>
      </c>
      <c r="U122" s="78">
        <v>11.04</v>
      </c>
      <c r="V122" s="78">
        <v>11.04</v>
      </c>
      <c r="W122" s="78">
        <v>11.04</v>
      </c>
    </row>
    <row r="123" spans="17:23" ht="14.4" x14ac:dyDescent="0.25">
      <c r="Q123" s="73">
        <v>103</v>
      </c>
      <c r="R123" s="73">
        <v>2732</v>
      </c>
      <c r="S123" s="74" t="s">
        <v>821</v>
      </c>
      <c r="T123" s="75">
        <v>11.04</v>
      </c>
      <c r="U123" s="75">
        <v>11.04</v>
      </c>
      <c r="V123" s="75">
        <v>11.04</v>
      </c>
      <c r="W123" s="75">
        <v>11.04</v>
      </c>
    </row>
    <row r="124" spans="17:23" ht="14.4" x14ac:dyDescent="0.25">
      <c r="Q124" s="76">
        <v>103</v>
      </c>
      <c r="R124" s="76">
        <v>2740</v>
      </c>
      <c r="S124" s="77" t="s">
        <v>822</v>
      </c>
      <c r="T124" s="78">
        <v>11.04</v>
      </c>
      <c r="U124" s="78">
        <v>11.04</v>
      </c>
      <c r="V124" s="78">
        <v>11.04</v>
      </c>
      <c r="W124" s="78">
        <v>11.04</v>
      </c>
    </row>
    <row r="125" spans="17:23" ht="14.4" x14ac:dyDescent="0.25">
      <c r="Q125" s="73">
        <v>103</v>
      </c>
      <c r="R125" s="73">
        <v>2750</v>
      </c>
      <c r="S125" s="74" t="s">
        <v>823</v>
      </c>
      <c r="T125" s="75">
        <v>11.04</v>
      </c>
      <c r="U125" s="75">
        <v>11.04</v>
      </c>
      <c r="V125" s="75">
        <v>11.04</v>
      </c>
      <c r="W125" s="75">
        <v>11.04</v>
      </c>
    </row>
    <row r="126" spans="17:23" ht="14.4" x14ac:dyDescent="0.25">
      <c r="Q126" s="76">
        <v>103</v>
      </c>
      <c r="R126" s="76">
        <v>2790</v>
      </c>
      <c r="S126" s="77" t="s">
        <v>824</v>
      </c>
      <c r="T126" s="78">
        <v>11.04</v>
      </c>
      <c r="U126" s="78">
        <v>11.04</v>
      </c>
      <c r="V126" s="78">
        <v>11.04</v>
      </c>
      <c r="W126" s="78">
        <v>11.04</v>
      </c>
    </row>
    <row r="127" spans="17:23" ht="14.4" x14ac:dyDescent="0.25">
      <c r="Q127" s="73">
        <v>103</v>
      </c>
      <c r="R127" s="73">
        <v>2811</v>
      </c>
      <c r="S127" s="74" t="s">
        <v>825</v>
      </c>
      <c r="T127" s="75">
        <v>11.04</v>
      </c>
      <c r="U127" s="75">
        <v>11.04</v>
      </c>
      <c r="V127" s="75">
        <v>11.04</v>
      </c>
      <c r="W127" s="75">
        <v>11.04</v>
      </c>
    </row>
    <row r="128" spans="17:23" ht="14.4" x14ac:dyDescent="0.25">
      <c r="Q128" s="76">
        <v>103</v>
      </c>
      <c r="R128" s="76">
        <v>2812</v>
      </c>
      <c r="S128" s="77" t="s">
        <v>826</v>
      </c>
      <c r="T128" s="78">
        <v>11.04</v>
      </c>
      <c r="U128" s="78">
        <v>11.04</v>
      </c>
      <c r="V128" s="78">
        <v>11.04</v>
      </c>
      <c r="W128" s="78">
        <v>11.04</v>
      </c>
    </row>
    <row r="129" spans="17:23" ht="14.4" x14ac:dyDescent="0.25">
      <c r="Q129" s="73">
        <v>103</v>
      </c>
      <c r="R129" s="73">
        <v>2813</v>
      </c>
      <c r="S129" s="74" t="s">
        <v>827</v>
      </c>
      <c r="T129" s="75">
        <v>11.04</v>
      </c>
      <c r="U129" s="75">
        <v>11.04</v>
      </c>
      <c r="V129" s="75">
        <v>11.04</v>
      </c>
      <c r="W129" s="75">
        <v>11.04</v>
      </c>
    </row>
    <row r="130" spans="17:23" ht="14.4" x14ac:dyDescent="0.25">
      <c r="Q130" s="76">
        <v>103</v>
      </c>
      <c r="R130" s="76">
        <v>2814</v>
      </c>
      <c r="S130" s="77" t="s">
        <v>828</v>
      </c>
      <c r="T130" s="78">
        <v>11.04</v>
      </c>
      <c r="U130" s="78">
        <v>11.04</v>
      </c>
      <c r="V130" s="78">
        <v>11.04</v>
      </c>
      <c r="W130" s="78">
        <v>11.04</v>
      </c>
    </row>
    <row r="131" spans="17:23" ht="14.4" x14ac:dyDescent="0.25">
      <c r="Q131" s="73">
        <v>103</v>
      </c>
      <c r="R131" s="73">
        <v>2815</v>
      </c>
      <c r="S131" s="74" t="s">
        <v>829</v>
      </c>
      <c r="T131" s="75">
        <v>11.04</v>
      </c>
      <c r="U131" s="75">
        <v>11.04</v>
      </c>
      <c r="V131" s="75">
        <v>11.04</v>
      </c>
      <c r="W131" s="75">
        <v>11.04</v>
      </c>
    </row>
    <row r="132" spans="17:23" ht="14.4" x14ac:dyDescent="0.25">
      <c r="Q132" s="76">
        <v>103</v>
      </c>
      <c r="R132" s="76">
        <v>2816</v>
      </c>
      <c r="S132" s="77" t="s">
        <v>830</v>
      </c>
      <c r="T132" s="78">
        <v>11.04</v>
      </c>
      <c r="U132" s="78">
        <v>11.04</v>
      </c>
      <c r="V132" s="78">
        <v>11.04</v>
      </c>
      <c r="W132" s="78">
        <v>11.04</v>
      </c>
    </row>
    <row r="133" spans="17:23" ht="14.4" x14ac:dyDescent="0.25">
      <c r="Q133" s="73">
        <v>103</v>
      </c>
      <c r="R133" s="73">
        <v>2817</v>
      </c>
      <c r="S133" s="74" t="s">
        <v>831</v>
      </c>
      <c r="T133" s="75">
        <v>11.04</v>
      </c>
      <c r="U133" s="75">
        <v>11.04</v>
      </c>
      <c r="V133" s="75">
        <v>11.04</v>
      </c>
      <c r="W133" s="75">
        <v>11.04</v>
      </c>
    </row>
    <row r="134" spans="17:23" ht="14.4" x14ac:dyDescent="0.25">
      <c r="Q134" s="76">
        <v>103</v>
      </c>
      <c r="R134" s="76">
        <v>2818</v>
      </c>
      <c r="S134" s="77" t="s">
        <v>832</v>
      </c>
      <c r="T134" s="78">
        <v>11.04</v>
      </c>
      <c r="U134" s="78">
        <v>11.04</v>
      </c>
      <c r="V134" s="78">
        <v>11.04</v>
      </c>
      <c r="W134" s="78">
        <v>11.04</v>
      </c>
    </row>
    <row r="135" spans="17:23" ht="14.4" x14ac:dyDescent="0.25">
      <c r="Q135" s="73">
        <v>103</v>
      </c>
      <c r="R135" s="73">
        <v>2819</v>
      </c>
      <c r="S135" s="74" t="s">
        <v>833</v>
      </c>
      <c r="T135" s="75">
        <v>11.04</v>
      </c>
      <c r="U135" s="75">
        <v>11.04</v>
      </c>
      <c r="V135" s="75">
        <v>11.04</v>
      </c>
      <c r="W135" s="75">
        <v>11.04</v>
      </c>
    </row>
    <row r="136" spans="17:23" ht="14.4" x14ac:dyDescent="0.25">
      <c r="Q136" s="76">
        <v>103</v>
      </c>
      <c r="R136" s="76">
        <v>2821</v>
      </c>
      <c r="S136" s="77" t="s">
        <v>834</v>
      </c>
      <c r="T136" s="78">
        <v>11.04</v>
      </c>
      <c r="U136" s="78">
        <v>11.04</v>
      </c>
      <c r="V136" s="78">
        <v>11.04</v>
      </c>
      <c r="W136" s="78">
        <v>11.04</v>
      </c>
    </row>
    <row r="137" spans="17:23" ht="14.4" x14ac:dyDescent="0.25">
      <c r="Q137" s="73">
        <v>103</v>
      </c>
      <c r="R137" s="73">
        <v>2822</v>
      </c>
      <c r="S137" s="74" t="s">
        <v>835</v>
      </c>
      <c r="T137" s="75">
        <v>11.04</v>
      </c>
      <c r="U137" s="75">
        <v>11.04</v>
      </c>
      <c r="V137" s="75">
        <v>11.04</v>
      </c>
      <c r="W137" s="75">
        <v>11.04</v>
      </c>
    </row>
    <row r="138" spans="17:23" ht="14.4" x14ac:dyDescent="0.25">
      <c r="Q138" s="76">
        <v>103</v>
      </c>
      <c r="R138" s="76">
        <v>2823</v>
      </c>
      <c r="S138" s="77" t="s">
        <v>836</v>
      </c>
      <c r="T138" s="78">
        <v>11.04</v>
      </c>
      <c r="U138" s="78">
        <v>11.04</v>
      </c>
      <c r="V138" s="78">
        <v>11.04</v>
      </c>
      <c r="W138" s="78">
        <v>11.04</v>
      </c>
    </row>
    <row r="139" spans="17:23" ht="14.4" x14ac:dyDescent="0.25">
      <c r="Q139" s="73">
        <v>103</v>
      </c>
      <c r="R139" s="73">
        <v>2824</v>
      </c>
      <c r="S139" s="74" t="s">
        <v>837</v>
      </c>
      <c r="T139" s="75">
        <v>11.04</v>
      </c>
      <c r="U139" s="75">
        <v>11.04</v>
      </c>
      <c r="V139" s="75">
        <v>11.04</v>
      </c>
      <c r="W139" s="75">
        <v>11.04</v>
      </c>
    </row>
    <row r="140" spans="17:23" ht="14.4" x14ac:dyDescent="0.25">
      <c r="Q140" s="76">
        <v>103</v>
      </c>
      <c r="R140" s="76">
        <v>2825</v>
      </c>
      <c r="S140" s="77" t="s">
        <v>838</v>
      </c>
      <c r="T140" s="78">
        <v>11.04</v>
      </c>
      <c r="U140" s="78">
        <v>11.04</v>
      </c>
      <c r="V140" s="78">
        <v>11.04</v>
      </c>
      <c r="W140" s="78">
        <v>11.04</v>
      </c>
    </row>
    <row r="141" spans="17:23" ht="14.4" x14ac:dyDescent="0.25">
      <c r="Q141" s="73">
        <v>103</v>
      </c>
      <c r="R141" s="73">
        <v>2826</v>
      </c>
      <c r="S141" s="74" t="s">
        <v>839</v>
      </c>
      <c r="T141" s="75">
        <v>11.04</v>
      </c>
      <c r="U141" s="75">
        <v>11.04</v>
      </c>
      <c r="V141" s="75">
        <v>11.04</v>
      </c>
      <c r="W141" s="75">
        <v>11.04</v>
      </c>
    </row>
    <row r="142" spans="17:23" ht="14.4" x14ac:dyDescent="0.25">
      <c r="Q142" s="76">
        <v>103</v>
      </c>
      <c r="R142" s="76">
        <v>2829</v>
      </c>
      <c r="S142" s="77" t="s">
        <v>840</v>
      </c>
      <c r="T142" s="78">
        <v>11.04</v>
      </c>
      <c r="U142" s="78">
        <v>11.04</v>
      </c>
      <c r="V142" s="78">
        <v>11.04</v>
      </c>
      <c r="W142" s="78">
        <v>11.04</v>
      </c>
    </row>
    <row r="143" spans="17:23" ht="14.4" x14ac:dyDescent="0.25">
      <c r="Q143" s="73">
        <v>102</v>
      </c>
      <c r="R143" s="73">
        <v>2910</v>
      </c>
      <c r="S143" s="74" t="s">
        <v>841</v>
      </c>
      <c r="T143" s="75">
        <v>6.9</v>
      </c>
      <c r="U143" s="75">
        <v>6.9</v>
      </c>
      <c r="V143" s="75">
        <v>6.9</v>
      </c>
      <c r="W143" s="75">
        <v>6.9</v>
      </c>
    </row>
    <row r="144" spans="17:23" ht="14.4" x14ac:dyDescent="0.25">
      <c r="Q144" s="76">
        <v>102</v>
      </c>
      <c r="R144" s="76">
        <v>2920</v>
      </c>
      <c r="S144" s="77" t="s">
        <v>842</v>
      </c>
      <c r="T144" s="78">
        <v>6.9</v>
      </c>
      <c r="U144" s="78">
        <v>6.9</v>
      </c>
      <c r="V144" s="78">
        <v>6.9</v>
      </c>
      <c r="W144" s="78">
        <v>6.9</v>
      </c>
    </row>
    <row r="145" spans="17:23" ht="14.4" x14ac:dyDescent="0.25">
      <c r="Q145" s="73">
        <v>102</v>
      </c>
      <c r="R145" s="73">
        <v>2930</v>
      </c>
      <c r="S145" s="74" t="s">
        <v>843</v>
      </c>
      <c r="T145" s="75">
        <v>6.9</v>
      </c>
      <c r="U145" s="75">
        <v>6.9</v>
      </c>
      <c r="V145" s="75">
        <v>6.9</v>
      </c>
      <c r="W145" s="75">
        <v>6.9</v>
      </c>
    </row>
    <row r="146" spans="17:23" ht="14.4" x14ac:dyDescent="0.25">
      <c r="Q146" s="76">
        <v>102</v>
      </c>
      <c r="R146" s="76">
        <v>3011</v>
      </c>
      <c r="S146" s="77" t="s">
        <v>844</v>
      </c>
      <c r="T146" s="78">
        <v>6.9</v>
      </c>
      <c r="U146" s="78">
        <v>6.9</v>
      </c>
      <c r="V146" s="78">
        <v>6.9</v>
      </c>
      <c r="W146" s="78">
        <v>6.9</v>
      </c>
    </row>
    <row r="147" spans="17:23" ht="14.4" x14ac:dyDescent="0.25">
      <c r="Q147" s="73">
        <v>102</v>
      </c>
      <c r="R147" s="73">
        <v>3012</v>
      </c>
      <c r="S147" s="74" t="s">
        <v>845</v>
      </c>
      <c r="T147" s="75">
        <v>6.9</v>
      </c>
      <c r="U147" s="75">
        <v>6.9</v>
      </c>
      <c r="V147" s="75">
        <v>6.9</v>
      </c>
      <c r="W147" s="75">
        <v>6.9</v>
      </c>
    </row>
    <row r="148" spans="17:23" ht="14.4" x14ac:dyDescent="0.25">
      <c r="Q148" s="76">
        <v>102</v>
      </c>
      <c r="R148" s="76">
        <v>3020</v>
      </c>
      <c r="S148" s="77" t="s">
        <v>846</v>
      </c>
      <c r="T148" s="78">
        <v>6.9</v>
      </c>
      <c r="U148" s="78">
        <v>6.9</v>
      </c>
      <c r="V148" s="78">
        <v>6.9</v>
      </c>
      <c r="W148" s="78">
        <v>6.9</v>
      </c>
    </row>
    <row r="149" spans="17:23" ht="14.4" x14ac:dyDescent="0.25">
      <c r="Q149" s="73">
        <v>102</v>
      </c>
      <c r="R149" s="73">
        <v>3030</v>
      </c>
      <c r="S149" s="74" t="s">
        <v>847</v>
      </c>
      <c r="T149" s="75">
        <v>6.9</v>
      </c>
      <c r="U149" s="75">
        <v>6.9</v>
      </c>
      <c r="V149" s="75">
        <v>6.9</v>
      </c>
      <c r="W149" s="75">
        <v>6.9</v>
      </c>
    </row>
    <row r="150" spans="17:23" ht="14.4" x14ac:dyDescent="0.25">
      <c r="Q150" s="76">
        <v>102</v>
      </c>
      <c r="R150" s="76">
        <v>3040</v>
      </c>
      <c r="S150" s="77" t="s">
        <v>848</v>
      </c>
      <c r="T150" s="78">
        <v>6.9</v>
      </c>
      <c r="U150" s="78">
        <v>6.9</v>
      </c>
      <c r="V150" s="78">
        <v>6.9</v>
      </c>
      <c r="W150" s="78">
        <v>6.9</v>
      </c>
    </row>
    <row r="151" spans="17:23" ht="14.4" x14ac:dyDescent="0.25">
      <c r="Q151" s="73">
        <v>102</v>
      </c>
      <c r="R151" s="73">
        <v>3091</v>
      </c>
      <c r="S151" s="74" t="s">
        <v>849</v>
      </c>
      <c r="T151" s="75">
        <v>6.9</v>
      </c>
      <c r="U151" s="75">
        <v>6.9</v>
      </c>
      <c r="V151" s="75">
        <v>6.9</v>
      </c>
      <c r="W151" s="75">
        <v>6.9</v>
      </c>
    </row>
    <row r="152" spans="17:23" ht="14.4" x14ac:dyDescent="0.25">
      <c r="Q152" s="76">
        <v>102</v>
      </c>
      <c r="R152" s="76">
        <v>3092</v>
      </c>
      <c r="S152" s="77" t="s">
        <v>850</v>
      </c>
      <c r="T152" s="78">
        <v>6.9</v>
      </c>
      <c r="U152" s="78">
        <v>6.9</v>
      </c>
      <c r="V152" s="78">
        <v>6.9</v>
      </c>
      <c r="W152" s="78">
        <v>6.9</v>
      </c>
    </row>
    <row r="153" spans="17:23" ht="14.4" x14ac:dyDescent="0.25">
      <c r="Q153" s="73">
        <v>102</v>
      </c>
      <c r="R153" s="73">
        <v>3099</v>
      </c>
      <c r="S153" s="74" t="s">
        <v>851</v>
      </c>
      <c r="T153" s="75">
        <v>6.9</v>
      </c>
      <c r="U153" s="75">
        <v>6.9</v>
      </c>
      <c r="V153" s="75">
        <v>6.9</v>
      </c>
      <c r="W153" s="75">
        <v>6.9</v>
      </c>
    </row>
    <row r="154" spans="17:23" ht="14.4" x14ac:dyDescent="0.25">
      <c r="Q154" s="76">
        <v>103</v>
      </c>
      <c r="R154" s="76">
        <v>3110</v>
      </c>
      <c r="S154" s="77" t="s">
        <v>852</v>
      </c>
      <c r="T154" s="78">
        <v>11.04</v>
      </c>
      <c r="U154" s="78">
        <v>11.04</v>
      </c>
      <c r="V154" s="78">
        <v>11.04</v>
      </c>
      <c r="W154" s="78">
        <v>11.04</v>
      </c>
    </row>
    <row r="155" spans="17:23" ht="14.4" x14ac:dyDescent="0.25">
      <c r="Q155" s="73">
        <v>103</v>
      </c>
      <c r="R155" s="73">
        <v>3120</v>
      </c>
      <c r="S155" s="74" t="s">
        <v>853</v>
      </c>
      <c r="T155" s="75">
        <v>11.04</v>
      </c>
      <c r="U155" s="75">
        <v>11.04</v>
      </c>
      <c r="V155" s="75">
        <v>11.04</v>
      </c>
      <c r="W155" s="75">
        <v>11.04</v>
      </c>
    </row>
    <row r="156" spans="17:23" ht="14.4" x14ac:dyDescent="0.25">
      <c r="Q156" s="76">
        <v>103</v>
      </c>
      <c r="R156" s="76">
        <v>3210</v>
      </c>
      <c r="S156" s="77" t="s">
        <v>854</v>
      </c>
      <c r="T156" s="78">
        <v>11.04</v>
      </c>
      <c r="U156" s="78">
        <v>11.04</v>
      </c>
      <c r="V156" s="78">
        <v>11.04</v>
      </c>
      <c r="W156" s="78">
        <v>11.04</v>
      </c>
    </row>
    <row r="157" spans="17:23" ht="14.4" x14ac:dyDescent="0.25">
      <c r="Q157" s="73">
        <v>103</v>
      </c>
      <c r="R157" s="73">
        <v>3220</v>
      </c>
      <c r="S157" s="74" t="s">
        <v>855</v>
      </c>
      <c r="T157" s="75">
        <v>11.04</v>
      </c>
      <c r="U157" s="75">
        <v>11.04</v>
      </c>
      <c r="V157" s="75">
        <v>11.04</v>
      </c>
      <c r="W157" s="75">
        <v>11.04</v>
      </c>
    </row>
    <row r="158" spans="17:23" ht="14.4" x14ac:dyDescent="0.25">
      <c r="Q158" s="76">
        <v>103</v>
      </c>
      <c r="R158" s="76">
        <v>3230</v>
      </c>
      <c r="S158" s="77" t="s">
        <v>856</v>
      </c>
      <c r="T158" s="78">
        <v>11.04</v>
      </c>
      <c r="U158" s="78">
        <v>11.04</v>
      </c>
      <c r="V158" s="78">
        <v>11.04</v>
      </c>
      <c r="W158" s="78">
        <v>11.04</v>
      </c>
    </row>
    <row r="159" spans="17:23" ht="14.4" x14ac:dyDescent="0.25">
      <c r="Q159" s="73">
        <v>103</v>
      </c>
      <c r="R159" s="73">
        <v>3240</v>
      </c>
      <c r="S159" s="74" t="s">
        <v>857</v>
      </c>
      <c r="T159" s="75">
        <v>11.04</v>
      </c>
      <c r="U159" s="75">
        <v>11.04</v>
      </c>
      <c r="V159" s="75">
        <v>11.04</v>
      </c>
      <c r="W159" s="75">
        <v>11.04</v>
      </c>
    </row>
    <row r="160" spans="17:23" ht="14.4" x14ac:dyDescent="0.25">
      <c r="Q160" s="76">
        <v>103</v>
      </c>
      <c r="R160" s="76">
        <v>3250</v>
      </c>
      <c r="S160" s="77" t="s">
        <v>858</v>
      </c>
      <c r="T160" s="78">
        <v>11.04</v>
      </c>
      <c r="U160" s="78">
        <v>11.04</v>
      </c>
      <c r="V160" s="78">
        <v>11.04</v>
      </c>
      <c r="W160" s="78">
        <v>11.04</v>
      </c>
    </row>
    <row r="161" spans="17:23" ht="14.4" x14ac:dyDescent="0.25">
      <c r="Q161" s="73">
        <v>103</v>
      </c>
      <c r="R161" s="73">
        <v>3290</v>
      </c>
      <c r="S161" s="74" t="s">
        <v>859</v>
      </c>
      <c r="T161" s="75">
        <v>11.04</v>
      </c>
      <c r="U161" s="75">
        <v>11.04</v>
      </c>
      <c r="V161" s="75">
        <v>11.04</v>
      </c>
      <c r="W161" s="75">
        <v>11.04</v>
      </c>
    </row>
    <row r="162" spans="17:23" ht="14.4" x14ac:dyDescent="0.25">
      <c r="Q162" s="76">
        <v>304</v>
      </c>
      <c r="R162" s="76">
        <v>3311</v>
      </c>
      <c r="S162" s="77" t="s">
        <v>860</v>
      </c>
      <c r="T162" s="78">
        <v>9.66</v>
      </c>
      <c r="U162" s="78">
        <v>9.66</v>
      </c>
      <c r="V162" s="78">
        <v>9.66</v>
      </c>
      <c r="W162" s="78">
        <v>9.66</v>
      </c>
    </row>
    <row r="163" spans="17:23" ht="14.4" x14ac:dyDescent="0.25">
      <c r="Q163" s="73">
        <v>304</v>
      </c>
      <c r="R163" s="73">
        <v>3312</v>
      </c>
      <c r="S163" s="74" t="s">
        <v>861</v>
      </c>
      <c r="T163" s="75">
        <v>9.66</v>
      </c>
      <c r="U163" s="75">
        <v>9.66</v>
      </c>
      <c r="V163" s="75">
        <v>9.66</v>
      </c>
      <c r="W163" s="75">
        <v>9.66</v>
      </c>
    </row>
    <row r="164" spans="17:23" ht="14.4" x14ac:dyDescent="0.25">
      <c r="Q164" s="76">
        <v>304</v>
      </c>
      <c r="R164" s="76">
        <v>3313</v>
      </c>
      <c r="S164" s="77" t="s">
        <v>862</v>
      </c>
      <c r="T164" s="78">
        <v>9.66</v>
      </c>
      <c r="U164" s="78">
        <v>9.66</v>
      </c>
      <c r="V164" s="78">
        <v>9.66</v>
      </c>
      <c r="W164" s="78">
        <v>9.66</v>
      </c>
    </row>
    <row r="165" spans="17:23" ht="14.4" x14ac:dyDescent="0.25">
      <c r="Q165" s="73">
        <v>304</v>
      </c>
      <c r="R165" s="73">
        <v>3314</v>
      </c>
      <c r="S165" s="74" t="s">
        <v>863</v>
      </c>
      <c r="T165" s="75">
        <v>9.66</v>
      </c>
      <c r="U165" s="75">
        <v>9.66</v>
      </c>
      <c r="V165" s="75">
        <v>9.66</v>
      </c>
      <c r="W165" s="75">
        <v>9.66</v>
      </c>
    </row>
    <row r="166" spans="17:23" ht="14.4" x14ac:dyDescent="0.25">
      <c r="Q166" s="76">
        <v>304</v>
      </c>
      <c r="R166" s="76">
        <v>3315</v>
      </c>
      <c r="S166" s="77" t="s">
        <v>864</v>
      </c>
      <c r="T166" s="78">
        <v>9.66</v>
      </c>
      <c r="U166" s="78">
        <v>9.66</v>
      </c>
      <c r="V166" s="78">
        <v>9.66</v>
      </c>
      <c r="W166" s="78">
        <v>9.66</v>
      </c>
    </row>
    <row r="167" spans="17:23" ht="14.4" x14ac:dyDescent="0.25">
      <c r="Q167" s="73">
        <v>304</v>
      </c>
      <c r="R167" s="73">
        <v>3319</v>
      </c>
      <c r="S167" s="74" t="s">
        <v>865</v>
      </c>
      <c r="T167" s="75">
        <v>9.66</v>
      </c>
      <c r="U167" s="75">
        <v>9.66</v>
      </c>
      <c r="V167" s="75">
        <v>9.66</v>
      </c>
      <c r="W167" s="75">
        <v>9.66</v>
      </c>
    </row>
    <row r="168" spans="17:23" ht="14.4" x14ac:dyDescent="0.25">
      <c r="Q168" s="76">
        <v>304</v>
      </c>
      <c r="R168" s="76">
        <v>3320</v>
      </c>
      <c r="S168" s="77" t="s">
        <v>866</v>
      </c>
      <c r="T168" s="78">
        <v>9.66</v>
      </c>
      <c r="U168" s="78">
        <v>9.66</v>
      </c>
      <c r="V168" s="78">
        <v>9.66</v>
      </c>
      <c r="W168" s="78">
        <v>9.66</v>
      </c>
    </row>
    <row r="169" spans="17:23" ht="14.4" x14ac:dyDescent="0.25">
      <c r="Q169" s="73">
        <v>103</v>
      </c>
      <c r="R169" s="73">
        <v>3511</v>
      </c>
      <c r="S169" s="74" t="s">
        <v>867</v>
      </c>
      <c r="T169" s="75">
        <v>11.04</v>
      </c>
      <c r="U169" s="75">
        <v>11.04</v>
      </c>
      <c r="V169" s="75">
        <v>11.04</v>
      </c>
      <c r="W169" s="75">
        <v>11.04</v>
      </c>
    </row>
    <row r="170" spans="17:23" ht="14.4" x14ac:dyDescent="0.25">
      <c r="Q170" s="76">
        <v>103</v>
      </c>
      <c r="R170" s="76">
        <v>3512</v>
      </c>
      <c r="S170" s="77" t="s">
        <v>868</v>
      </c>
      <c r="T170" s="78">
        <v>11.04</v>
      </c>
      <c r="U170" s="78">
        <v>11.04</v>
      </c>
      <c r="V170" s="78">
        <v>11.04</v>
      </c>
      <c r="W170" s="78">
        <v>11.04</v>
      </c>
    </row>
    <row r="171" spans="17:23" ht="14.4" x14ac:dyDescent="0.25">
      <c r="Q171" s="73">
        <v>304</v>
      </c>
      <c r="R171" s="73">
        <v>3513</v>
      </c>
      <c r="S171" s="74" t="s">
        <v>869</v>
      </c>
      <c r="T171" s="75">
        <v>9.66</v>
      </c>
      <c r="U171" s="75">
        <v>9.66</v>
      </c>
      <c r="V171" s="75">
        <v>9.66</v>
      </c>
      <c r="W171" s="75">
        <v>9.66</v>
      </c>
    </row>
    <row r="172" spans="17:23" ht="14.4" x14ac:dyDescent="0.25">
      <c r="Q172" s="76">
        <v>204</v>
      </c>
      <c r="R172" s="76">
        <v>3514</v>
      </c>
      <c r="S172" s="77" t="s">
        <v>870</v>
      </c>
      <c r="T172" s="78">
        <v>11.04</v>
      </c>
      <c r="U172" s="78">
        <v>11.04</v>
      </c>
      <c r="V172" s="78">
        <v>11.04</v>
      </c>
      <c r="W172" s="78">
        <v>11.04</v>
      </c>
    </row>
    <row r="173" spans="17:23" ht="14.4" x14ac:dyDescent="0.25">
      <c r="Q173" s="73">
        <v>304</v>
      </c>
      <c r="R173" s="73">
        <v>3530</v>
      </c>
      <c r="S173" s="74" t="s">
        <v>871</v>
      </c>
      <c r="T173" s="75">
        <v>9.66</v>
      </c>
      <c r="U173" s="75">
        <v>9.66</v>
      </c>
      <c r="V173" s="75">
        <v>9.66</v>
      </c>
      <c r="W173" s="75">
        <v>9.66</v>
      </c>
    </row>
    <row r="174" spans="17:23" ht="14.4" x14ac:dyDescent="0.25">
      <c r="Q174" s="76">
        <v>304</v>
      </c>
      <c r="R174" s="76">
        <v>3700</v>
      </c>
      <c r="S174" s="77" t="s">
        <v>872</v>
      </c>
      <c r="T174" s="78">
        <v>9.66</v>
      </c>
      <c r="U174" s="78">
        <v>9.66</v>
      </c>
      <c r="V174" s="78">
        <v>9.66</v>
      </c>
      <c r="W174" s="78">
        <v>9.66</v>
      </c>
    </row>
    <row r="175" spans="17:23" ht="14.4" x14ac:dyDescent="0.25">
      <c r="Q175" s="73">
        <v>304</v>
      </c>
      <c r="R175" s="73">
        <v>3811</v>
      </c>
      <c r="S175" s="74" t="s">
        <v>873</v>
      </c>
      <c r="T175" s="75">
        <v>9.66</v>
      </c>
      <c r="U175" s="75">
        <v>9.66</v>
      </c>
      <c r="V175" s="75">
        <v>9.66</v>
      </c>
      <c r="W175" s="75">
        <v>9.66</v>
      </c>
    </row>
    <row r="176" spans="17:23" ht="14.4" x14ac:dyDescent="0.25">
      <c r="Q176" s="76">
        <v>304</v>
      </c>
      <c r="R176" s="76">
        <v>3812</v>
      </c>
      <c r="S176" s="77" t="s">
        <v>874</v>
      </c>
      <c r="T176" s="78">
        <v>9.66</v>
      </c>
      <c r="U176" s="78">
        <v>9.66</v>
      </c>
      <c r="V176" s="78">
        <v>9.66</v>
      </c>
      <c r="W176" s="78">
        <v>9.66</v>
      </c>
    </row>
    <row r="177" spans="17:23" ht="14.4" x14ac:dyDescent="0.25">
      <c r="Q177" s="73">
        <v>103</v>
      </c>
      <c r="R177" s="73">
        <v>3821</v>
      </c>
      <c r="S177" s="74" t="s">
        <v>875</v>
      </c>
      <c r="T177" s="75">
        <v>11.04</v>
      </c>
      <c r="U177" s="75">
        <v>11.04</v>
      </c>
      <c r="V177" s="75">
        <v>11.04</v>
      </c>
      <c r="W177" s="75">
        <v>11.04</v>
      </c>
    </row>
    <row r="178" spans="17:23" ht="14.4" x14ac:dyDescent="0.25">
      <c r="Q178" s="76">
        <v>103</v>
      </c>
      <c r="R178" s="76">
        <v>3822</v>
      </c>
      <c r="S178" s="77" t="s">
        <v>876</v>
      </c>
      <c r="T178" s="78">
        <v>11.04</v>
      </c>
      <c r="U178" s="78">
        <v>11.04</v>
      </c>
      <c r="V178" s="78">
        <v>11.04</v>
      </c>
      <c r="W178" s="78">
        <v>11.04</v>
      </c>
    </row>
    <row r="179" spans="17:23" ht="14.4" x14ac:dyDescent="0.25">
      <c r="Q179" s="73">
        <v>103</v>
      </c>
      <c r="R179" s="73">
        <v>3830</v>
      </c>
      <c r="S179" s="74" t="s">
        <v>877</v>
      </c>
      <c r="T179" s="75">
        <v>11.04</v>
      </c>
      <c r="U179" s="75">
        <v>11.04</v>
      </c>
      <c r="V179" s="75">
        <v>11.04</v>
      </c>
      <c r="W179" s="75">
        <v>11.04</v>
      </c>
    </row>
    <row r="180" spans="17:23" ht="14.4" x14ac:dyDescent="0.25">
      <c r="Q180" s="76">
        <v>302</v>
      </c>
      <c r="R180" s="76">
        <v>4111</v>
      </c>
      <c r="S180" s="77" t="s">
        <v>878</v>
      </c>
      <c r="T180" s="78">
        <v>6.9</v>
      </c>
      <c r="U180" s="78">
        <v>6.9</v>
      </c>
      <c r="V180" s="78">
        <v>6.9</v>
      </c>
      <c r="W180" s="78">
        <v>6.9</v>
      </c>
    </row>
    <row r="181" spans="17:23" ht="14.4" x14ac:dyDescent="0.25">
      <c r="Q181" s="73">
        <v>302</v>
      </c>
      <c r="R181" s="73">
        <v>4112</v>
      </c>
      <c r="S181" s="74" t="s">
        <v>879</v>
      </c>
      <c r="T181" s="75">
        <v>6.9</v>
      </c>
      <c r="U181" s="75">
        <v>6.9</v>
      </c>
      <c r="V181" s="75">
        <v>6.9</v>
      </c>
      <c r="W181" s="75">
        <v>6.9</v>
      </c>
    </row>
    <row r="182" spans="17:23" ht="14.4" x14ac:dyDescent="0.25">
      <c r="Q182" s="76">
        <v>302</v>
      </c>
      <c r="R182" s="76">
        <v>4210</v>
      </c>
      <c r="S182" s="77" t="s">
        <v>880</v>
      </c>
      <c r="T182" s="78">
        <v>6.9</v>
      </c>
      <c r="U182" s="78">
        <v>7.12</v>
      </c>
      <c r="V182" s="78">
        <v>7.36</v>
      </c>
      <c r="W182" s="78">
        <v>7.6</v>
      </c>
    </row>
    <row r="183" spans="17:23" ht="14.4" x14ac:dyDescent="0.25">
      <c r="Q183" s="73">
        <v>302</v>
      </c>
      <c r="R183" s="73">
        <v>4220</v>
      </c>
      <c r="S183" s="74" t="s">
        <v>881</v>
      </c>
      <c r="T183" s="75">
        <v>6.9</v>
      </c>
      <c r="U183" s="75">
        <v>7.12</v>
      </c>
      <c r="V183" s="75">
        <v>7.36</v>
      </c>
      <c r="W183" s="75">
        <v>7.6</v>
      </c>
    </row>
    <row r="184" spans="17:23" ht="14.4" x14ac:dyDescent="0.25">
      <c r="Q184" s="76">
        <v>302</v>
      </c>
      <c r="R184" s="76">
        <v>4290</v>
      </c>
      <c r="S184" s="77" t="s">
        <v>882</v>
      </c>
      <c r="T184" s="78">
        <v>6.9</v>
      </c>
      <c r="U184" s="78">
        <v>7.12</v>
      </c>
      <c r="V184" s="78">
        <v>7.36</v>
      </c>
      <c r="W184" s="78">
        <v>7.6</v>
      </c>
    </row>
    <row r="185" spans="17:23" ht="14.4" x14ac:dyDescent="0.25">
      <c r="Q185" s="73">
        <v>302</v>
      </c>
      <c r="R185" s="73">
        <v>4311</v>
      </c>
      <c r="S185" s="74" t="s">
        <v>883</v>
      </c>
      <c r="T185" s="75">
        <v>6.9</v>
      </c>
      <c r="U185" s="75">
        <v>6.9</v>
      </c>
      <c r="V185" s="75">
        <v>6.9</v>
      </c>
      <c r="W185" s="75">
        <v>6.9</v>
      </c>
    </row>
    <row r="186" spans="17:23" ht="14.4" x14ac:dyDescent="0.25">
      <c r="Q186" s="76">
        <v>302</v>
      </c>
      <c r="R186" s="76">
        <v>4312</v>
      </c>
      <c r="S186" s="77" t="s">
        <v>884</v>
      </c>
      <c r="T186" s="78">
        <v>6.9</v>
      </c>
      <c r="U186" s="78">
        <v>6.9</v>
      </c>
      <c r="V186" s="78">
        <v>6.9</v>
      </c>
      <c r="W186" s="78">
        <v>6.9</v>
      </c>
    </row>
    <row r="187" spans="17:23" ht="14.4" x14ac:dyDescent="0.25">
      <c r="Q187" s="73">
        <v>302</v>
      </c>
      <c r="R187" s="73">
        <v>4321</v>
      </c>
      <c r="S187" s="74" t="s">
        <v>885</v>
      </c>
      <c r="T187" s="75">
        <v>6.9</v>
      </c>
      <c r="U187" s="75">
        <v>6.9</v>
      </c>
      <c r="V187" s="75">
        <v>6.9</v>
      </c>
      <c r="W187" s="75">
        <v>6.9</v>
      </c>
    </row>
    <row r="188" spans="17:23" ht="14.4" x14ac:dyDescent="0.25">
      <c r="Q188" s="76">
        <v>302</v>
      </c>
      <c r="R188" s="76">
        <v>4322</v>
      </c>
      <c r="S188" s="77" t="s">
        <v>886</v>
      </c>
      <c r="T188" s="78">
        <v>6.9</v>
      </c>
      <c r="U188" s="78">
        <v>6.9</v>
      </c>
      <c r="V188" s="78">
        <v>6.9</v>
      </c>
      <c r="W188" s="78">
        <v>6.9</v>
      </c>
    </row>
    <row r="189" spans="17:23" ht="14.4" x14ac:dyDescent="0.25">
      <c r="Q189" s="73">
        <v>302</v>
      </c>
      <c r="R189" s="73">
        <v>4329</v>
      </c>
      <c r="S189" s="74" t="s">
        <v>887</v>
      </c>
      <c r="T189" s="75">
        <v>6.9</v>
      </c>
      <c r="U189" s="75">
        <v>6.9</v>
      </c>
      <c r="V189" s="75">
        <v>6.9</v>
      </c>
      <c r="W189" s="75">
        <v>6.9</v>
      </c>
    </row>
    <row r="190" spans="17:23" ht="14.4" x14ac:dyDescent="0.25">
      <c r="Q190" s="76">
        <v>302</v>
      </c>
      <c r="R190" s="76">
        <v>4330</v>
      </c>
      <c r="S190" s="77" t="s">
        <v>888</v>
      </c>
      <c r="T190" s="78">
        <v>6.9</v>
      </c>
      <c r="U190" s="78">
        <v>7.12</v>
      </c>
      <c r="V190" s="78">
        <v>7.36</v>
      </c>
      <c r="W190" s="78">
        <v>7.6</v>
      </c>
    </row>
    <row r="191" spans="17:23" ht="14.4" x14ac:dyDescent="0.25">
      <c r="Q191" s="73">
        <v>302</v>
      </c>
      <c r="R191" s="73">
        <v>4390</v>
      </c>
      <c r="S191" s="74" t="s">
        <v>889</v>
      </c>
      <c r="T191" s="75">
        <v>6.9</v>
      </c>
      <c r="U191" s="75">
        <v>7.12</v>
      </c>
      <c r="V191" s="75">
        <v>7.36</v>
      </c>
      <c r="W191" s="75">
        <v>7.6</v>
      </c>
    </row>
    <row r="192" spans="17:23" ht="14.4" x14ac:dyDescent="0.25">
      <c r="Q192" s="76">
        <v>202</v>
      </c>
      <c r="R192" s="76">
        <v>4511</v>
      </c>
      <c r="S192" s="77" t="s">
        <v>890</v>
      </c>
      <c r="T192" s="78">
        <v>6.9</v>
      </c>
      <c r="U192" s="78">
        <v>6.9</v>
      </c>
      <c r="V192" s="78">
        <v>6.9</v>
      </c>
      <c r="W192" s="78">
        <v>6.9</v>
      </c>
    </row>
    <row r="193" spans="17:23" ht="14.4" x14ac:dyDescent="0.25">
      <c r="Q193" s="73">
        <v>202</v>
      </c>
      <c r="R193" s="73">
        <v>4512</v>
      </c>
      <c r="S193" s="74" t="s">
        <v>891</v>
      </c>
      <c r="T193" s="75">
        <v>6.9</v>
      </c>
      <c r="U193" s="75">
        <v>6.9</v>
      </c>
      <c r="V193" s="75">
        <v>6.9</v>
      </c>
      <c r="W193" s="75">
        <v>6.9</v>
      </c>
    </row>
    <row r="194" spans="17:23" ht="14.4" x14ac:dyDescent="0.25">
      <c r="Q194" s="76">
        <v>304</v>
      </c>
      <c r="R194" s="76">
        <v>4520</v>
      </c>
      <c r="S194" s="77" t="s">
        <v>892</v>
      </c>
      <c r="T194" s="78">
        <v>9.66</v>
      </c>
      <c r="U194" s="78">
        <v>9.66</v>
      </c>
      <c r="V194" s="78">
        <v>9.66</v>
      </c>
      <c r="W194" s="78">
        <v>9.66</v>
      </c>
    </row>
    <row r="195" spans="17:23" ht="14.4" x14ac:dyDescent="0.25">
      <c r="Q195" s="73">
        <v>204</v>
      </c>
      <c r="R195" s="73">
        <v>4530</v>
      </c>
      <c r="S195" s="74" t="s">
        <v>893</v>
      </c>
      <c r="T195" s="75">
        <v>11.04</v>
      </c>
      <c r="U195" s="75">
        <v>11.04</v>
      </c>
      <c r="V195" s="75">
        <v>11.04</v>
      </c>
      <c r="W195" s="75">
        <v>11.04</v>
      </c>
    </row>
    <row r="196" spans="17:23" ht="14.4" x14ac:dyDescent="0.25">
      <c r="Q196" s="76">
        <v>304</v>
      </c>
      <c r="R196" s="76">
        <v>4542</v>
      </c>
      <c r="S196" s="77" t="s">
        <v>894</v>
      </c>
      <c r="T196" s="78">
        <v>9.66</v>
      </c>
      <c r="U196" s="78">
        <v>9.66</v>
      </c>
      <c r="V196" s="78">
        <v>9.66</v>
      </c>
      <c r="W196" s="78">
        <v>9.66</v>
      </c>
    </row>
    <row r="197" spans="17:23" ht="14.4" x14ac:dyDescent="0.25">
      <c r="Q197" s="73">
        <v>304</v>
      </c>
      <c r="R197" s="73">
        <v>4610</v>
      </c>
      <c r="S197" s="74" t="s">
        <v>895</v>
      </c>
      <c r="T197" s="75">
        <v>9.66</v>
      </c>
      <c r="U197" s="75">
        <v>9.66</v>
      </c>
      <c r="V197" s="75">
        <v>9.66</v>
      </c>
      <c r="W197" s="75">
        <v>9.66</v>
      </c>
    </row>
    <row r="198" spans="17:23" ht="14.4" x14ac:dyDescent="0.25">
      <c r="Q198" s="76">
        <v>201</v>
      </c>
      <c r="R198" s="76">
        <v>4631</v>
      </c>
      <c r="S198" s="77" t="s">
        <v>896</v>
      </c>
      <c r="T198" s="78">
        <v>4.1399999999999997</v>
      </c>
      <c r="U198" s="78">
        <v>4.1399999999999997</v>
      </c>
      <c r="V198" s="78">
        <v>4.1399999999999997</v>
      </c>
      <c r="W198" s="78">
        <v>4.1399999999999997</v>
      </c>
    </row>
    <row r="199" spans="17:23" ht="14.4" x14ac:dyDescent="0.25">
      <c r="Q199" s="73">
        <v>204</v>
      </c>
      <c r="R199" s="73">
        <v>4641</v>
      </c>
      <c r="S199" s="74" t="s">
        <v>897</v>
      </c>
      <c r="T199" s="75">
        <v>11.04</v>
      </c>
      <c r="U199" s="75">
        <v>11.04</v>
      </c>
      <c r="V199" s="75">
        <v>11.04</v>
      </c>
      <c r="W199" s="75">
        <v>11.04</v>
      </c>
    </row>
    <row r="200" spans="17:23" ht="14.4" x14ac:dyDescent="0.25">
      <c r="Q200" s="76">
        <v>204</v>
      </c>
      <c r="R200" s="76">
        <v>4642</v>
      </c>
      <c r="S200" s="77" t="s">
        <v>898</v>
      </c>
      <c r="T200" s="78">
        <v>11.04</v>
      </c>
      <c r="U200" s="78">
        <v>11.04</v>
      </c>
      <c r="V200" s="78">
        <v>11.04</v>
      </c>
      <c r="W200" s="78">
        <v>11.04</v>
      </c>
    </row>
    <row r="201" spans="17:23" ht="14.4" x14ac:dyDescent="0.25">
      <c r="Q201" s="73">
        <v>204</v>
      </c>
      <c r="R201" s="73">
        <v>4643</v>
      </c>
      <c r="S201" s="74" t="s">
        <v>899</v>
      </c>
      <c r="T201" s="75">
        <v>11.04</v>
      </c>
      <c r="U201" s="75">
        <v>11.04</v>
      </c>
      <c r="V201" s="75">
        <v>11.04</v>
      </c>
      <c r="W201" s="75">
        <v>11.04</v>
      </c>
    </row>
    <row r="202" spans="17:23" ht="14.4" x14ac:dyDescent="0.25">
      <c r="Q202" s="76">
        <v>204</v>
      </c>
      <c r="R202" s="76">
        <v>4644</v>
      </c>
      <c r="S202" s="77" t="s">
        <v>900</v>
      </c>
      <c r="T202" s="78">
        <v>11.04</v>
      </c>
      <c r="U202" s="78">
        <v>11.04</v>
      </c>
      <c r="V202" s="78">
        <v>11.04</v>
      </c>
      <c r="W202" s="78">
        <v>11.04</v>
      </c>
    </row>
    <row r="203" spans="17:23" ht="14.4" x14ac:dyDescent="0.25">
      <c r="Q203" s="73">
        <v>204</v>
      </c>
      <c r="R203" s="73">
        <v>4651</v>
      </c>
      <c r="S203" s="74" t="s">
        <v>901</v>
      </c>
      <c r="T203" s="75">
        <v>11.04</v>
      </c>
      <c r="U203" s="75">
        <v>11.04</v>
      </c>
      <c r="V203" s="75">
        <v>11.04</v>
      </c>
      <c r="W203" s="75">
        <v>11.04</v>
      </c>
    </row>
    <row r="204" spans="17:23" ht="14.4" x14ac:dyDescent="0.25">
      <c r="Q204" s="76">
        <v>204</v>
      </c>
      <c r="R204" s="76">
        <v>4652</v>
      </c>
      <c r="S204" s="77" t="s">
        <v>902</v>
      </c>
      <c r="T204" s="78">
        <v>11.04</v>
      </c>
      <c r="U204" s="78">
        <v>11.04</v>
      </c>
      <c r="V204" s="78">
        <v>11.04</v>
      </c>
      <c r="W204" s="78">
        <v>11.04</v>
      </c>
    </row>
    <row r="205" spans="17:23" ht="14.4" x14ac:dyDescent="0.25">
      <c r="Q205" s="73">
        <v>204</v>
      </c>
      <c r="R205" s="73">
        <v>4653</v>
      </c>
      <c r="S205" s="74" t="s">
        <v>903</v>
      </c>
      <c r="T205" s="75">
        <v>11.04</v>
      </c>
      <c r="U205" s="75">
        <v>11.04</v>
      </c>
      <c r="V205" s="75">
        <v>11.04</v>
      </c>
      <c r="W205" s="75">
        <v>11.04</v>
      </c>
    </row>
    <row r="206" spans="17:23" ht="14.4" x14ac:dyDescent="0.25">
      <c r="Q206" s="76">
        <v>204</v>
      </c>
      <c r="R206" s="76">
        <v>4659</v>
      </c>
      <c r="S206" s="77" t="s">
        <v>904</v>
      </c>
      <c r="T206" s="78">
        <v>11.04</v>
      </c>
      <c r="U206" s="78">
        <v>11.04</v>
      </c>
      <c r="V206" s="78">
        <v>11.04</v>
      </c>
      <c r="W206" s="78">
        <v>11.04</v>
      </c>
    </row>
    <row r="207" spans="17:23" ht="14.4" x14ac:dyDescent="0.25">
      <c r="Q207" s="73">
        <v>204</v>
      </c>
      <c r="R207" s="73">
        <v>4662</v>
      </c>
      <c r="S207" s="74" t="s">
        <v>905</v>
      </c>
      <c r="T207" s="75">
        <v>11.04</v>
      </c>
      <c r="U207" s="75">
        <v>11.04</v>
      </c>
      <c r="V207" s="75">
        <v>11.04</v>
      </c>
      <c r="W207" s="75">
        <v>11.04</v>
      </c>
    </row>
    <row r="208" spans="17:23" ht="14.4" x14ac:dyDescent="0.25">
      <c r="Q208" s="76">
        <v>204</v>
      </c>
      <c r="R208" s="76">
        <v>4664</v>
      </c>
      <c r="S208" s="77" t="s">
        <v>906</v>
      </c>
      <c r="T208" s="78">
        <v>11.04</v>
      </c>
      <c r="U208" s="78">
        <v>11.04</v>
      </c>
      <c r="V208" s="78">
        <v>11.04</v>
      </c>
      <c r="W208" s="78">
        <v>11.04</v>
      </c>
    </row>
    <row r="209" spans="17:23" ht="14.4" x14ac:dyDescent="0.25">
      <c r="Q209" s="73">
        <v>204</v>
      </c>
      <c r="R209" s="73">
        <v>4665</v>
      </c>
      <c r="S209" s="74" t="s">
        <v>907</v>
      </c>
      <c r="T209" s="75">
        <v>11.04</v>
      </c>
      <c r="U209" s="75">
        <v>11.04</v>
      </c>
      <c r="V209" s="75">
        <v>11.04</v>
      </c>
      <c r="W209" s="75">
        <v>11.04</v>
      </c>
    </row>
    <row r="210" spans="17:23" ht="14.4" x14ac:dyDescent="0.25">
      <c r="Q210" s="76">
        <v>204</v>
      </c>
      <c r="R210" s="76">
        <v>4669</v>
      </c>
      <c r="S210" s="77" t="s">
        <v>908</v>
      </c>
      <c r="T210" s="78">
        <v>11.04</v>
      </c>
      <c r="U210" s="78">
        <v>11.04</v>
      </c>
      <c r="V210" s="78">
        <v>11.04</v>
      </c>
      <c r="W210" s="78">
        <v>11.04</v>
      </c>
    </row>
    <row r="211" spans="17:23" ht="14.4" x14ac:dyDescent="0.25">
      <c r="Q211" s="73">
        <v>204</v>
      </c>
      <c r="R211" s="73">
        <v>4690</v>
      </c>
      <c r="S211" s="74" t="s">
        <v>909</v>
      </c>
      <c r="T211" s="75">
        <v>11.04</v>
      </c>
      <c r="U211" s="75">
        <v>11.04</v>
      </c>
      <c r="V211" s="75">
        <v>11.04</v>
      </c>
      <c r="W211" s="75">
        <v>11.04</v>
      </c>
    </row>
    <row r="212" spans="17:23" ht="14.4" x14ac:dyDescent="0.25">
      <c r="Q212" s="76">
        <v>201</v>
      </c>
      <c r="R212" s="76">
        <v>4721</v>
      </c>
      <c r="S212" s="77" t="s">
        <v>910</v>
      </c>
      <c r="T212" s="78">
        <v>4.1399999999999997</v>
      </c>
      <c r="U212" s="78">
        <v>4.1399999999999997</v>
      </c>
      <c r="V212" s="78">
        <v>4.1399999999999997</v>
      </c>
      <c r="W212" s="78">
        <v>4.1399999999999997</v>
      </c>
    </row>
    <row r="213" spans="17:23" ht="14.4" x14ac:dyDescent="0.25">
      <c r="Q213" s="73">
        <v>201</v>
      </c>
      <c r="R213" s="73">
        <v>4722</v>
      </c>
      <c r="S213" s="74" t="s">
        <v>911</v>
      </c>
      <c r="T213" s="75">
        <v>4.1399999999999997</v>
      </c>
      <c r="U213" s="75">
        <v>4.1399999999999997</v>
      </c>
      <c r="V213" s="75">
        <v>4.1399999999999997</v>
      </c>
      <c r="W213" s="75">
        <v>4.1399999999999997</v>
      </c>
    </row>
    <row r="214" spans="17:23" ht="14.4" x14ac:dyDescent="0.25">
      <c r="Q214" s="76">
        <v>201</v>
      </c>
      <c r="R214" s="76">
        <v>4723</v>
      </c>
      <c r="S214" s="77" t="s">
        <v>912</v>
      </c>
      <c r="T214" s="78">
        <v>4.1399999999999997</v>
      </c>
      <c r="U214" s="78">
        <v>4.1399999999999997</v>
      </c>
      <c r="V214" s="78">
        <v>4.1399999999999997</v>
      </c>
      <c r="W214" s="78">
        <v>4.1399999999999997</v>
      </c>
    </row>
    <row r="215" spans="17:23" ht="14.4" x14ac:dyDescent="0.25">
      <c r="Q215" s="73">
        <v>201</v>
      </c>
      <c r="R215" s="73">
        <v>4729</v>
      </c>
      <c r="S215" s="74" t="s">
        <v>913</v>
      </c>
      <c r="T215" s="75">
        <v>4.1399999999999997</v>
      </c>
      <c r="U215" s="75">
        <v>4.1399999999999997</v>
      </c>
      <c r="V215" s="75">
        <v>4.1399999999999997</v>
      </c>
      <c r="W215" s="75">
        <v>4.1399999999999997</v>
      </c>
    </row>
    <row r="216" spans="17:23" ht="14.4" x14ac:dyDescent="0.25">
      <c r="Q216" s="76">
        <v>203</v>
      </c>
      <c r="R216" s="76">
        <v>4731</v>
      </c>
      <c r="S216" s="77" t="s">
        <v>914</v>
      </c>
      <c r="T216" s="78">
        <v>13.8</v>
      </c>
      <c r="U216" s="78">
        <v>13.8</v>
      </c>
      <c r="V216" s="78">
        <v>13.8</v>
      </c>
      <c r="W216" s="78">
        <v>13.8</v>
      </c>
    </row>
    <row r="217" spans="17:23" ht="14.4" x14ac:dyDescent="0.25">
      <c r="Q217" s="73">
        <v>204</v>
      </c>
      <c r="R217" s="73">
        <v>4732</v>
      </c>
      <c r="S217" s="74" t="s">
        <v>915</v>
      </c>
      <c r="T217" s="75">
        <v>11.04</v>
      </c>
      <c r="U217" s="75">
        <v>11.04</v>
      </c>
      <c r="V217" s="75">
        <v>11.04</v>
      </c>
      <c r="W217" s="75">
        <v>11.04</v>
      </c>
    </row>
    <row r="218" spans="17:23" ht="14.4" x14ac:dyDescent="0.25">
      <c r="Q218" s="76">
        <v>204</v>
      </c>
      <c r="R218" s="76">
        <v>4741</v>
      </c>
      <c r="S218" s="77" t="s">
        <v>916</v>
      </c>
      <c r="T218" s="78">
        <v>11.04</v>
      </c>
      <c r="U218" s="78">
        <v>11.04</v>
      </c>
      <c r="V218" s="78">
        <v>11.04</v>
      </c>
      <c r="W218" s="78">
        <v>11.04</v>
      </c>
    </row>
    <row r="219" spans="17:23" ht="14.4" x14ac:dyDescent="0.25">
      <c r="Q219" s="73">
        <v>204</v>
      </c>
      <c r="R219" s="73">
        <v>4742</v>
      </c>
      <c r="S219" s="74" t="s">
        <v>917</v>
      </c>
      <c r="T219" s="75">
        <v>11.04</v>
      </c>
      <c r="U219" s="75">
        <v>11.04</v>
      </c>
      <c r="V219" s="75">
        <v>11.04</v>
      </c>
      <c r="W219" s="75">
        <v>11.04</v>
      </c>
    </row>
    <row r="220" spans="17:23" ht="14.4" x14ac:dyDescent="0.25">
      <c r="Q220" s="76">
        <v>204</v>
      </c>
      <c r="R220" s="76">
        <v>4751</v>
      </c>
      <c r="S220" s="77" t="s">
        <v>918</v>
      </c>
      <c r="T220" s="78">
        <v>11.04</v>
      </c>
      <c r="U220" s="78">
        <v>11.04</v>
      </c>
      <c r="V220" s="78">
        <v>11.04</v>
      </c>
      <c r="W220" s="78">
        <v>11.04</v>
      </c>
    </row>
    <row r="221" spans="17:23" ht="14.4" x14ac:dyDescent="0.25">
      <c r="Q221" s="73">
        <v>204</v>
      </c>
      <c r="R221" s="73">
        <v>4753</v>
      </c>
      <c r="S221" s="74" t="s">
        <v>919</v>
      </c>
      <c r="T221" s="75">
        <v>11.04</v>
      </c>
      <c r="U221" s="75">
        <v>11.04</v>
      </c>
      <c r="V221" s="75">
        <v>11.04</v>
      </c>
      <c r="W221" s="75">
        <v>11.04</v>
      </c>
    </row>
    <row r="222" spans="17:23" ht="14.4" x14ac:dyDescent="0.25">
      <c r="Q222" s="76">
        <v>204</v>
      </c>
      <c r="R222" s="76">
        <v>4754</v>
      </c>
      <c r="S222" s="77" t="s">
        <v>920</v>
      </c>
      <c r="T222" s="78">
        <v>11.04</v>
      </c>
      <c r="U222" s="78">
        <v>11.04</v>
      </c>
      <c r="V222" s="78">
        <v>11.04</v>
      </c>
      <c r="W222" s="78">
        <v>11.04</v>
      </c>
    </row>
    <row r="223" spans="17:23" ht="14.4" x14ac:dyDescent="0.25">
      <c r="Q223" s="73">
        <v>204</v>
      </c>
      <c r="R223" s="73">
        <v>4755</v>
      </c>
      <c r="S223" s="74" t="s">
        <v>921</v>
      </c>
      <c r="T223" s="75">
        <v>11.04</v>
      </c>
      <c r="U223" s="75">
        <v>11.04</v>
      </c>
      <c r="V223" s="75">
        <v>11.04</v>
      </c>
      <c r="W223" s="75">
        <v>11.04</v>
      </c>
    </row>
    <row r="224" spans="17:23" ht="14.4" x14ac:dyDescent="0.25">
      <c r="Q224" s="76">
        <v>204</v>
      </c>
      <c r="R224" s="76">
        <v>4759</v>
      </c>
      <c r="S224" s="77" t="s">
        <v>922</v>
      </c>
      <c r="T224" s="78">
        <v>11.04</v>
      </c>
      <c r="U224" s="78">
        <v>11.04</v>
      </c>
      <c r="V224" s="78">
        <v>11.04</v>
      </c>
      <c r="W224" s="78">
        <v>11.04</v>
      </c>
    </row>
    <row r="225" spans="17:23" ht="14.4" x14ac:dyDescent="0.25">
      <c r="Q225" s="73">
        <v>204</v>
      </c>
      <c r="R225" s="73">
        <v>4762</v>
      </c>
      <c r="S225" s="74" t="s">
        <v>923</v>
      </c>
      <c r="T225" s="75">
        <v>11.04</v>
      </c>
      <c r="U225" s="75">
        <v>11.04</v>
      </c>
      <c r="V225" s="75">
        <v>11.04</v>
      </c>
      <c r="W225" s="75">
        <v>11.04</v>
      </c>
    </row>
    <row r="226" spans="17:23" ht="14.4" x14ac:dyDescent="0.25">
      <c r="Q226" s="76">
        <v>204</v>
      </c>
      <c r="R226" s="76">
        <v>4769</v>
      </c>
      <c r="S226" s="77" t="s">
        <v>924</v>
      </c>
      <c r="T226" s="78">
        <v>11.04</v>
      </c>
      <c r="U226" s="78">
        <v>11.04</v>
      </c>
      <c r="V226" s="78">
        <v>11.04</v>
      </c>
      <c r="W226" s="78">
        <v>11.04</v>
      </c>
    </row>
    <row r="227" spans="17:23" ht="14.4" x14ac:dyDescent="0.25">
      <c r="Q227" s="73">
        <v>204</v>
      </c>
      <c r="R227" s="73">
        <v>4771</v>
      </c>
      <c r="S227" s="74" t="s">
        <v>925</v>
      </c>
      <c r="T227" s="75">
        <v>11.04</v>
      </c>
      <c r="U227" s="75">
        <v>11.04</v>
      </c>
      <c r="V227" s="75">
        <v>11.04</v>
      </c>
      <c r="W227" s="75">
        <v>11.04</v>
      </c>
    </row>
    <row r="228" spans="17:23" ht="14.4" x14ac:dyDescent="0.25">
      <c r="Q228" s="76">
        <v>204</v>
      </c>
      <c r="R228" s="76">
        <v>4772</v>
      </c>
      <c r="S228" s="77" t="s">
        <v>926</v>
      </c>
      <c r="T228" s="78">
        <v>11.04</v>
      </c>
      <c r="U228" s="78">
        <v>11.04</v>
      </c>
      <c r="V228" s="78">
        <v>11.04</v>
      </c>
      <c r="W228" s="78">
        <v>11.04</v>
      </c>
    </row>
    <row r="229" spans="17:23" ht="14.4" x14ac:dyDescent="0.25">
      <c r="Q229" s="73">
        <v>204</v>
      </c>
      <c r="R229" s="73">
        <v>4774</v>
      </c>
      <c r="S229" s="74" t="s">
        <v>927</v>
      </c>
      <c r="T229" s="75">
        <v>11.04</v>
      </c>
      <c r="U229" s="75">
        <v>11.04</v>
      </c>
      <c r="V229" s="75">
        <v>11.04</v>
      </c>
      <c r="W229" s="75">
        <v>11.04</v>
      </c>
    </row>
    <row r="230" spans="17:23" ht="14.4" x14ac:dyDescent="0.25">
      <c r="Q230" s="76">
        <v>204</v>
      </c>
      <c r="R230" s="76">
        <v>4775</v>
      </c>
      <c r="S230" s="77" t="s">
        <v>928</v>
      </c>
      <c r="T230" s="78">
        <v>11.04</v>
      </c>
      <c r="U230" s="78">
        <v>11.04</v>
      </c>
      <c r="V230" s="78">
        <v>11.04</v>
      </c>
      <c r="W230" s="78">
        <v>11.04</v>
      </c>
    </row>
    <row r="231" spans="17:23" ht="14.4" x14ac:dyDescent="0.25">
      <c r="Q231" s="73">
        <v>204</v>
      </c>
      <c r="R231" s="73">
        <v>4782</v>
      </c>
      <c r="S231" s="74" t="s">
        <v>929</v>
      </c>
      <c r="T231" s="75">
        <v>11.04</v>
      </c>
      <c r="U231" s="75">
        <v>11.04</v>
      </c>
      <c r="V231" s="75">
        <v>11.04</v>
      </c>
      <c r="W231" s="75">
        <v>11.04</v>
      </c>
    </row>
    <row r="232" spans="17:23" ht="14.4" x14ac:dyDescent="0.25">
      <c r="Q232" s="76">
        <v>204</v>
      </c>
      <c r="R232" s="76">
        <v>4789</v>
      </c>
      <c r="S232" s="77" t="s">
        <v>930</v>
      </c>
      <c r="T232" s="78">
        <v>11.04</v>
      </c>
      <c r="U232" s="78">
        <v>11.04</v>
      </c>
      <c r="V232" s="78">
        <v>11.04</v>
      </c>
      <c r="W232" s="78">
        <v>11.04</v>
      </c>
    </row>
    <row r="233" spans="17:23" ht="14.4" x14ac:dyDescent="0.25">
      <c r="Q233" s="73">
        <v>301</v>
      </c>
      <c r="R233" s="73">
        <v>4911</v>
      </c>
      <c r="S233" s="74" t="s">
        <v>931</v>
      </c>
      <c r="T233" s="75">
        <v>4.1399999999999997</v>
      </c>
      <c r="U233" s="75">
        <v>4.1399999999999997</v>
      </c>
      <c r="V233" s="75">
        <v>4.1399999999999997</v>
      </c>
      <c r="W233" s="75">
        <v>4.1399999999999997</v>
      </c>
    </row>
    <row r="234" spans="17:23" ht="14.4" x14ac:dyDescent="0.25">
      <c r="Q234" s="76">
        <v>301</v>
      </c>
      <c r="R234" s="76">
        <v>4912</v>
      </c>
      <c r="S234" s="77" t="s">
        <v>932</v>
      </c>
      <c r="T234" s="78">
        <v>4.1399999999999997</v>
      </c>
      <c r="U234" s="78">
        <v>4.1399999999999997</v>
      </c>
      <c r="V234" s="78">
        <v>4.1399999999999997</v>
      </c>
      <c r="W234" s="78">
        <v>4.1399999999999997</v>
      </c>
    </row>
    <row r="235" spans="17:23" ht="14.4" x14ac:dyDescent="0.25">
      <c r="Q235" s="73">
        <v>301</v>
      </c>
      <c r="R235" s="73">
        <v>4921</v>
      </c>
      <c r="S235" s="74" t="s">
        <v>933</v>
      </c>
      <c r="T235" s="75">
        <v>4.1399999999999997</v>
      </c>
      <c r="U235" s="75">
        <v>4.1399999999999997</v>
      </c>
      <c r="V235" s="75">
        <v>4.1399999999999997</v>
      </c>
      <c r="W235" s="75">
        <v>4.1399999999999997</v>
      </c>
    </row>
    <row r="236" spans="17:23" ht="14.4" x14ac:dyDescent="0.25">
      <c r="Q236" s="76">
        <v>301</v>
      </c>
      <c r="R236" s="76">
        <v>4922</v>
      </c>
      <c r="S236" s="77" t="s">
        <v>934</v>
      </c>
      <c r="T236" s="78">
        <v>4.1399999999999997</v>
      </c>
      <c r="U236" s="78">
        <v>4.1399999999999997</v>
      </c>
      <c r="V236" s="78">
        <v>4.1399999999999997</v>
      </c>
      <c r="W236" s="78">
        <v>4.1399999999999997</v>
      </c>
    </row>
    <row r="237" spans="17:23" ht="14.4" x14ac:dyDescent="0.25">
      <c r="Q237" s="73">
        <v>301</v>
      </c>
      <c r="R237" s="73">
        <v>4923</v>
      </c>
      <c r="S237" s="74" t="s">
        <v>935</v>
      </c>
      <c r="T237" s="75">
        <v>4.1399999999999997</v>
      </c>
      <c r="U237" s="75">
        <v>4.1399999999999997</v>
      </c>
      <c r="V237" s="75">
        <v>4.1399999999999997</v>
      </c>
      <c r="W237" s="75">
        <v>4.1399999999999997</v>
      </c>
    </row>
    <row r="238" spans="17:23" ht="14.4" x14ac:dyDescent="0.25">
      <c r="Q238" s="76">
        <v>301</v>
      </c>
      <c r="R238" s="76">
        <v>4930</v>
      </c>
      <c r="S238" s="77" t="s">
        <v>936</v>
      </c>
      <c r="T238" s="78">
        <v>4.1399999999999997</v>
      </c>
      <c r="U238" s="78">
        <v>4.1399999999999997</v>
      </c>
      <c r="V238" s="78">
        <v>4.1399999999999997</v>
      </c>
      <c r="W238" s="78">
        <v>4.1399999999999997</v>
      </c>
    </row>
    <row r="239" spans="17:23" ht="14.4" x14ac:dyDescent="0.25">
      <c r="Q239" s="73">
        <v>301</v>
      </c>
      <c r="R239" s="73">
        <v>5011</v>
      </c>
      <c r="S239" s="74" t="s">
        <v>937</v>
      </c>
      <c r="T239" s="75">
        <v>4.1399999999999997</v>
      </c>
      <c r="U239" s="75">
        <v>4.1399999999999997</v>
      </c>
      <c r="V239" s="75">
        <v>4.1399999999999997</v>
      </c>
      <c r="W239" s="75">
        <v>4.1399999999999997</v>
      </c>
    </row>
    <row r="240" spans="17:23" ht="14.4" x14ac:dyDescent="0.25">
      <c r="Q240" s="76">
        <v>301</v>
      </c>
      <c r="R240" s="76">
        <v>5012</v>
      </c>
      <c r="S240" s="77" t="s">
        <v>938</v>
      </c>
      <c r="T240" s="78">
        <v>4.1399999999999997</v>
      </c>
      <c r="U240" s="78">
        <v>4.1399999999999997</v>
      </c>
      <c r="V240" s="78">
        <v>4.1399999999999997</v>
      </c>
      <c r="W240" s="78">
        <v>4.1399999999999997</v>
      </c>
    </row>
    <row r="241" spans="17:23" ht="14.4" x14ac:dyDescent="0.25">
      <c r="Q241" s="73">
        <v>301</v>
      </c>
      <c r="R241" s="73">
        <v>5021</v>
      </c>
      <c r="S241" s="74" t="s">
        <v>939</v>
      </c>
      <c r="T241" s="75">
        <v>4.1399999999999997</v>
      </c>
      <c r="U241" s="75">
        <v>4.1399999999999997</v>
      </c>
      <c r="V241" s="75">
        <v>4.1399999999999997</v>
      </c>
      <c r="W241" s="75">
        <v>4.1399999999999997</v>
      </c>
    </row>
    <row r="242" spans="17:23" ht="14.4" x14ac:dyDescent="0.25">
      <c r="Q242" s="76">
        <v>301</v>
      </c>
      <c r="R242" s="76">
        <v>5022</v>
      </c>
      <c r="S242" s="77" t="s">
        <v>940</v>
      </c>
      <c r="T242" s="78">
        <v>4.1399999999999997</v>
      </c>
      <c r="U242" s="78">
        <v>4.1399999999999997</v>
      </c>
      <c r="V242" s="78">
        <v>4.1399999999999997</v>
      </c>
      <c r="W242" s="78">
        <v>4.1399999999999997</v>
      </c>
    </row>
    <row r="243" spans="17:23" ht="14.4" x14ac:dyDescent="0.25">
      <c r="Q243" s="73">
        <v>301</v>
      </c>
      <c r="R243" s="73">
        <v>5111</v>
      </c>
      <c r="S243" s="74" t="s">
        <v>941</v>
      </c>
      <c r="T243" s="75">
        <v>4.1399999999999997</v>
      </c>
      <c r="U243" s="75">
        <v>4.1399999999999997</v>
      </c>
      <c r="V243" s="75">
        <v>4.1399999999999997</v>
      </c>
      <c r="W243" s="75">
        <v>4.1399999999999997</v>
      </c>
    </row>
    <row r="244" spans="17:23" ht="14.4" x14ac:dyDescent="0.25">
      <c r="Q244" s="76">
        <v>301</v>
      </c>
      <c r="R244" s="76">
        <v>5112</v>
      </c>
      <c r="S244" s="77" t="s">
        <v>942</v>
      </c>
      <c r="T244" s="78">
        <v>4.1399999999999997</v>
      </c>
      <c r="U244" s="78">
        <v>4.1399999999999997</v>
      </c>
      <c r="V244" s="78">
        <v>4.1399999999999997</v>
      </c>
      <c r="W244" s="78">
        <v>4.1399999999999997</v>
      </c>
    </row>
    <row r="245" spans="17:23" ht="14.4" x14ac:dyDescent="0.25">
      <c r="Q245" s="73">
        <v>301</v>
      </c>
      <c r="R245" s="73">
        <v>5121</v>
      </c>
      <c r="S245" s="74" t="s">
        <v>943</v>
      </c>
      <c r="T245" s="75">
        <v>4.1399999999999997</v>
      </c>
      <c r="U245" s="75">
        <v>4.1399999999999997</v>
      </c>
      <c r="V245" s="75">
        <v>4.1399999999999997</v>
      </c>
      <c r="W245" s="75">
        <v>4.1399999999999997</v>
      </c>
    </row>
    <row r="246" spans="17:23" ht="14.4" x14ac:dyDescent="0.25">
      <c r="Q246" s="76">
        <v>301</v>
      </c>
      <c r="R246" s="76">
        <v>5122</v>
      </c>
      <c r="S246" s="77" t="s">
        <v>944</v>
      </c>
      <c r="T246" s="78">
        <v>4.1399999999999997</v>
      </c>
      <c r="U246" s="78">
        <v>4.1399999999999997</v>
      </c>
      <c r="V246" s="78">
        <v>4.1399999999999997</v>
      </c>
      <c r="W246" s="78">
        <v>4.1399999999999997</v>
      </c>
    </row>
    <row r="247" spans="17:23" ht="14.4" x14ac:dyDescent="0.25">
      <c r="Q247" s="73">
        <v>304</v>
      </c>
      <c r="R247" s="73">
        <v>5210</v>
      </c>
      <c r="S247" s="74" t="s">
        <v>945</v>
      </c>
      <c r="T247" s="75">
        <v>9.66</v>
      </c>
      <c r="U247" s="75">
        <v>9.66</v>
      </c>
      <c r="V247" s="75">
        <v>9.66</v>
      </c>
      <c r="W247" s="75">
        <v>9.66</v>
      </c>
    </row>
    <row r="248" spans="17:23" ht="14.4" x14ac:dyDescent="0.25">
      <c r="Q248" s="76">
        <v>304</v>
      </c>
      <c r="R248" s="76">
        <v>5221</v>
      </c>
      <c r="S248" s="77" t="s">
        <v>946</v>
      </c>
      <c r="T248" s="78">
        <v>9.66</v>
      </c>
      <c r="U248" s="78">
        <v>9.66</v>
      </c>
      <c r="V248" s="78">
        <v>9.66</v>
      </c>
      <c r="W248" s="78">
        <v>9.66</v>
      </c>
    </row>
    <row r="249" spans="17:23" ht="14.4" x14ac:dyDescent="0.25">
      <c r="Q249" s="73">
        <v>301</v>
      </c>
      <c r="R249" s="73">
        <v>5222</v>
      </c>
      <c r="S249" s="74" t="s">
        <v>947</v>
      </c>
      <c r="T249" s="75">
        <v>4.1399999999999997</v>
      </c>
      <c r="U249" s="75">
        <v>4.1399999999999997</v>
      </c>
      <c r="V249" s="75">
        <v>4.1399999999999997</v>
      </c>
      <c r="W249" s="75">
        <v>4.1399999999999997</v>
      </c>
    </row>
    <row r="250" spans="17:23" ht="14.4" x14ac:dyDescent="0.25">
      <c r="Q250" s="76">
        <v>304</v>
      </c>
      <c r="R250" s="76">
        <v>5223</v>
      </c>
      <c r="S250" s="77" t="s">
        <v>948</v>
      </c>
      <c r="T250" s="78">
        <v>9.66</v>
      </c>
      <c r="U250" s="78">
        <v>9.66</v>
      </c>
      <c r="V250" s="78">
        <v>9.66</v>
      </c>
      <c r="W250" s="78">
        <v>9.66</v>
      </c>
    </row>
    <row r="251" spans="17:23" ht="14.4" x14ac:dyDescent="0.25">
      <c r="Q251" s="73">
        <v>304</v>
      </c>
      <c r="R251" s="73">
        <v>5224</v>
      </c>
      <c r="S251" s="74" t="s">
        <v>949</v>
      </c>
      <c r="T251" s="75">
        <v>9.66</v>
      </c>
      <c r="U251" s="75">
        <v>9.66</v>
      </c>
      <c r="V251" s="75">
        <v>9.66</v>
      </c>
      <c r="W251" s="75">
        <v>9.66</v>
      </c>
    </row>
    <row r="252" spans="17:23" ht="14.4" x14ac:dyDescent="0.25">
      <c r="Q252" s="76">
        <v>304</v>
      </c>
      <c r="R252" s="76">
        <v>5229</v>
      </c>
      <c r="S252" s="77" t="s">
        <v>950</v>
      </c>
      <c r="T252" s="78">
        <v>9.66</v>
      </c>
      <c r="U252" s="78">
        <v>9.66</v>
      </c>
      <c r="V252" s="78">
        <v>9.66</v>
      </c>
      <c r="W252" s="78">
        <v>9.66</v>
      </c>
    </row>
    <row r="253" spans="17:23" ht="14.4" x14ac:dyDescent="0.25">
      <c r="Q253" s="73">
        <v>304</v>
      </c>
      <c r="R253" s="73">
        <v>5310</v>
      </c>
      <c r="S253" s="74" t="s">
        <v>951</v>
      </c>
      <c r="T253" s="75">
        <v>9.66</v>
      </c>
      <c r="U253" s="75">
        <v>9.66</v>
      </c>
      <c r="V253" s="75">
        <v>9.66</v>
      </c>
      <c r="W253" s="75">
        <v>9.66</v>
      </c>
    </row>
    <row r="254" spans="17:23" ht="14.4" x14ac:dyDescent="0.25">
      <c r="Q254" s="76">
        <v>304</v>
      </c>
      <c r="R254" s="76">
        <v>5320</v>
      </c>
      <c r="S254" s="77" t="s">
        <v>952</v>
      </c>
      <c r="T254" s="78">
        <v>9.66</v>
      </c>
      <c r="U254" s="78">
        <v>9.66</v>
      </c>
      <c r="V254" s="78">
        <v>9.66</v>
      </c>
      <c r="W254" s="78">
        <v>9.66</v>
      </c>
    </row>
    <row r="255" spans="17:23" ht="14.4" x14ac:dyDescent="0.25">
      <c r="Q255" s="73">
        <v>303</v>
      </c>
      <c r="R255" s="73">
        <v>5511</v>
      </c>
      <c r="S255" s="74" t="s">
        <v>953</v>
      </c>
      <c r="T255" s="75">
        <v>13.8</v>
      </c>
      <c r="U255" s="75">
        <v>13.8</v>
      </c>
      <c r="V255" s="75">
        <v>13.8</v>
      </c>
      <c r="W255" s="75">
        <v>13.8</v>
      </c>
    </row>
    <row r="256" spans="17:23" ht="14.4" x14ac:dyDescent="0.25">
      <c r="Q256" s="76">
        <v>303</v>
      </c>
      <c r="R256" s="76">
        <v>5512</v>
      </c>
      <c r="S256" s="77" t="s">
        <v>954</v>
      </c>
      <c r="T256" s="78">
        <v>13.8</v>
      </c>
      <c r="U256" s="78">
        <v>13.8</v>
      </c>
      <c r="V256" s="78">
        <v>13.8</v>
      </c>
      <c r="W256" s="78">
        <v>13.8</v>
      </c>
    </row>
    <row r="257" spans="17:23" ht="14.4" x14ac:dyDescent="0.25">
      <c r="Q257" s="73">
        <v>303</v>
      </c>
      <c r="R257" s="73">
        <v>5513</v>
      </c>
      <c r="S257" s="74" t="s">
        <v>955</v>
      </c>
      <c r="T257" s="75">
        <v>13.8</v>
      </c>
      <c r="U257" s="75">
        <v>13.8</v>
      </c>
      <c r="V257" s="75">
        <v>13.8</v>
      </c>
      <c r="W257" s="75">
        <v>13.8</v>
      </c>
    </row>
    <row r="258" spans="17:23" ht="14.4" x14ac:dyDescent="0.25">
      <c r="Q258" s="76">
        <v>303</v>
      </c>
      <c r="R258" s="76">
        <v>5514</v>
      </c>
      <c r="S258" s="77" t="s">
        <v>956</v>
      </c>
      <c r="T258" s="78">
        <v>13.8</v>
      </c>
      <c r="U258" s="78">
        <v>13.8</v>
      </c>
      <c r="V258" s="78">
        <v>13.8</v>
      </c>
      <c r="W258" s="78">
        <v>13.8</v>
      </c>
    </row>
    <row r="259" spans="17:23" ht="14.4" x14ac:dyDescent="0.25">
      <c r="Q259" s="73">
        <v>303</v>
      </c>
      <c r="R259" s="73">
        <v>5519</v>
      </c>
      <c r="S259" s="74" t="s">
        <v>957</v>
      </c>
      <c r="T259" s="75">
        <v>13.8</v>
      </c>
      <c r="U259" s="75">
        <v>13.8</v>
      </c>
      <c r="V259" s="75">
        <v>13.8</v>
      </c>
      <c r="W259" s="75">
        <v>13.8</v>
      </c>
    </row>
    <row r="260" spans="17:23" ht="14.4" x14ac:dyDescent="0.25">
      <c r="Q260" s="76">
        <v>303</v>
      </c>
      <c r="R260" s="76">
        <v>5520</v>
      </c>
      <c r="S260" s="77" t="s">
        <v>958</v>
      </c>
      <c r="T260" s="78">
        <v>13.8</v>
      </c>
      <c r="U260" s="78">
        <v>13.8</v>
      </c>
      <c r="V260" s="78">
        <v>13.8</v>
      </c>
      <c r="W260" s="78">
        <v>13.8</v>
      </c>
    </row>
    <row r="261" spans="17:23" ht="14.4" x14ac:dyDescent="0.25">
      <c r="Q261" s="73">
        <v>303</v>
      </c>
      <c r="R261" s="73">
        <v>5530</v>
      </c>
      <c r="S261" s="74" t="s">
        <v>959</v>
      </c>
      <c r="T261" s="75">
        <v>13.8</v>
      </c>
      <c r="U261" s="75">
        <v>13.8</v>
      </c>
      <c r="V261" s="75">
        <v>13.8</v>
      </c>
      <c r="W261" s="75">
        <v>13.8</v>
      </c>
    </row>
    <row r="262" spans="17:23" ht="14.4" x14ac:dyDescent="0.25">
      <c r="Q262" s="76">
        <v>303</v>
      </c>
      <c r="R262" s="76">
        <v>5590</v>
      </c>
      <c r="S262" s="77" t="s">
        <v>960</v>
      </c>
      <c r="T262" s="78">
        <v>13.8</v>
      </c>
      <c r="U262" s="78">
        <v>13.8</v>
      </c>
      <c r="V262" s="78">
        <v>13.8</v>
      </c>
      <c r="W262" s="78">
        <v>13.8</v>
      </c>
    </row>
    <row r="263" spans="17:23" ht="14.4" x14ac:dyDescent="0.25">
      <c r="Q263" s="73">
        <v>303</v>
      </c>
      <c r="R263" s="73">
        <v>5611</v>
      </c>
      <c r="S263" s="74" t="s">
        <v>961</v>
      </c>
      <c r="T263" s="75">
        <v>13.8</v>
      </c>
      <c r="U263" s="75">
        <v>13.8</v>
      </c>
      <c r="V263" s="75">
        <v>13.8</v>
      </c>
      <c r="W263" s="75">
        <v>13.8</v>
      </c>
    </row>
    <row r="264" spans="17:23" ht="14.4" x14ac:dyDescent="0.25">
      <c r="Q264" s="76">
        <v>303</v>
      </c>
      <c r="R264" s="76">
        <v>5612</v>
      </c>
      <c r="S264" s="77" t="s">
        <v>962</v>
      </c>
      <c r="T264" s="78">
        <v>13.8</v>
      </c>
      <c r="U264" s="78">
        <v>13.8</v>
      </c>
      <c r="V264" s="78">
        <v>13.8</v>
      </c>
      <c r="W264" s="78">
        <v>13.8</v>
      </c>
    </row>
    <row r="265" spans="17:23" ht="14.4" x14ac:dyDescent="0.25">
      <c r="Q265" s="73">
        <v>303</v>
      </c>
      <c r="R265" s="73">
        <v>5613</v>
      </c>
      <c r="S265" s="74" t="s">
        <v>963</v>
      </c>
      <c r="T265" s="75">
        <v>13.8</v>
      </c>
      <c r="U265" s="75">
        <v>13.8</v>
      </c>
      <c r="V265" s="75">
        <v>13.8</v>
      </c>
      <c r="W265" s="75">
        <v>13.8</v>
      </c>
    </row>
    <row r="266" spans="17:23" ht="14.4" x14ac:dyDescent="0.25">
      <c r="Q266" s="76">
        <v>303</v>
      </c>
      <c r="R266" s="76">
        <v>5619</v>
      </c>
      <c r="S266" s="77" t="s">
        <v>964</v>
      </c>
      <c r="T266" s="78">
        <v>13.8</v>
      </c>
      <c r="U266" s="78">
        <v>13.8</v>
      </c>
      <c r="V266" s="78">
        <v>13.8</v>
      </c>
      <c r="W266" s="78">
        <v>13.8</v>
      </c>
    </row>
    <row r="267" spans="17:23" ht="14.4" x14ac:dyDescent="0.25">
      <c r="Q267" s="73">
        <v>303</v>
      </c>
      <c r="R267" s="73">
        <v>5621</v>
      </c>
      <c r="S267" s="74" t="s">
        <v>965</v>
      </c>
      <c r="T267" s="75">
        <v>13.8</v>
      </c>
      <c r="U267" s="75">
        <v>13.8</v>
      </c>
      <c r="V267" s="75">
        <v>13.8</v>
      </c>
      <c r="W267" s="75">
        <v>13.8</v>
      </c>
    </row>
    <row r="268" spans="17:23" ht="14.4" x14ac:dyDescent="0.25">
      <c r="Q268" s="76">
        <v>303</v>
      </c>
      <c r="R268" s="76">
        <v>5629</v>
      </c>
      <c r="S268" s="77" t="s">
        <v>966</v>
      </c>
      <c r="T268" s="78">
        <v>13.8</v>
      </c>
      <c r="U268" s="78">
        <v>13.8</v>
      </c>
      <c r="V268" s="78">
        <v>13.8</v>
      </c>
      <c r="W268" s="78">
        <v>13.8</v>
      </c>
    </row>
    <row r="269" spans="17:23" ht="14.4" x14ac:dyDescent="0.25">
      <c r="Q269" s="73">
        <v>303</v>
      </c>
      <c r="R269" s="73">
        <v>5630</v>
      </c>
      <c r="S269" s="74" t="s">
        <v>967</v>
      </c>
      <c r="T269" s="75">
        <v>13.8</v>
      </c>
      <c r="U269" s="75">
        <v>13.8</v>
      </c>
      <c r="V269" s="75">
        <v>13.8</v>
      </c>
      <c r="W269" s="75">
        <v>13.8</v>
      </c>
    </row>
    <row r="270" spans="17:23" ht="14.4" x14ac:dyDescent="0.25">
      <c r="Q270" s="76">
        <v>103</v>
      </c>
      <c r="R270" s="76">
        <v>5812</v>
      </c>
      <c r="S270" s="77" t="s">
        <v>968</v>
      </c>
      <c r="T270" s="78">
        <v>11.04</v>
      </c>
      <c r="U270" s="78">
        <v>11.04</v>
      </c>
      <c r="V270" s="78">
        <v>11.04</v>
      </c>
      <c r="W270" s="78">
        <v>11.04</v>
      </c>
    </row>
    <row r="271" spans="17:23" ht="14.4" x14ac:dyDescent="0.25">
      <c r="Q271" s="73">
        <v>301</v>
      </c>
      <c r="R271" s="73">
        <v>5813</v>
      </c>
      <c r="S271" s="74" t="s">
        <v>969</v>
      </c>
      <c r="T271" s="75">
        <v>4.1399999999999997</v>
      </c>
      <c r="U271" s="75">
        <v>4.1399999999999997</v>
      </c>
      <c r="V271" s="75">
        <v>4.1399999999999997</v>
      </c>
      <c r="W271" s="75">
        <v>4.1399999999999997</v>
      </c>
    </row>
    <row r="272" spans="17:23" ht="14.4" x14ac:dyDescent="0.25">
      <c r="Q272" s="76">
        <v>103</v>
      </c>
      <c r="R272" s="76">
        <v>5819</v>
      </c>
      <c r="S272" s="77" t="s">
        <v>970</v>
      </c>
      <c r="T272" s="78">
        <v>11.04</v>
      </c>
      <c r="U272" s="78">
        <v>11.04</v>
      </c>
      <c r="V272" s="78">
        <v>11.04</v>
      </c>
      <c r="W272" s="78">
        <v>11.04</v>
      </c>
    </row>
    <row r="273" spans="17:23" ht="14.4" x14ac:dyDescent="0.25">
      <c r="Q273" s="73">
        <v>103</v>
      </c>
      <c r="R273" s="73">
        <v>5820</v>
      </c>
      <c r="S273" s="74" t="s">
        <v>971</v>
      </c>
      <c r="T273" s="75">
        <v>11.04</v>
      </c>
      <c r="U273" s="75">
        <v>11.04</v>
      </c>
      <c r="V273" s="75">
        <v>11.04</v>
      </c>
      <c r="W273" s="75">
        <v>11.04</v>
      </c>
    </row>
    <row r="274" spans="17:23" ht="14.4" x14ac:dyDescent="0.25">
      <c r="Q274" s="76">
        <v>103</v>
      </c>
      <c r="R274" s="76">
        <v>5911</v>
      </c>
      <c r="S274" s="77" t="s">
        <v>972</v>
      </c>
      <c r="T274" s="78">
        <v>11.04</v>
      </c>
      <c r="U274" s="78">
        <v>11.04</v>
      </c>
      <c r="V274" s="78">
        <v>11.04</v>
      </c>
      <c r="W274" s="78">
        <v>11.04</v>
      </c>
    </row>
    <row r="275" spans="17:23" ht="14.4" x14ac:dyDescent="0.25">
      <c r="Q275" s="73">
        <v>103</v>
      </c>
      <c r="R275" s="73">
        <v>5912</v>
      </c>
      <c r="S275" s="74" t="s">
        <v>973</v>
      </c>
      <c r="T275" s="75">
        <v>11.04</v>
      </c>
      <c r="U275" s="75">
        <v>11.04</v>
      </c>
      <c r="V275" s="75">
        <v>11.04</v>
      </c>
      <c r="W275" s="75">
        <v>11.04</v>
      </c>
    </row>
    <row r="276" spans="17:23" ht="14.4" x14ac:dyDescent="0.25">
      <c r="Q276" s="76">
        <v>304</v>
      </c>
      <c r="R276" s="76">
        <v>5913</v>
      </c>
      <c r="S276" s="77" t="s">
        <v>974</v>
      </c>
      <c r="T276" s="78">
        <v>9.66</v>
      </c>
      <c r="U276" s="78">
        <v>9.66</v>
      </c>
      <c r="V276" s="78">
        <v>9.66</v>
      </c>
      <c r="W276" s="78">
        <v>9.66</v>
      </c>
    </row>
    <row r="277" spans="17:23" ht="14.4" x14ac:dyDescent="0.25">
      <c r="Q277" s="73">
        <v>302</v>
      </c>
      <c r="R277" s="73">
        <v>5914</v>
      </c>
      <c r="S277" s="74" t="s">
        <v>975</v>
      </c>
      <c r="T277" s="75">
        <v>6.9</v>
      </c>
      <c r="U277" s="75">
        <v>6.9</v>
      </c>
      <c r="V277" s="75">
        <v>6.9</v>
      </c>
      <c r="W277" s="75">
        <v>6.9</v>
      </c>
    </row>
    <row r="278" spans="17:23" ht="14.4" x14ac:dyDescent="0.25">
      <c r="Q278" s="76">
        <v>103</v>
      </c>
      <c r="R278" s="76">
        <v>5920</v>
      </c>
      <c r="S278" s="77" t="s">
        <v>976</v>
      </c>
      <c r="T278" s="78">
        <v>11.04</v>
      </c>
      <c r="U278" s="78">
        <v>11.04</v>
      </c>
      <c r="V278" s="78">
        <v>11.04</v>
      </c>
      <c r="W278" s="78">
        <v>11.04</v>
      </c>
    </row>
    <row r="279" spans="17:23" ht="14.4" x14ac:dyDescent="0.25">
      <c r="Q279" s="73">
        <v>301</v>
      </c>
      <c r="R279" s="73">
        <v>6010</v>
      </c>
      <c r="S279" s="74" t="s">
        <v>977</v>
      </c>
      <c r="T279" s="75">
        <v>4.1399999999999997</v>
      </c>
      <c r="U279" s="75">
        <v>4.1399999999999997</v>
      </c>
      <c r="V279" s="75">
        <v>4.1399999999999997</v>
      </c>
      <c r="W279" s="75">
        <v>4.1399999999999997</v>
      </c>
    </row>
    <row r="280" spans="17:23" ht="14.4" x14ac:dyDescent="0.25">
      <c r="Q280" s="76">
        <v>304</v>
      </c>
      <c r="R280" s="76">
        <v>6110</v>
      </c>
      <c r="S280" s="77" t="s">
        <v>978</v>
      </c>
      <c r="T280" s="78">
        <v>9.66</v>
      </c>
      <c r="U280" s="78">
        <v>9.98</v>
      </c>
      <c r="V280" s="78">
        <v>10.3</v>
      </c>
      <c r="W280" s="78">
        <v>10.62</v>
      </c>
    </row>
    <row r="281" spans="17:23" ht="14.4" x14ac:dyDescent="0.25">
      <c r="Q281" s="73">
        <v>304</v>
      </c>
      <c r="R281" s="73">
        <v>6120</v>
      </c>
      <c r="S281" s="74" t="s">
        <v>979</v>
      </c>
      <c r="T281" s="75">
        <v>9.66</v>
      </c>
      <c r="U281" s="75">
        <v>9.98</v>
      </c>
      <c r="V281" s="75">
        <v>10.3</v>
      </c>
      <c r="W281" s="75">
        <v>10.62</v>
      </c>
    </row>
    <row r="282" spans="17:23" ht="14.4" x14ac:dyDescent="0.25">
      <c r="Q282" s="76">
        <v>304</v>
      </c>
      <c r="R282" s="76">
        <v>6130</v>
      </c>
      <c r="S282" s="77" t="s">
        <v>980</v>
      </c>
      <c r="T282" s="78">
        <v>9.66</v>
      </c>
      <c r="U282" s="78">
        <v>9.66</v>
      </c>
      <c r="V282" s="78">
        <v>9.66</v>
      </c>
      <c r="W282" s="78">
        <v>9.66</v>
      </c>
    </row>
    <row r="283" spans="17:23" ht="14.4" x14ac:dyDescent="0.25">
      <c r="Q283" s="73">
        <v>304</v>
      </c>
      <c r="R283" s="73">
        <v>6190</v>
      </c>
      <c r="S283" s="74" t="s">
        <v>981</v>
      </c>
      <c r="T283" s="75">
        <v>9.66</v>
      </c>
      <c r="U283" s="75">
        <v>9.66</v>
      </c>
      <c r="V283" s="75">
        <v>9.66</v>
      </c>
      <c r="W283" s="75">
        <v>9.66</v>
      </c>
    </row>
    <row r="284" spans="17:23" ht="14.4" x14ac:dyDescent="0.25">
      <c r="Q284" s="76">
        <v>304</v>
      </c>
      <c r="R284" s="76">
        <v>6201</v>
      </c>
      <c r="S284" s="77" t="s">
        <v>982</v>
      </c>
      <c r="T284" s="78">
        <v>9.66</v>
      </c>
      <c r="U284" s="78">
        <v>9.66</v>
      </c>
      <c r="V284" s="78">
        <v>9.66</v>
      </c>
      <c r="W284" s="78">
        <v>9.66</v>
      </c>
    </row>
    <row r="285" spans="17:23" ht="14.4" x14ac:dyDescent="0.25">
      <c r="Q285" s="73">
        <v>302</v>
      </c>
      <c r="R285" s="73">
        <v>6202</v>
      </c>
      <c r="S285" s="74" t="s">
        <v>983</v>
      </c>
      <c r="T285" s="75">
        <v>6.9</v>
      </c>
      <c r="U285" s="75">
        <v>6.9</v>
      </c>
      <c r="V285" s="75">
        <v>6.9</v>
      </c>
      <c r="W285" s="75">
        <v>6.9</v>
      </c>
    </row>
    <row r="286" spans="17:23" ht="14.4" x14ac:dyDescent="0.25">
      <c r="Q286" s="76">
        <v>304</v>
      </c>
      <c r="R286" s="76">
        <v>6209</v>
      </c>
      <c r="S286" s="77" t="s">
        <v>984</v>
      </c>
      <c r="T286" s="78">
        <v>9.66</v>
      </c>
      <c r="U286" s="78">
        <v>9.66</v>
      </c>
      <c r="V286" s="78">
        <v>9.66</v>
      </c>
      <c r="W286" s="78">
        <v>9.66</v>
      </c>
    </row>
    <row r="287" spans="17:23" ht="14.4" x14ac:dyDescent="0.25">
      <c r="Q287" s="73">
        <v>304</v>
      </c>
      <c r="R287" s="73">
        <v>6311</v>
      </c>
      <c r="S287" s="74" t="s">
        <v>985</v>
      </c>
      <c r="T287" s="75">
        <v>9.66</v>
      </c>
      <c r="U287" s="75">
        <v>9.66</v>
      </c>
      <c r="V287" s="75">
        <v>9.66</v>
      </c>
      <c r="W287" s="75">
        <v>9.66</v>
      </c>
    </row>
    <row r="288" spans="17:23" ht="14.4" x14ac:dyDescent="0.25">
      <c r="Q288" s="76">
        <v>304</v>
      </c>
      <c r="R288" s="76">
        <v>6312</v>
      </c>
      <c r="S288" s="77" t="s">
        <v>986</v>
      </c>
      <c r="T288" s="78">
        <v>9.66</v>
      </c>
      <c r="U288" s="78">
        <v>9.66</v>
      </c>
      <c r="V288" s="78">
        <v>9.66</v>
      </c>
      <c r="W288" s="78">
        <v>9.66</v>
      </c>
    </row>
    <row r="289" spans="17:23" ht="14.4" x14ac:dyDescent="0.25">
      <c r="Q289" s="73">
        <v>304</v>
      </c>
      <c r="R289" s="73">
        <v>6391</v>
      </c>
      <c r="S289" s="74" t="s">
        <v>987</v>
      </c>
      <c r="T289" s="75">
        <v>9.66</v>
      </c>
      <c r="U289" s="75">
        <v>9.66</v>
      </c>
      <c r="V289" s="75">
        <v>9.66</v>
      </c>
      <c r="W289" s="75">
        <v>9.66</v>
      </c>
    </row>
    <row r="290" spans="17:23" ht="14.4" x14ac:dyDescent="0.25">
      <c r="Q290" s="76">
        <v>304</v>
      </c>
      <c r="R290" s="76">
        <v>6399</v>
      </c>
      <c r="S290" s="77" t="s">
        <v>988</v>
      </c>
      <c r="T290" s="78">
        <v>9.66</v>
      </c>
      <c r="U290" s="78">
        <v>9.66</v>
      </c>
      <c r="V290" s="78">
        <v>9.66</v>
      </c>
      <c r="W290" s="78">
        <v>9.66</v>
      </c>
    </row>
    <row r="291" spans="17:23" ht="14.4" x14ac:dyDescent="0.25">
      <c r="Q291" s="73">
        <v>401</v>
      </c>
      <c r="R291" s="73">
        <v>6411</v>
      </c>
      <c r="S291" s="74" t="s">
        <v>989</v>
      </c>
      <c r="T291" s="75">
        <v>11.04</v>
      </c>
      <c r="U291" s="75">
        <v>14</v>
      </c>
      <c r="V291" s="75">
        <v>14</v>
      </c>
      <c r="W291" s="75">
        <v>14</v>
      </c>
    </row>
    <row r="292" spans="17:23" ht="14.4" x14ac:dyDescent="0.25">
      <c r="Q292" s="76">
        <v>401</v>
      </c>
      <c r="R292" s="76">
        <v>6412</v>
      </c>
      <c r="S292" s="77" t="s">
        <v>990</v>
      </c>
      <c r="T292" s="78">
        <v>11.04</v>
      </c>
      <c r="U292" s="78">
        <v>14</v>
      </c>
      <c r="V292" s="78">
        <v>14</v>
      </c>
      <c r="W292" s="78">
        <v>14</v>
      </c>
    </row>
    <row r="293" spans="17:23" ht="14.4" x14ac:dyDescent="0.25">
      <c r="Q293" s="73">
        <v>401</v>
      </c>
      <c r="R293" s="73">
        <v>6421</v>
      </c>
      <c r="S293" s="74" t="s">
        <v>991</v>
      </c>
      <c r="T293" s="75">
        <v>11.04</v>
      </c>
      <c r="U293" s="75">
        <v>14</v>
      </c>
      <c r="V293" s="75">
        <v>14</v>
      </c>
      <c r="W293" s="75">
        <v>14</v>
      </c>
    </row>
    <row r="294" spans="17:23" ht="14.4" x14ac:dyDescent="0.25">
      <c r="Q294" s="76">
        <v>401</v>
      </c>
      <c r="R294" s="76">
        <v>6422</v>
      </c>
      <c r="S294" s="77" t="s">
        <v>992</v>
      </c>
      <c r="T294" s="78">
        <v>11.04</v>
      </c>
      <c r="U294" s="78">
        <v>14</v>
      </c>
      <c r="V294" s="78">
        <v>14</v>
      </c>
      <c r="W294" s="78">
        <v>14</v>
      </c>
    </row>
    <row r="295" spans="17:23" ht="14.4" x14ac:dyDescent="0.25">
      <c r="Q295" s="73">
        <v>401</v>
      </c>
      <c r="R295" s="73">
        <v>6423</v>
      </c>
      <c r="S295" s="74" t="s">
        <v>993</v>
      </c>
      <c r="T295" s="75">
        <v>11.04</v>
      </c>
      <c r="U295" s="75">
        <v>14</v>
      </c>
      <c r="V295" s="75">
        <v>14</v>
      </c>
      <c r="W295" s="75">
        <v>14</v>
      </c>
    </row>
    <row r="296" spans="17:23" ht="14.4" x14ac:dyDescent="0.25">
      <c r="Q296" s="76">
        <v>401</v>
      </c>
      <c r="R296" s="76">
        <v>6424</v>
      </c>
      <c r="S296" s="77" t="s">
        <v>994</v>
      </c>
      <c r="T296" s="78">
        <v>11.04</v>
      </c>
      <c r="U296" s="78">
        <v>14</v>
      </c>
      <c r="V296" s="78">
        <v>14</v>
      </c>
      <c r="W296" s="78">
        <v>14</v>
      </c>
    </row>
    <row r="297" spans="17:23" ht="14.4" x14ac:dyDescent="0.25">
      <c r="Q297" s="73">
        <v>401</v>
      </c>
      <c r="R297" s="73">
        <v>6431</v>
      </c>
      <c r="S297" s="74" t="s">
        <v>995</v>
      </c>
      <c r="T297" s="75">
        <v>11.04</v>
      </c>
      <c r="U297" s="75">
        <v>14</v>
      </c>
      <c r="V297" s="75">
        <v>14</v>
      </c>
      <c r="W297" s="75">
        <v>14</v>
      </c>
    </row>
    <row r="298" spans="17:23" ht="14.4" x14ac:dyDescent="0.25">
      <c r="Q298" s="76">
        <v>401</v>
      </c>
      <c r="R298" s="76">
        <v>6491</v>
      </c>
      <c r="S298" s="77" t="s">
        <v>996</v>
      </c>
      <c r="T298" s="78">
        <v>11.04</v>
      </c>
      <c r="U298" s="78">
        <v>14</v>
      </c>
      <c r="V298" s="78">
        <v>14</v>
      </c>
      <c r="W298" s="78">
        <v>14</v>
      </c>
    </row>
    <row r="299" spans="17:23" ht="14.4" x14ac:dyDescent="0.25">
      <c r="Q299" s="73">
        <v>401</v>
      </c>
      <c r="R299" s="73">
        <v>6492</v>
      </c>
      <c r="S299" s="74" t="s">
        <v>997</v>
      </c>
      <c r="T299" s="75">
        <v>11.04</v>
      </c>
      <c r="U299" s="75">
        <v>14</v>
      </c>
      <c r="V299" s="75">
        <v>14</v>
      </c>
      <c r="W299" s="75">
        <v>14</v>
      </c>
    </row>
    <row r="300" spans="17:23" ht="14.4" x14ac:dyDescent="0.25">
      <c r="Q300" s="76">
        <v>401</v>
      </c>
      <c r="R300" s="76">
        <v>6493</v>
      </c>
      <c r="S300" s="77" t="s">
        <v>998</v>
      </c>
      <c r="T300" s="78">
        <v>11.04</v>
      </c>
      <c r="U300" s="78">
        <v>14</v>
      </c>
      <c r="V300" s="78">
        <v>14</v>
      </c>
      <c r="W300" s="78">
        <v>14</v>
      </c>
    </row>
    <row r="301" spans="17:23" ht="14.4" x14ac:dyDescent="0.25">
      <c r="Q301" s="73">
        <v>401</v>
      </c>
      <c r="R301" s="73">
        <v>6494</v>
      </c>
      <c r="S301" s="74" t="s">
        <v>999</v>
      </c>
      <c r="T301" s="75">
        <v>11.04</v>
      </c>
      <c r="U301" s="75">
        <v>14</v>
      </c>
      <c r="V301" s="75">
        <v>14</v>
      </c>
      <c r="W301" s="75">
        <v>14</v>
      </c>
    </row>
    <row r="302" spans="17:23" ht="14.4" x14ac:dyDescent="0.25">
      <c r="Q302" s="76">
        <v>401</v>
      </c>
      <c r="R302" s="76">
        <v>6495</v>
      </c>
      <c r="S302" s="77" t="s">
        <v>1000</v>
      </c>
      <c r="T302" s="78">
        <v>11.04</v>
      </c>
      <c r="U302" s="78">
        <v>14</v>
      </c>
      <c r="V302" s="78">
        <v>14</v>
      </c>
      <c r="W302" s="78">
        <v>14</v>
      </c>
    </row>
    <row r="303" spans="17:23" ht="14.4" x14ac:dyDescent="0.25">
      <c r="Q303" s="73">
        <v>401</v>
      </c>
      <c r="R303" s="73">
        <v>6496</v>
      </c>
      <c r="S303" s="74" t="s">
        <v>1001</v>
      </c>
      <c r="T303" s="75">
        <v>11.04</v>
      </c>
      <c r="U303" s="75">
        <v>14</v>
      </c>
      <c r="V303" s="75">
        <v>14</v>
      </c>
      <c r="W303" s="75">
        <v>14</v>
      </c>
    </row>
    <row r="304" spans="17:23" ht="14.4" x14ac:dyDescent="0.25">
      <c r="Q304" s="76">
        <v>401</v>
      </c>
      <c r="R304" s="76">
        <v>6511</v>
      </c>
      <c r="S304" s="77" t="s">
        <v>1002</v>
      </c>
      <c r="T304" s="78">
        <v>11.04</v>
      </c>
      <c r="U304" s="78">
        <v>14</v>
      </c>
      <c r="V304" s="78">
        <v>14</v>
      </c>
      <c r="W304" s="78">
        <v>14</v>
      </c>
    </row>
    <row r="305" spans="17:23" ht="14.4" x14ac:dyDescent="0.25">
      <c r="Q305" s="73">
        <v>401</v>
      </c>
      <c r="R305" s="73">
        <v>6512</v>
      </c>
      <c r="S305" s="74" t="s">
        <v>1003</v>
      </c>
      <c r="T305" s="75">
        <v>11.04</v>
      </c>
      <c r="U305" s="75">
        <v>14</v>
      </c>
      <c r="V305" s="75">
        <v>14</v>
      </c>
      <c r="W305" s="75">
        <v>14</v>
      </c>
    </row>
    <row r="306" spans="17:23" ht="14.4" x14ac:dyDescent="0.25">
      <c r="Q306" s="76">
        <v>401</v>
      </c>
      <c r="R306" s="76">
        <v>6513</v>
      </c>
      <c r="S306" s="77" t="s">
        <v>1004</v>
      </c>
      <c r="T306" s="78">
        <v>11.04</v>
      </c>
      <c r="U306" s="78">
        <v>14</v>
      </c>
      <c r="V306" s="78">
        <v>14</v>
      </c>
      <c r="W306" s="78">
        <v>14</v>
      </c>
    </row>
    <row r="307" spans="17:23" ht="14.4" x14ac:dyDescent="0.25">
      <c r="Q307" s="73">
        <v>401</v>
      </c>
      <c r="R307" s="73">
        <v>6515</v>
      </c>
      <c r="S307" s="74" t="s">
        <v>1005</v>
      </c>
      <c r="T307" s="75">
        <v>11.04</v>
      </c>
      <c r="U307" s="75">
        <v>14</v>
      </c>
      <c r="V307" s="75">
        <v>14</v>
      </c>
      <c r="W307" s="75">
        <v>14</v>
      </c>
    </row>
    <row r="308" spans="17:23" ht="14.4" x14ac:dyDescent="0.25">
      <c r="Q308" s="76">
        <v>401</v>
      </c>
      <c r="R308" s="76">
        <v>6521</v>
      </c>
      <c r="S308" s="77" t="s">
        <v>1006</v>
      </c>
      <c r="T308" s="78">
        <v>11.04</v>
      </c>
      <c r="U308" s="78">
        <v>14</v>
      </c>
      <c r="V308" s="78">
        <v>14</v>
      </c>
      <c r="W308" s="78">
        <v>14</v>
      </c>
    </row>
    <row r="309" spans="17:23" ht="14.4" x14ac:dyDescent="0.25">
      <c r="Q309" s="73">
        <v>401</v>
      </c>
      <c r="R309" s="73">
        <v>6522</v>
      </c>
      <c r="S309" s="74" t="s">
        <v>1007</v>
      </c>
      <c r="T309" s="75">
        <v>11.04</v>
      </c>
      <c r="U309" s="75">
        <v>14</v>
      </c>
      <c r="V309" s="75">
        <v>14</v>
      </c>
      <c r="W309" s="75">
        <v>14</v>
      </c>
    </row>
    <row r="310" spans="17:23" ht="14.4" x14ac:dyDescent="0.25">
      <c r="Q310" s="76">
        <v>401</v>
      </c>
      <c r="R310" s="76">
        <v>6523</v>
      </c>
      <c r="S310" s="77" t="s">
        <v>1008</v>
      </c>
      <c r="T310" s="78">
        <v>11.04</v>
      </c>
      <c r="U310" s="78">
        <v>14</v>
      </c>
      <c r="V310" s="78">
        <v>14</v>
      </c>
      <c r="W310" s="78">
        <v>14</v>
      </c>
    </row>
    <row r="311" spans="17:23" ht="14.4" x14ac:dyDescent="0.25">
      <c r="Q311" s="73">
        <v>401</v>
      </c>
      <c r="R311" s="73">
        <v>6532</v>
      </c>
      <c r="S311" s="74" t="s">
        <v>1009</v>
      </c>
      <c r="T311" s="75">
        <v>11.04</v>
      </c>
      <c r="U311" s="75">
        <v>14</v>
      </c>
      <c r="V311" s="75">
        <v>14</v>
      </c>
      <c r="W311" s="75">
        <v>14</v>
      </c>
    </row>
    <row r="312" spans="17:23" ht="14.4" x14ac:dyDescent="0.25">
      <c r="Q312" s="76">
        <v>304</v>
      </c>
      <c r="R312" s="76">
        <v>6612</v>
      </c>
      <c r="S312" s="77" t="s">
        <v>1010</v>
      </c>
      <c r="T312" s="78">
        <v>9.66</v>
      </c>
      <c r="U312" s="78">
        <v>9.66</v>
      </c>
      <c r="V312" s="78">
        <v>9.66</v>
      </c>
      <c r="W312" s="78">
        <v>9.66</v>
      </c>
    </row>
    <row r="313" spans="17:23" ht="14.4" x14ac:dyDescent="0.25">
      <c r="Q313" s="73">
        <v>304</v>
      </c>
      <c r="R313" s="73">
        <v>6613</v>
      </c>
      <c r="S313" s="74" t="s">
        <v>1011</v>
      </c>
      <c r="T313" s="75">
        <v>9.66</v>
      </c>
      <c r="U313" s="75">
        <v>9.66</v>
      </c>
      <c r="V313" s="75">
        <v>9.66</v>
      </c>
      <c r="W313" s="75">
        <v>9.66</v>
      </c>
    </row>
    <row r="314" spans="17:23" ht="14.4" x14ac:dyDescent="0.25">
      <c r="Q314" s="76">
        <v>401</v>
      </c>
      <c r="R314" s="76">
        <v>6614</v>
      </c>
      <c r="S314" s="77" t="s">
        <v>1012</v>
      </c>
      <c r="T314" s="78">
        <v>11.04</v>
      </c>
      <c r="U314" s="78">
        <v>14</v>
      </c>
      <c r="V314" s="78">
        <v>14</v>
      </c>
      <c r="W314" s="78">
        <v>14</v>
      </c>
    </row>
    <row r="315" spans="17:23" ht="14.4" x14ac:dyDescent="0.25">
      <c r="Q315" s="73">
        <v>401</v>
      </c>
      <c r="R315" s="73">
        <v>6615</v>
      </c>
      <c r="S315" s="74" t="s">
        <v>1013</v>
      </c>
      <c r="T315" s="75">
        <v>11.04</v>
      </c>
      <c r="U315" s="75">
        <v>14</v>
      </c>
      <c r="V315" s="75">
        <v>14</v>
      </c>
      <c r="W315" s="75">
        <v>14</v>
      </c>
    </row>
    <row r="316" spans="17:23" ht="14.4" x14ac:dyDescent="0.25">
      <c r="Q316" s="76">
        <v>401</v>
      </c>
      <c r="R316" s="76">
        <v>6619</v>
      </c>
      <c r="S316" s="77" t="s">
        <v>1014</v>
      </c>
      <c r="T316" s="78">
        <v>14</v>
      </c>
      <c r="U316" s="78">
        <v>14</v>
      </c>
      <c r="V316" s="78">
        <v>14</v>
      </c>
      <c r="W316" s="78">
        <v>14</v>
      </c>
    </row>
    <row r="317" spans="17:23" ht="14.4" x14ac:dyDescent="0.25">
      <c r="Q317" s="73">
        <v>401</v>
      </c>
      <c r="R317" s="73">
        <v>6621</v>
      </c>
      <c r="S317" s="74" t="s">
        <v>1015</v>
      </c>
      <c r="T317" s="75">
        <v>11.04</v>
      </c>
      <c r="U317" s="75">
        <v>14</v>
      </c>
      <c r="V317" s="75">
        <v>14</v>
      </c>
      <c r="W317" s="75">
        <v>14</v>
      </c>
    </row>
    <row r="318" spans="17:23" ht="14.4" x14ac:dyDescent="0.25">
      <c r="Q318" s="76">
        <v>304</v>
      </c>
      <c r="R318" s="76">
        <v>6629</v>
      </c>
      <c r="S318" s="77" t="s">
        <v>1016</v>
      </c>
      <c r="T318" s="78">
        <v>9.66</v>
      </c>
      <c r="U318" s="78">
        <v>9.66</v>
      </c>
      <c r="V318" s="78">
        <v>9.66</v>
      </c>
      <c r="W318" s="78">
        <v>9.66</v>
      </c>
    </row>
    <row r="319" spans="17:23" ht="14.4" x14ac:dyDescent="0.25">
      <c r="Q319" s="73">
        <v>401</v>
      </c>
      <c r="R319" s="73">
        <v>6630</v>
      </c>
      <c r="S319" s="74" t="s">
        <v>1017</v>
      </c>
      <c r="T319" s="75">
        <v>11.04</v>
      </c>
      <c r="U319" s="75">
        <v>14</v>
      </c>
      <c r="V319" s="75">
        <v>14</v>
      </c>
      <c r="W319" s="75">
        <v>14</v>
      </c>
    </row>
    <row r="320" spans="17:23" ht="14.4" x14ac:dyDescent="0.25">
      <c r="Q320" s="76">
        <v>304</v>
      </c>
      <c r="R320" s="76">
        <v>6810</v>
      </c>
      <c r="S320" s="77" t="s">
        <v>1018</v>
      </c>
      <c r="T320" s="78">
        <v>9.66</v>
      </c>
      <c r="U320" s="78">
        <v>9.66</v>
      </c>
      <c r="V320" s="78">
        <v>9.66</v>
      </c>
      <c r="W320" s="78">
        <v>9.66</v>
      </c>
    </row>
    <row r="321" spans="17:23" ht="14.4" x14ac:dyDescent="0.25">
      <c r="Q321" s="73">
        <v>304</v>
      </c>
      <c r="R321" s="73">
        <v>6820</v>
      </c>
      <c r="S321" s="74" t="s">
        <v>1019</v>
      </c>
      <c r="T321" s="75">
        <v>9.66</v>
      </c>
      <c r="U321" s="75">
        <v>9.66</v>
      </c>
      <c r="V321" s="75">
        <v>9.66</v>
      </c>
      <c r="W321" s="75">
        <v>9.66</v>
      </c>
    </row>
    <row r="322" spans="17:23" ht="14.4" x14ac:dyDescent="0.25">
      <c r="Q322" s="76">
        <v>304</v>
      </c>
      <c r="R322" s="76">
        <v>7310</v>
      </c>
      <c r="S322" s="77" t="s">
        <v>1020</v>
      </c>
      <c r="T322" s="78">
        <v>9.66</v>
      </c>
      <c r="U322" s="78">
        <v>9.66</v>
      </c>
      <c r="V322" s="78">
        <v>9.66</v>
      </c>
      <c r="W322" s="78">
        <v>9.66</v>
      </c>
    </row>
    <row r="323" spans="17:23" ht="14.4" x14ac:dyDescent="0.25">
      <c r="Q323" s="73">
        <v>304</v>
      </c>
      <c r="R323" s="73">
        <v>7420</v>
      </c>
      <c r="S323" s="74" t="s">
        <v>1021</v>
      </c>
      <c r="T323" s="75">
        <v>9.66</v>
      </c>
      <c r="U323" s="75">
        <v>9.66</v>
      </c>
      <c r="V323" s="75">
        <v>9.66</v>
      </c>
      <c r="W323" s="75">
        <v>9.66</v>
      </c>
    </row>
    <row r="324" spans="17:23" ht="14.4" x14ac:dyDescent="0.25">
      <c r="Q324" s="76">
        <v>304</v>
      </c>
      <c r="R324" s="76">
        <v>7500</v>
      </c>
      <c r="S324" s="77" t="s">
        <v>1022</v>
      </c>
      <c r="T324" s="78">
        <v>9.66</v>
      </c>
      <c r="U324" s="78">
        <v>9.66</v>
      </c>
      <c r="V324" s="78">
        <v>9.66</v>
      </c>
      <c r="W324" s="78">
        <v>9.66</v>
      </c>
    </row>
    <row r="325" spans="17:23" ht="14.4" x14ac:dyDescent="0.25">
      <c r="Q325" s="73">
        <v>304</v>
      </c>
      <c r="R325" s="73">
        <v>7710</v>
      </c>
      <c r="S325" s="74" t="s">
        <v>1023</v>
      </c>
      <c r="T325" s="75">
        <v>9.66</v>
      </c>
      <c r="U325" s="75">
        <v>9.66</v>
      </c>
      <c r="V325" s="75">
        <v>9.66</v>
      </c>
      <c r="W325" s="75">
        <v>9.66</v>
      </c>
    </row>
    <row r="326" spans="17:23" ht="14.4" x14ac:dyDescent="0.25">
      <c r="Q326" s="76">
        <v>304</v>
      </c>
      <c r="R326" s="76">
        <v>7721</v>
      </c>
      <c r="S326" s="77" t="s">
        <v>1024</v>
      </c>
      <c r="T326" s="78">
        <v>9.66</v>
      </c>
      <c r="U326" s="78">
        <v>9.66</v>
      </c>
      <c r="V326" s="78">
        <v>9.66</v>
      </c>
      <c r="W326" s="78">
        <v>9.66</v>
      </c>
    </row>
    <row r="327" spans="17:23" ht="14.4" x14ac:dyDescent="0.25">
      <c r="Q327" s="73">
        <v>304</v>
      </c>
      <c r="R327" s="73">
        <v>7722</v>
      </c>
      <c r="S327" s="74" t="s">
        <v>1025</v>
      </c>
      <c r="T327" s="75">
        <v>9.66</v>
      </c>
      <c r="U327" s="75">
        <v>9.66</v>
      </c>
      <c r="V327" s="75">
        <v>9.66</v>
      </c>
      <c r="W327" s="75">
        <v>9.66</v>
      </c>
    </row>
    <row r="328" spans="17:23" ht="14.4" x14ac:dyDescent="0.25">
      <c r="Q328" s="76">
        <v>304</v>
      </c>
      <c r="R328" s="76">
        <v>7729</v>
      </c>
      <c r="S328" s="77" t="s">
        <v>1026</v>
      </c>
      <c r="T328" s="78">
        <v>9.66</v>
      </c>
      <c r="U328" s="78">
        <v>9.66</v>
      </c>
      <c r="V328" s="78">
        <v>9.66</v>
      </c>
      <c r="W328" s="78">
        <v>9.66</v>
      </c>
    </row>
    <row r="329" spans="17:23" ht="14.4" x14ac:dyDescent="0.25">
      <c r="Q329" s="73">
        <v>304</v>
      </c>
      <c r="R329" s="73">
        <v>7730</v>
      </c>
      <c r="S329" s="74" t="s">
        <v>1027</v>
      </c>
      <c r="T329" s="75">
        <v>9.66</v>
      </c>
      <c r="U329" s="75">
        <v>9.66</v>
      </c>
      <c r="V329" s="75">
        <v>9.66</v>
      </c>
      <c r="W329" s="75">
        <v>9.66</v>
      </c>
    </row>
    <row r="330" spans="17:23" ht="14.4" x14ac:dyDescent="0.25">
      <c r="Q330" s="76">
        <v>304</v>
      </c>
      <c r="R330" s="76">
        <v>7740</v>
      </c>
      <c r="S330" s="77" t="s">
        <v>1028</v>
      </c>
      <c r="T330" s="78">
        <v>9.66</v>
      </c>
      <c r="U330" s="78">
        <v>9.66</v>
      </c>
      <c r="V330" s="78">
        <v>9.66</v>
      </c>
      <c r="W330" s="78">
        <v>9.66</v>
      </c>
    </row>
    <row r="331" spans="17:23" ht="14.4" x14ac:dyDescent="0.25">
      <c r="Q331" s="73">
        <v>304</v>
      </c>
      <c r="R331" s="73">
        <v>7810</v>
      </c>
      <c r="S331" s="74" t="s">
        <v>1029</v>
      </c>
      <c r="T331" s="75">
        <v>9.66</v>
      </c>
      <c r="U331" s="75">
        <v>9.66</v>
      </c>
      <c r="V331" s="75">
        <v>9.66</v>
      </c>
      <c r="W331" s="75">
        <v>9.66</v>
      </c>
    </row>
    <row r="332" spans="17:23" ht="14.4" x14ac:dyDescent="0.25">
      <c r="Q332" s="76">
        <v>304</v>
      </c>
      <c r="R332" s="76">
        <v>7820</v>
      </c>
      <c r="S332" s="77" t="s">
        <v>1030</v>
      </c>
      <c r="T332" s="78">
        <v>9.66</v>
      </c>
      <c r="U332" s="78">
        <v>9.66</v>
      </c>
      <c r="V332" s="78">
        <v>9.66</v>
      </c>
      <c r="W332" s="78">
        <v>9.66</v>
      </c>
    </row>
    <row r="333" spans="17:23" ht="14.4" x14ac:dyDescent="0.25">
      <c r="Q333" s="73">
        <v>304</v>
      </c>
      <c r="R333" s="73">
        <v>7830</v>
      </c>
      <c r="S333" s="74" t="s">
        <v>1031</v>
      </c>
      <c r="T333" s="75">
        <v>9.66</v>
      </c>
      <c r="U333" s="75">
        <v>9.66</v>
      </c>
      <c r="V333" s="75">
        <v>9.66</v>
      </c>
      <c r="W333" s="75">
        <v>9.66</v>
      </c>
    </row>
    <row r="334" spans="17:23" ht="14.4" x14ac:dyDescent="0.25">
      <c r="Q334" s="76">
        <v>304</v>
      </c>
      <c r="R334" s="76">
        <v>7911</v>
      </c>
      <c r="S334" s="77" t="s">
        <v>1032</v>
      </c>
      <c r="T334" s="78">
        <v>9.66</v>
      </c>
      <c r="U334" s="78">
        <v>9.66</v>
      </c>
      <c r="V334" s="78">
        <v>9.66</v>
      </c>
      <c r="W334" s="78">
        <v>9.66</v>
      </c>
    </row>
    <row r="335" spans="17:23" ht="14.4" x14ac:dyDescent="0.25">
      <c r="Q335" s="73">
        <v>304</v>
      </c>
      <c r="R335" s="73">
        <v>7912</v>
      </c>
      <c r="S335" s="74" t="s">
        <v>1033</v>
      </c>
      <c r="T335" s="75">
        <v>9.66</v>
      </c>
      <c r="U335" s="75">
        <v>9.66</v>
      </c>
      <c r="V335" s="75">
        <v>9.66</v>
      </c>
      <c r="W335" s="75">
        <v>9.66</v>
      </c>
    </row>
    <row r="336" spans="17:23" ht="14.4" x14ac:dyDescent="0.25">
      <c r="Q336" s="76">
        <v>304</v>
      </c>
      <c r="R336" s="76">
        <v>7990</v>
      </c>
      <c r="S336" s="77" t="s">
        <v>1034</v>
      </c>
      <c r="T336" s="78">
        <v>9.66</v>
      </c>
      <c r="U336" s="78">
        <v>9.66</v>
      </c>
      <c r="V336" s="78">
        <v>9.66</v>
      </c>
      <c r="W336" s="78">
        <v>9.66</v>
      </c>
    </row>
    <row r="337" spans="17:23" ht="14.4" x14ac:dyDescent="0.25">
      <c r="Q337" s="73">
        <v>303</v>
      </c>
      <c r="R337" s="73">
        <v>8010</v>
      </c>
      <c r="S337" s="74" t="s">
        <v>1035</v>
      </c>
      <c r="T337" s="75">
        <v>13.8</v>
      </c>
      <c r="U337" s="75">
        <v>13.8</v>
      </c>
      <c r="V337" s="75">
        <v>13.8</v>
      </c>
      <c r="W337" s="75">
        <v>13.8</v>
      </c>
    </row>
    <row r="338" spans="17:23" ht="14.4" x14ac:dyDescent="0.25">
      <c r="Q338" s="76">
        <v>303</v>
      </c>
      <c r="R338" s="76">
        <v>8020</v>
      </c>
      <c r="S338" s="77" t="s">
        <v>1036</v>
      </c>
      <c r="T338" s="78">
        <v>13.8</v>
      </c>
      <c r="U338" s="78">
        <v>13.8</v>
      </c>
      <c r="V338" s="78">
        <v>13.8</v>
      </c>
      <c r="W338" s="78">
        <v>13.8</v>
      </c>
    </row>
    <row r="339" spans="17:23" ht="14.4" x14ac:dyDescent="0.25">
      <c r="Q339" s="73">
        <v>303</v>
      </c>
      <c r="R339" s="73">
        <v>8030</v>
      </c>
      <c r="S339" s="74" t="s">
        <v>1037</v>
      </c>
      <c r="T339" s="75">
        <v>13.8</v>
      </c>
      <c r="U339" s="75">
        <v>13.8</v>
      </c>
      <c r="V339" s="75">
        <v>13.8</v>
      </c>
      <c r="W339" s="75">
        <v>13.8</v>
      </c>
    </row>
    <row r="340" spans="17:23" ht="14.4" x14ac:dyDescent="0.25">
      <c r="Q340" s="76">
        <v>304</v>
      </c>
      <c r="R340" s="76">
        <v>8110</v>
      </c>
      <c r="S340" s="77" t="s">
        <v>1038</v>
      </c>
      <c r="T340" s="78">
        <v>9.66</v>
      </c>
      <c r="U340" s="78">
        <v>9.66</v>
      </c>
      <c r="V340" s="78">
        <v>9.66</v>
      </c>
      <c r="W340" s="78">
        <v>9.66</v>
      </c>
    </row>
    <row r="341" spans="17:23" ht="14.4" x14ac:dyDescent="0.25">
      <c r="Q341" s="73">
        <v>304</v>
      </c>
      <c r="R341" s="73">
        <v>8121</v>
      </c>
      <c r="S341" s="74" t="s">
        <v>1039</v>
      </c>
      <c r="T341" s="75">
        <v>9.66</v>
      </c>
      <c r="U341" s="75">
        <v>9.66</v>
      </c>
      <c r="V341" s="75">
        <v>9.66</v>
      </c>
      <c r="W341" s="75">
        <v>9.66</v>
      </c>
    </row>
    <row r="342" spans="17:23" ht="14.4" x14ac:dyDescent="0.25">
      <c r="Q342" s="76">
        <v>304</v>
      </c>
      <c r="R342" s="76">
        <v>8129</v>
      </c>
      <c r="S342" s="77" t="s">
        <v>1040</v>
      </c>
      <c r="T342" s="78">
        <v>9.66</v>
      </c>
      <c r="U342" s="78">
        <v>9.66</v>
      </c>
      <c r="V342" s="78">
        <v>9.66</v>
      </c>
      <c r="W342" s="78">
        <v>9.66</v>
      </c>
    </row>
    <row r="343" spans="17:23" ht="14.4" x14ac:dyDescent="0.25">
      <c r="Q343" s="73">
        <v>304</v>
      </c>
      <c r="R343" s="73">
        <v>8130</v>
      </c>
      <c r="S343" s="74" t="s">
        <v>1041</v>
      </c>
      <c r="T343" s="75">
        <v>9.66</v>
      </c>
      <c r="U343" s="75">
        <v>9.66</v>
      </c>
      <c r="V343" s="75">
        <v>9.66</v>
      </c>
      <c r="W343" s="75">
        <v>9.66</v>
      </c>
    </row>
    <row r="344" spans="17:23" ht="14.4" x14ac:dyDescent="0.25">
      <c r="Q344" s="76">
        <v>304</v>
      </c>
      <c r="R344" s="76">
        <v>8211</v>
      </c>
      <c r="S344" s="77" t="s">
        <v>1042</v>
      </c>
      <c r="T344" s="78">
        <v>9.66</v>
      </c>
      <c r="U344" s="78">
        <v>9.66</v>
      </c>
      <c r="V344" s="78">
        <v>9.66</v>
      </c>
      <c r="W344" s="78">
        <v>9.66</v>
      </c>
    </row>
    <row r="345" spans="17:23" ht="14.4" x14ac:dyDescent="0.25">
      <c r="Q345" s="73">
        <v>304</v>
      </c>
      <c r="R345" s="73">
        <v>8219</v>
      </c>
      <c r="S345" s="74" t="s">
        <v>1043</v>
      </c>
      <c r="T345" s="75">
        <v>9.66</v>
      </c>
      <c r="U345" s="75">
        <v>9.66</v>
      </c>
      <c r="V345" s="75">
        <v>9.66</v>
      </c>
      <c r="W345" s="75">
        <v>9.66</v>
      </c>
    </row>
    <row r="346" spans="17:23" ht="14.4" x14ac:dyDescent="0.25">
      <c r="Q346" s="76">
        <v>304</v>
      </c>
      <c r="R346" s="76">
        <v>8220</v>
      </c>
      <c r="S346" s="77" t="s">
        <v>1044</v>
      </c>
      <c r="T346" s="78">
        <v>9.66</v>
      </c>
      <c r="U346" s="78">
        <v>9.66</v>
      </c>
      <c r="V346" s="78">
        <v>9.66</v>
      </c>
      <c r="W346" s="78">
        <v>9.66</v>
      </c>
    </row>
    <row r="347" spans="17:23" ht="14.4" x14ac:dyDescent="0.25">
      <c r="Q347" s="73">
        <v>304</v>
      </c>
      <c r="R347" s="73">
        <v>8230</v>
      </c>
      <c r="S347" s="74" t="s">
        <v>1045</v>
      </c>
      <c r="T347" s="75">
        <v>9.66</v>
      </c>
      <c r="U347" s="75">
        <v>9.66</v>
      </c>
      <c r="V347" s="75">
        <v>9.66</v>
      </c>
      <c r="W347" s="75">
        <v>9.66</v>
      </c>
    </row>
    <row r="348" spans="17:23" ht="14.4" x14ac:dyDescent="0.25">
      <c r="Q348" s="76">
        <v>304</v>
      </c>
      <c r="R348" s="76">
        <v>8291</v>
      </c>
      <c r="S348" s="77" t="s">
        <v>1046</v>
      </c>
      <c r="T348" s="78">
        <v>9.66</v>
      </c>
      <c r="U348" s="78">
        <v>9.66</v>
      </c>
      <c r="V348" s="78">
        <v>9.66</v>
      </c>
      <c r="W348" s="78">
        <v>9.66</v>
      </c>
    </row>
    <row r="349" spans="17:23" ht="14.4" x14ac:dyDescent="0.25">
      <c r="Q349" s="73">
        <v>304</v>
      </c>
      <c r="R349" s="73">
        <v>8292</v>
      </c>
      <c r="S349" s="74" t="s">
        <v>1047</v>
      </c>
      <c r="T349" s="75">
        <v>9.66</v>
      </c>
      <c r="U349" s="75">
        <v>9.66</v>
      </c>
      <c r="V349" s="75">
        <v>9.66</v>
      </c>
      <c r="W349" s="75">
        <v>9.66</v>
      </c>
    </row>
    <row r="350" spans="17:23" ht="14.4" x14ac:dyDescent="0.25">
      <c r="Q350" s="76">
        <v>304</v>
      </c>
      <c r="R350" s="76">
        <v>8299</v>
      </c>
      <c r="S350" s="143" t="s">
        <v>1048</v>
      </c>
      <c r="T350" s="78">
        <v>9.66</v>
      </c>
      <c r="U350" s="78">
        <v>9.66</v>
      </c>
      <c r="V350" s="78">
        <v>9.66</v>
      </c>
      <c r="W350" s="78">
        <v>9.66</v>
      </c>
    </row>
    <row r="351" spans="17:23" ht="14.4" x14ac:dyDescent="0.25">
      <c r="Q351" s="73">
        <v>305</v>
      </c>
      <c r="R351" s="73">
        <v>8511</v>
      </c>
      <c r="S351" s="74" t="s">
        <v>1049</v>
      </c>
      <c r="T351" s="75">
        <v>7</v>
      </c>
      <c r="U351" s="75">
        <v>7</v>
      </c>
      <c r="V351" s="75">
        <v>7</v>
      </c>
      <c r="W351" s="75">
        <v>7</v>
      </c>
    </row>
    <row r="352" spans="17:23" ht="14.4" x14ac:dyDescent="0.25">
      <c r="Q352" s="76">
        <v>305</v>
      </c>
      <c r="R352" s="76">
        <v>8512</v>
      </c>
      <c r="S352" s="77" t="s">
        <v>1050</v>
      </c>
      <c r="T352" s="78">
        <v>7</v>
      </c>
      <c r="U352" s="78">
        <v>7</v>
      </c>
      <c r="V352" s="78">
        <v>7</v>
      </c>
      <c r="W352" s="78">
        <v>7</v>
      </c>
    </row>
    <row r="353" spans="17:23" ht="14.4" x14ac:dyDescent="0.25">
      <c r="Q353" s="73">
        <v>305</v>
      </c>
      <c r="R353" s="73">
        <v>8513</v>
      </c>
      <c r="S353" s="74" t="s">
        <v>1051</v>
      </c>
      <c r="T353" s="75">
        <v>7</v>
      </c>
      <c r="U353" s="75">
        <v>7</v>
      </c>
      <c r="V353" s="75">
        <v>7</v>
      </c>
      <c r="W353" s="75">
        <v>7</v>
      </c>
    </row>
    <row r="354" spans="17:23" ht="14.4" x14ac:dyDescent="0.25">
      <c r="Q354" s="76">
        <v>305</v>
      </c>
      <c r="R354" s="76">
        <v>8521</v>
      </c>
      <c r="S354" s="77" t="s">
        <v>1052</v>
      </c>
      <c r="T354" s="78">
        <v>7</v>
      </c>
      <c r="U354" s="78">
        <v>7</v>
      </c>
      <c r="V354" s="78">
        <v>7</v>
      </c>
      <c r="W354" s="78">
        <v>7</v>
      </c>
    </row>
    <row r="355" spans="17:23" ht="14.4" x14ac:dyDescent="0.25">
      <c r="Q355" s="73">
        <v>305</v>
      </c>
      <c r="R355" s="73">
        <v>8522</v>
      </c>
      <c r="S355" s="74" t="s">
        <v>1053</v>
      </c>
      <c r="T355" s="75">
        <v>7</v>
      </c>
      <c r="U355" s="75">
        <v>7</v>
      </c>
      <c r="V355" s="75">
        <v>7</v>
      </c>
      <c r="W355" s="75">
        <v>7</v>
      </c>
    </row>
    <row r="356" spans="17:23" ht="14.4" x14ac:dyDescent="0.25">
      <c r="Q356" s="76">
        <v>305</v>
      </c>
      <c r="R356" s="76">
        <v>8530</v>
      </c>
      <c r="S356" s="77" t="s">
        <v>1054</v>
      </c>
      <c r="T356" s="78">
        <v>7</v>
      </c>
      <c r="U356" s="78">
        <v>7</v>
      </c>
      <c r="V356" s="78">
        <v>7</v>
      </c>
      <c r="W356" s="78">
        <v>7</v>
      </c>
    </row>
    <row r="357" spans="17:23" ht="14.4" x14ac:dyDescent="0.25">
      <c r="Q357" s="73">
        <v>304</v>
      </c>
      <c r="R357" s="73">
        <v>8541</v>
      </c>
      <c r="S357" s="74" t="s">
        <v>1055</v>
      </c>
      <c r="T357" s="75">
        <v>9.66</v>
      </c>
      <c r="U357" s="75" t="s">
        <v>1056</v>
      </c>
      <c r="V357" s="75">
        <v>9.66</v>
      </c>
      <c r="W357" s="75">
        <v>9.66</v>
      </c>
    </row>
    <row r="358" spans="17:23" ht="14.4" x14ac:dyDescent="0.25">
      <c r="Q358" s="76">
        <v>304</v>
      </c>
      <c r="R358" s="76">
        <v>8542</v>
      </c>
      <c r="S358" s="77" t="s">
        <v>1057</v>
      </c>
      <c r="T358" s="78">
        <v>9.66</v>
      </c>
      <c r="U358" s="78" t="s">
        <v>1056</v>
      </c>
      <c r="V358" s="78">
        <v>9.66</v>
      </c>
      <c r="W358" s="78">
        <v>9.66</v>
      </c>
    </row>
    <row r="359" spans="17:23" ht="14.4" x14ac:dyDescent="0.25">
      <c r="Q359" s="73">
        <v>304</v>
      </c>
      <c r="R359" s="73">
        <v>8543</v>
      </c>
      <c r="S359" s="74" t="s">
        <v>1058</v>
      </c>
      <c r="T359" s="75">
        <v>9.66</v>
      </c>
      <c r="U359" s="75" t="s">
        <v>1056</v>
      </c>
      <c r="V359" s="75">
        <v>9.66</v>
      </c>
      <c r="W359" s="75">
        <v>9.66</v>
      </c>
    </row>
    <row r="360" spans="17:23" ht="14.4" x14ac:dyDescent="0.25">
      <c r="Q360" s="76">
        <v>304</v>
      </c>
      <c r="R360" s="76">
        <v>8544</v>
      </c>
      <c r="S360" s="77" t="s">
        <v>1059</v>
      </c>
      <c r="T360" s="78">
        <v>9.66</v>
      </c>
      <c r="U360" s="78" t="s">
        <v>1056</v>
      </c>
      <c r="V360" s="78">
        <v>9.66</v>
      </c>
      <c r="W360" s="78">
        <v>9.66</v>
      </c>
    </row>
    <row r="361" spans="17:23" ht="14.4" x14ac:dyDescent="0.25">
      <c r="Q361" s="73">
        <v>304</v>
      </c>
      <c r="R361" s="73">
        <v>8551</v>
      </c>
      <c r="S361" s="74" t="s">
        <v>1060</v>
      </c>
      <c r="T361" s="75">
        <v>9.66</v>
      </c>
      <c r="U361" s="75" t="s">
        <v>1056</v>
      </c>
      <c r="V361" s="75">
        <v>9.66</v>
      </c>
      <c r="W361" s="75">
        <v>9.66</v>
      </c>
    </row>
    <row r="362" spans="17:23" ht="14.4" x14ac:dyDescent="0.25">
      <c r="Q362" s="76">
        <v>304</v>
      </c>
      <c r="R362" s="76">
        <v>8552</v>
      </c>
      <c r="S362" s="77" t="s">
        <v>1061</v>
      </c>
      <c r="T362" s="78">
        <v>9.66</v>
      </c>
      <c r="U362" s="78" t="s">
        <v>1056</v>
      </c>
      <c r="V362" s="78">
        <v>9.66</v>
      </c>
      <c r="W362" s="78">
        <v>9.66</v>
      </c>
    </row>
    <row r="363" spans="17:23" ht="14.4" x14ac:dyDescent="0.25">
      <c r="Q363" s="73">
        <v>304</v>
      </c>
      <c r="R363" s="73">
        <v>8553</v>
      </c>
      <c r="S363" s="74" t="s">
        <v>1062</v>
      </c>
      <c r="T363" s="75">
        <v>9.66</v>
      </c>
      <c r="U363" s="75" t="s">
        <v>1056</v>
      </c>
      <c r="V363" s="75">
        <v>9.66</v>
      </c>
      <c r="W363" s="75">
        <v>9.66</v>
      </c>
    </row>
    <row r="364" spans="17:23" ht="14.4" x14ac:dyDescent="0.25">
      <c r="Q364" s="76">
        <v>304</v>
      </c>
      <c r="R364" s="76">
        <v>8559</v>
      </c>
      <c r="S364" s="77" t="s">
        <v>1063</v>
      </c>
      <c r="T364" s="78">
        <v>9.66</v>
      </c>
      <c r="U364" s="78" t="s">
        <v>1056</v>
      </c>
      <c r="V364" s="78">
        <v>9.66</v>
      </c>
      <c r="W364" s="78">
        <v>9.66</v>
      </c>
    </row>
    <row r="365" spans="17:23" ht="14.4" x14ac:dyDescent="0.25">
      <c r="Q365" s="73">
        <v>304</v>
      </c>
      <c r="R365" s="73">
        <v>85591</v>
      </c>
      <c r="S365" s="74" t="s">
        <v>1064</v>
      </c>
      <c r="T365" s="75">
        <v>9.66</v>
      </c>
      <c r="U365" s="75">
        <v>9.66</v>
      </c>
      <c r="V365" s="75">
        <v>9.66</v>
      </c>
      <c r="W365" s="75">
        <v>9.66</v>
      </c>
    </row>
    <row r="366" spans="17:23" ht="14.4" x14ac:dyDescent="0.25">
      <c r="Q366" s="76">
        <v>304</v>
      </c>
      <c r="R366" s="76">
        <v>85592</v>
      </c>
      <c r="S366" s="77" t="s">
        <v>1065</v>
      </c>
      <c r="T366" s="78">
        <v>9.66</v>
      </c>
      <c r="U366" s="78" t="s">
        <v>1056</v>
      </c>
      <c r="V366" s="78">
        <v>9.66</v>
      </c>
      <c r="W366" s="78">
        <v>9.66</v>
      </c>
    </row>
    <row r="367" spans="17:23" ht="14.4" x14ac:dyDescent="0.25">
      <c r="Q367" s="73">
        <v>304</v>
      </c>
      <c r="R367" s="73">
        <v>8560</v>
      </c>
      <c r="S367" s="74" t="s">
        <v>1066</v>
      </c>
      <c r="T367" s="75">
        <v>9.66</v>
      </c>
      <c r="U367" s="75">
        <v>9.66</v>
      </c>
      <c r="V367" s="75">
        <v>9.66</v>
      </c>
      <c r="W367" s="75">
        <v>9.66</v>
      </c>
    </row>
    <row r="368" spans="17:23" ht="14.4" x14ac:dyDescent="0.25">
      <c r="Q368" s="76">
        <v>304</v>
      </c>
      <c r="R368" s="76">
        <v>8610</v>
      </c>
      <c r="S368" s="77" t="s">
        <v>1067</v>
      </c>
      <c r="T368" s="78">
        <v>9.66</v>
      </c>
      <c r="U368" s="78">
        <v>9.66</v>
      </c>
      <c r="V368" s="78">
        <v>9.66</v>
      </c>
      <c r="W368" s="78">
        <v>9.66</v>
      </c>
    </row>
    <row r="369" spans="17:23" ht="14.4" x14ac:dyDescent="0.25">
      <c r="Q369" s="73">
        <v>304</v>
      </c>
      <c r="R369" s="73">
        <v>8720</v>
      </c>
      <c r="S369" s="74" t="s">
        <v>1068</v>
      </c>
      <c r="T369" s="75">
        <v>9.66</v>
      </c>
      <c r="U369" s="75">
        <v>9.66</v>
      </c>
      <c r="V369" s="75">
        <v>9.66</v>
      </c>
      <c r="W369" s="75">
        <v>9.66</v>
      </c>
    </row>
    <row r="370" spans="17:23" ht="14.4" x14ac:dyDescent="0.25">
      <c r="Q370" s="76">
        <v>304</v>
      </c>
      <c r="R370" s="76">
        <v>8730</v>
      </c>
      <c r="S370" s="77" t="s">
        <v>1069</v>
      </c>
      <c r="T370" s="78">
        <v>9.66</v>
      </c>
      <c r="U370" s="78">
        <v>9.66</v>
      </c>
      <c r="V370" s="78">
        <v>9.66</v>
      </c>
      <c r="W370" s="78">
        <v>9.66</v>
      </c>
    </row>
    <row r="371" spans="17:23" ht="14.4" x14ac:dyDescent="0.25">
      <c r="Q371" s="73">
        <v>304</v>
      </c>
      <c r="R371" s="73">
        <v>8790</v>
      </c>
      <c r="S371" s="74" t="s">
        <v>1070</v>
      </c>
      <c r="T371" s="75">
        <v>9.66</v>
      </c>
      <c r="U371" s="75">
        <v>9.66</v>
      </c>
      <c r="V371" s="75">
        <v>9.66</v>
      </c>
      <c r="W371" s="75">
        <v>9.66</v>
      </c>
    </row>
    <row r="372" spans="17:23" ht="14.4" x14ac:dyDescent="0.25">
      <c r="Q372" s="76">
        <v>304</v>
      </c>
      <c r="R372" s="76">
        <v>8810</v>
      </c>
      <c r="S372" s="77" t="s">
        <v>1071</v>
      </c>
      <c r="T372" s="78">
        <v>9.66</v>
      </c>
      <c r="U372" s="78">
        <v>9.66</v>
      </c>
      <c r="V372" s="78">
        <v>9.66</v>
      </c>
      <c r="W372" s="78">
        <v>9.66</v>
      </c>
    </row>
    <row r="373" spans="17:23" ht="14.4" x14ac:dyDescent="0.25">
      <c r="Q373" s="73">
        <v>304</v>
      </c>
      <c r="R373" s="73">
        <v>8891</v>
      </c>
      <c r="S373" s="74" t="s">
        <v>1072</v>
      </c>
      <c r="T373" s="75">
        <v>9.66</v>
      </c>
      <c r="U373" s="75">
        <v>9.66</v>
      </c>
      <c r="V373" s="75">
        <v>9.66</v>
      </c>
      <c r="W373" s="75">
        <v>9.66</v>
      </c>
    </row>
    <row r="374" spans="17:23" ht="14.4" x14ac:dyDescent="0.25">
      <c r="Q374" s="76">
        <v>304</v>
      </c>
      <c r="R374" s="76">
        <v>8899</v>
      </c>
      <c r="S374" s="77" t="s">
        <v>1073</v>
      </c>
      <c r="T374" s="78">
        <v>9.66</v>
      </c>
      <c r="U374" s="78">
        <v>9.66</v>
      </c>
      <c r="V374" s="78">
        <v>9.66</v>
      </c>
      <c r="W374" s="78">
        <v>9.66</v>
      </c>
    </row>
    <row r="375" spans="17:23" ht="14.4" x14ac:dyDescent="0.25">
      <c r="Q375" s="73">
        <v>304</v>
      </c>
      <c r="R375" s="73">
        <v>9321</v>
      </c>
      <c r="S375" s="74" t="s">
        <v>1074</v>
      </c>
      <c r="T375" s="75">
        <v>9.66</v>
      </c>
      <c r="U375" s="75">
        <v>9.66</v>
      </c>
      <c r="V375" s="75">
        <v>9.66</v>
      </c>
      <c r="W375" s="75">
        <v>9.66</v>
      </c>
    </row>
    <row r="376" spans="17:23" ht="14.4" x14ac:dyDescent="0.25">
      <c r="Q376" s="76">
        <v>304</v>
      </c>
      <c r="R376" s="76">
        <v>9411</v>
      </c>
      <c r="S376" s="77" t="s">
        <v>1075</v>
      </c>
      <c r="T376" s="78">
        <v>9.66</v>
      </c>
      <c r="U376" s="78">
        <v>9.66</v>
      </c>
      <c r="V376" s="78">
        <v>9.66</v>
      </c>
      <c r="W376" s="78">
        <v>9.66</v>
      </c>
    </row>
    <row r="377" spans="17:23" ht="14.4" x14ac:dyDescent="0.25">
      <c r="Q377" s="73">
        <v>304</v>
      </c>
      <c r="R377" s="73">
        <v>9499</v>
      </c>
      <c r="S377" s="74" t="s">
        <v>1076</v>
      </c>
      <c r="T377" s="75">
        <v>9.66</v>
      </c>
      <c r="U377" s="75">
        <v>9.66</v>
      </c>
      <c r="V377" s="75">
        <v>9.66</v>
      </c>
      <c r="W377" s="75">
        <v>9.66</v>
      </c>
    </row>
    <row r="378" spans="17:23" ht="14.4" x14ac:dyDescent="0.25">
      <c r="Q378" s="76">
        <v>304</v>
      </c>
      <c r="R378" s="76">
        <v>1</v>
      </c>
      <c r="S378" s="77" t="s">
        <v>1077</v>
      </c>
      <c r="T378" s="78">
        <v>9.66</v>
      </c>
      <c r="U378" s="78">
        <v>9.66</v>
      </c>
      <c r="V378" s="78">
        <v>9.66</v>
      </c>
      <c r="W378" s="78">
        <v>9.66</v>
      </c>
    </row>
    <row r="379" spans="17:23" ht="14.4" x14ac:dyDescent="0.25">
      <c r="Q379" s="73">
        <v>304</v>
      </c>
      <c r="R379" s="73">
        <v>9512</v>
      </c>
      <c r="S379" s="74" t="s">
        <v>1078</v>
      </c>
      <c r="T379" s="75">
        <v>9.66</v>
      </c>
      <c r="U379" s="75">
        <v>9.66</v>
      </c>
      <c r="V379" s="75">
        <v>9.66</v>
      </c>
      <c r="W379" s="75">
        <v>9.66</v>
      </c>
    </row>
    <row r="380" spans="17:23" ht="14.4" x14ac:dyDescent="0.25">
      <c r="Q380" s="76">
        <v>304</v>
      </c>
      <c r="R380" s="76">
        <v>9521</v>
      </c>
      <c r="S380" s="77" t="s">
        <v>1079</v>
      </c>
      <c r="T380" s="78">
        <v>9.66</v>
      </c>
      <c r="U380" s="78">
        <v>9.66</v>
      </c>
      <c r="V380" s="78">
        <v>9.66</v>
      </c>
      <c r="W380" s="78">
        <v>9.66</v>
      </c>
    </row>
    <row r="381" spans="17:23" ht="14.4" x14ac:dyDescent="0.25">
      <c r="Q381" s="73">
        <v>304</v>
      </c>
      <c r="R381" s="73">
        <v>9522</v>
      </c>
      <c r="S381" s="74" t="s">
        <v>1080</v>
      </c>
      <c r="T381" s="75">
        <v>9.66</v>
      </c>
      <c r="U381" s="75">
        <v>9.66</v>
      </c>
      <c r="V381" s="75">
        <v>9.66</v>
      </c>
      <c r="W381" s="75">
        <v>9.66</v>
      </c>
    </row>
    <row r="382" spans="17:23" ht="14.4" x14ac:dyDescent="0.25">
      <c r="Q382" s="76">
        <v>304</v>
      </c>
      <c r="R382" s="76">
        <v>9523</v>
      </c>
      <c r="S382" s="77" t="s">
        <v>1081</v>
      </c>
      <c r="T382" s="78">
        <v>9.66</v>
      </c>
      <c r="U382" s="78">
        <v>9.66</v>
      </c>
      <c r="V382" s="78">
        <v>9.66</v>
      </c>
      <c r="W382" s="78">
        <v>9.66</v>
      </c>
    </row>
    <row r="383" spans="17:23" ht="14.4" x14ac:dyDescent="0.25">
      <c r="Q383" s="73">
        <v>304</v>
      </c>
      <c r="R383" s="73">
        <v>9524</v>
      </c>
      <c r="S383" s="74" t="s">
        <v>1082</v>
      </c>
      <c r="T383" s="75">
        <v>9.66</v>
      </c>
      <c r="U383" s="75">
        <v>9.66</v>
      </c>
      <c r="V383" s="75">
        <v>9.66</v>
      </c>
      <c r="W383" s="75">
        <v>9.66</v>
      </c>
    </row>
    <row r="384" spans="17:23" ht="14.4" x14ac:dyDescent="0.25">
      <c r="Q384" s="76">
        <v>304</v>
      </c>
      <c r="R384" s="76">
        <v>9529</v>
      </c>
      <c r="S384" s="77" t="s">
        <v>1083</v>
      </c>
      <c r="T384" s="78">
        <v>9.66</v>
      </c>
      <c r="U384" s="78">
        <v>9.66</v>
      </c>
      <c r="V384" s="78">
        <v>9.66</v>
      </c>
      <c r="W384" s="78">
        <v>9.66</v>
      </c>
    </row>
    <row r="385" spans="17:23" ht="14.4" x14ac:dyDescent="0.25">
      <c r="Q385" s="73">
        <v>304</v>
      </c>
      <c r="R385" s="73">
        <v>9601</v>
      </c>
      <c r="S385" s="74" t="s">
        <v>1084</v>
      </c>
      <c r="T385" s="75">
        <v>9.66</v>
      </c>
      <c r="U385" s="75">
        <v>9.66</v>
      </c>
      <c r="V385" s="75">
        <v>9.66</v>
      </c>
      <c r="W385" s="75">
        <v>9.66</v>
      </c>
    </row>
    <row r="386" spans="17:23" ht="14.4" x14ac:dyDescent="0.25">
      <c r="Q386" s="76">
        <v>304</v>
      </c>
      <c r="R386" s="76">
        <v>9602</v>
      </c>
      <c r="S386" s="77" t="s">
        <v>1085</v>
      </c>
      <c r="T386" s="78">
        <v>9.66</v>
      </c>
      <c r="U386" s="78">
        <v>9.66</v>
      </c>
      <c r="V386" s="78">
        <v>9.66</v>
      </c>
      <c r="W386" s="78">
        <v>9.66</v>
      </c>
    </row>
    <row r="387" spans="17:23" ht="14.4" x14ac:dyDescent="0.25">
      <c r="Q387" s="73">
        <v>304</v>
      </c>
      <c r="R387" s="73">
        <v>9603</v>
      </c>
      <c r="S387" s="74" t="s">
        <v>1086</v>
      </c>
      <c r="T387" s="75">
        <v>9.66</v>
      </c>
      <c r="U387" s="75">
        <v>9.66</v>
      </c>
      <c r="V387" s="75">
        <v>9.66</v>
      </c>
      <c r="W387" s="75">
        <v>9.66</v>
      </c>
    </row>
    <row r="388" spans="17:23" ht="14.4" x14ac:dyDescent="0.25">
      <c r="Q388" s="76">
        <v>304</v>
      </c>
      <c r="R388" s="76">
        <v>9609</v>
      </c>
      <c r="S388" s="77" t="s">
        <v>1087</v>
      </c>
      <c r="T388" s="78">
        <v>9.66</v>
      </c>
      <c r="U388" s="78">
        <v>9.66</v>
      </c>
      <c r="V388" s="78">
        <v>9.66</v>
      </c>
      <c r="W388" s="78">
        <v>9.66</v>
      </c>
    </row>
    <row r="389" spans="17:23" ht="14.4" x14ac:dyDescent="0.25">
      <c r="Q389" s="73">
        <v>101</v>
      </c>
      <c r="R389" s="73">
        <v>10201</v>
      </c>
      <c r="S389" s="74" t="s">
        <v>1088</v>
      </c>
      <c r="T389" s="75">
        <v>4.1399999999999997</v>
      </c>
      <c r="U389" s="75">
        <v>4.1399999999999997</v>
      </c>
      <c r="V389" s="75">
        <v>4.1399999999999997</v>
      </c>
      <c r="W389" s="75">
        <v>4.1399999999999997</v>
      </c>
    </row>
    <row r="390" spans="17:23" ht="14.4" x14ac:dyDescent="0.25">
      <c r="Q390" s="76">
        <v>103</v>
      </c>
      <c r="R390" s="76">
        <v>10202</v>
      </c>
      <c r="S390" s="77" t="s">
        <v>1089</v>
      </c>
      <c r="T390" s="78">
        <v>11.04</v>
      </c>
      <c r="U390" s="78">
        <v>11.04</v>
      </c>
      <c r="V390" s="78">
        <v>11.04</v>
      </c>
      <c r="W390" s="78">
        <v>11.04</v>
      </c>
    </row>
    <row r="391" spans="17:23" ht="14.4" x14ac:dyDescent="0.25">
      <c r="Q391" s="73">
        <v>101</v>
      </c>
      <c r="R391" s="73">
        <v>10401</v>
      </c>
      <c r="S391" s="74" t="s">
        <v>1090</v>
      </c>
      <c r="T391" s="75">
        <v>4.1399999999999997</v>
      </c>
      <c r="U391" s="75">
        <v>4.1399999999999997</v>
      </c>
      <c r="V391" s="75">
        <v>4.1399999999999997</v>
      </c>
      <c r="W391" s="75">
        <v>4.1399999999999997</v>
      </c>
    </row>
    <row r="392" spans="17:23" ht="14.4" x14ac:dyDescent="0.25">
      <c r="Q392" s="76">
        <v>103</v>
      </c>
      <c r="R392" s="76">
        <v>10402</v>
      </c>
      <c r="S392" s="77" t="s">
        <v>1091</v>
      </c>
      <c r="T392" s="78">
        <v>11.04</v>
      </c>
      <c r="U392" s="78">
        <v>11.04</v>
      </c>
      <c r="V392" s="78">
        <v>11.04</v>
      </c>
      <c r="W392" s="78">
        <v>11.04</v>
      </c>
    </row>
    <row r="393" spans="17:23" ht="14.4" x14ac:dyDescent="0.25">
      <c r="Q393" s="73">
        <v>101</v>
      </c>
      <c r="R393" s="73">
        <v>14201</v>
      </c>
      <c r="S393" s="74" t="s">
        <v>1092</v>
      </c>
      <c r="T393" s="75">
        <v>4.1399999999999997</v>
      </c>
      <c r="U393" s="75">
        <v>4.1399999999999997</v>
      </c>
      <c r="V393" s="75">
        <v>4.1399999999999997</v>
      </c>
      <c r="W393" s="75">
        <v>4.1399999999999997</v>
      </c>
    </row>
    <row r="394" spans="17:23" ht="14.4" x14ac:dyDescent="0.25">
      <c r="Q394" s="76">
        <v>103</v>
      </c>
      <c r="R394" s="76">
        <v>14202</v>
      </c>
      <c r="S394" s="77" t="s">
        <v>1093</v>
      </c>
      <c r="T394" s="78">
        <v>11.04</v>
      </c>
      <c r="U394" s="78">
        <v>11.04</v>
      </c>
      <c r="V394" s="78">
        <v>11.04</v>
      </c>
      <c r="W394" s="78">
        <v>11.04</v>
      </c>
    </row>
    <row r="395" spans="17:23" ht="14.4" x14ac:dyDescent="0.25">
      <c r="Q395" s="73">
        <v>101</v>
      </c>
      <c r="R395" s="73">
        <v>14301</v>
      </c>
      <c r="S395" s="74" t="s">
        <v>1094</v>
      </c>
      <c r="T395" s="75">
        <v>4.1399999999999997</v>
      </c>
      <c r="U395" s="75">
        <v>4.1399999999999997</v>
      </c>
      <c r="V395" s="75">
        <v>4.1399999999999997</v>
      </c>
      <c r="W395" s="75">
        <v>4.1399999999999997</v>
      </c>
    </row>
    <row r="396" spans="17:23" ht="14.4" x14ac:dyDescent="0.25">
      <c r="Q396" s="76">
        <v>103</v>
      </c>
      <c r="R396" s="76">
        <v>14302</v>
      </c>
      <c r="S396" s="77" t="s">
        <v>1095</v>
      </c>
      <c r="T396" s="78">
        <v>11.04</v>
      </c>
      <c r="U396" s="78">
        <v>11.04</v>
      </c>
      <c r="V396" s="78">
        <v>11.04</v>
      </c>
      <c r="W396" s="78">
        <v>11.04</v>
      </c>
    </row>
    <row r="397" spans="17:23" ht="14.4" x14ac:dyDescent="0.25">
      <c r="Q397" s="73">
        <v>103</v>
      </c>
      <c r="R397" s="73">
        <v>35201</v>
      </c>
      <c r="S397" s="74" t="s">
        <v>1096</v>
      </c>
      <c r="T397" s="75">
        <v>11.04</v>
      </c>
      <c r="U397" s="75">
        <v>11.04</v>
      </c>
      <c r="V397" s="75">
        <v>11.04</v>
      </c>
      <c r="W397" s="75">
        <v>11.04</v>
      </c>
    </row>
    <row r="398" spans="17:23" ht="14.4" x14ac:dyDescent="0.25">
      <c r="Q398" s="76">
        <v>304</v>
      </c>
      <c r="R398" s="76">
        <v>35202</v>
      </c>
      <c r="S398" s="77" t="s">
        <v>1097</v>
      </c>
      <c r="T398" s="78">
        <v>9.66</v>
      </c>
      <c r="U398" s="78">
        <v>9.66</v>
      </c>
      <c r="V398" s="78">
        <v>9.66</v>
      </c>
      <c r="W398" s="78">
        <v>9.66</v>
      </c>
    </row>
    <row r="399" spans="17:23" ht="14.4" x14ac:dyDescent="0.25">
      <c r="Q399" s="73">
        <v>103</v>
      </c>
      <c r="R399" s="73">
        <v>36001</v>
      </c>
      <c r="S399" s="74" t="s">
        <v>1098</v>
      </c>
      <c r="T399" s="75">
        <v>11.04</v>
      </c>
      <c r="U399" s="75">
        <v>11.04</v>
      </c>
      <c r="V399" s="75">
        <v>11.04</v>
      </c>
      <c r="W399" s="75">
        <v>11.04</v>
      </c>
    </row>
    <row r="400" spans="17:23" ht="14.4" x14ac:dyDescent="0.25">
      <c r="Q400" s="76">
        <v>304</v>
      </c>
      <c r="R400" s="76">
        <v>36002</v>
      </c>
      <c r="S400" s="77" t="s">
        <v>1099</v>
      </c>
      <c r="T400" s="78">
        <v>9.66</v>
      </c>
      <c r="U400" s="78">
        <v>9.66</v>
      </c>
      <c r="V400" s="78">
        <v>9.66</v>
      </c>
      <c r="W400" s="78">
        <v>9.66</v>
      </c>
    </row>
    <row r="401" spans="17:23" ht="14.4" x14ac:dyDescent="0.25">
      <c r="Q401" s="73">
        <v>304</v>
      </c>
      <c r="R401" s="73">
        <v>39001</v>
      </c>
      <c r="S401" s="74" t="s">
        <v>1100</v>
      </c>
      <c r="T401" s="75">
        <v>9.66</v>
      </c>
      <c r="U401" s="75">
        <v>9.66</v>
      </c>
      <c r="V401" s="75">
        <v>9.66</v>
      </c>
      <c r="W401" s="75">
        <v>9.66</v>
      </c>
    </row>
    <row r="402" spans="17:23" ht="14.4" x14ac:dyDescent="0.25">
      <c r="Q402" s="76">
        <v>302</v>
      </c>
      <c r="R402" s="76">
        <v>39002</v>
      </c>
      <c r="S402" s="77" t="s">
        <v>1101</v>
      </c>
      <c r="T402" s="78">
        <v>6.9</v>
      </c>
      <c r="U402" s="78">
        <v>6.9</v>
      </c>
      <c r="V402" s="78">
        <v>6.9</v>
      </c>
      <c r="W402" s="78">
        <v>6.9</v>
      </c>
    </row>
    <row r="403" spans="17:23" ht="14.4" x14ac:dyDescent="0.25">
      <c r="Q403" s="73">
        <v>202</v>
      </c>
      <c r="R403" s="73">
        <v>45411</v>
      </c>
      <c r="S403" s="74" t="s">
        <v>1102</v>
      </c>
      <c r="T403" s="75">
        <v>6.9</v>
      </c>
      <c r="U403" s="75">
        <v>6.9</v>
      </c>
      <c r="V403" s="75">
        <v>6.9</v>
      </c>
      <c r="W403" s="75">
        <v>6.9</v>
      </c>
    </row>
    <row r="404" spans="17:23" ht="14.4" x14ac:dyDescent="0.25">
      <c r="Q404" s="76">
        <v>204</v>
      </c>
      <c r="R404" s="76">
        <v>45412</v>
      </c>
      <c r="S404" s="77" t="s">
        <v>1103</v>
      </c>
      <c r="T404" s="78">
        <v>11.04</v>
      </c>
      <c r="U404" s="78">
        <v>11.04</v>
      </c>
      <c r="V404" s="78">
        <v>11.04</v>
      </c>
      <c r="W404" s="78">
        <v>11.04</v>
      </c>
    </row>
    <row r="405" spans="17:23" ht="14.4" x14ac:dyDescent="0.25">
      <c r="Q405" s="73">
        <v>201</v>
      </c>
      <c r="R405" s="73">
        <v>46201</v>
      </c>
      <c r="S405" s="74" t="s">
        <v>1104</v>
      </c>
      <c r="T405" s="75">
        <v>4.1399999999999997</v>
      </c>
      <c r="U405" s="75">
        <v>4.1399999999999997</v>
      </c>
      <c r="V405" s="75">
        <v>4.1399999999999997</v>
      </c>
      <c r="W405" s="75">
        <v>4.1399999999999997</v>
      </c>
    </row>
    <row r="406" spans="17:23" ht="14.4" x14ac:dyDescent="0.25">
      <c r="Q406" s="76">
        <v>204</v>
      </c>
      <c r="R406" s="76">
        <v>46202</v>
      </c>
      <c r="S406" s="77" t="s">
        <v>1105</v>
      </c>
      <c r="T406" s="78">
        <v>11.04</v>
      </c>
      <c r="U406" s="78">
        <v>11.04</v>
      </c>
      <c r="V406" s="78">
        <v>11.04</v>
      </c>
      <c r="W406" s="78">
        <v>11.04</v>
      </c>
    </row>
    <row r="407" spans="17:23" ht="14.4" x14ac:dyDescent="0.25">
      <c r="Q407" s="73">
        <v>204</v>
      </c>
      <c r="R407" s="73">
        <v>46321</v>
      </c>
      <c r="S407" s="74" t="s">
        <v>1106</v>
      </c>
      <c r="T407" s="75">
        <v>11.04</v>
      </c>
      <c r="U407" s="75">
        <v>11.04</v>
      </c>
      <c r="V407" s="75">
        <v>11.04</v>
      </c>
      <c r="W407" s="75">
        <v>11.04</v>
      </c>
    </row>
    <row r="408" spans="17:23" ht="14.4" x14ac:dyDescent="0.25">
      <c r="Q408" s="76">
        <v>203</v>
      </c>
      <c r="R408" s="76">
        <v>46322</v>
      </c>
      <c r="S408" s="77" t="s">
        <v>1107</v>
      </c>
      <c r="T408" s="78">
        <v>13.8</v>
      </c>
      <c r="U408" s="78">
        <v>13.8</v>
      </c>
      <c r="V408" s="78">
        <v>13.8</v>
      </c>
      <c r="W408" s="78">
        <v>13.8</v>
      </c>
    </row>
    <row r="409" spans="17:23" ht="14.4" x14ac:dyDescent="0.25">
      <c r="Q409" s="73">
        <v>201</v>
      </c>
      <c r="R409" s="73">
        <v>46451</v>
      </c>
      <c r="S409" s="74" t="s">
        <v>1108</v>
      </c>
      <c r="T409" s="75">
        <v>4.1399999999999997</v>
      </c>
      <c r="U409" s="75">
        <v>4.1399999999999997</v>
      </c>
      <c r="V409" s="75">
        <v>4.1399999999999997</v>
      </c>
      <c r="W409" s="75">
        <v>4.1399999999999997</v>
      </c>
    </row>
    <row r="410" spans="17:23" ht="14.4" x14ac:dyDescent="0.25">
      <c r="Q410" s="76">
        <v>204</v>
      </c>
      <c r="R410" s="76">
        <v>46452</v>
      </c>
      <c r="S410" s="77" t="s">
        <v>1109</v>
      </c>
      <c r="T410" s="78">
        <v>11.04</v>
      </c>
      <c r="U410" s="78">
        <v>11.04</v>
      </c>
      <c r="V410" s="78">
        <v>11.04</v>
      </c>
      <c r="W410" s="78">
        <v>11.04</v>
      </c>
    </row>
    <row r="411" spans="17:23" ht="14.4" x14ac:dyDescent="0.25">
      <c r="Q411" s="73">
        <v>204</v>
      </c>
      <c r="R411" s="73">
        <v>46491</v>
      </c>
      <c r="S411" s="74" t="s">
        <v>1110</v>
      </c>
      <c r="T411" s="75">
        <v>11.04</v>
      </c>
      <c r="U411" s="75">
        <v>11.04</v>
      </c>
      <c r="V411" s="75">
        <v>11.04</v>
      </c>
      <c r="W411" s="75">
        <v>11.04</v>
      </c>
    </row>
    <row r="412" spans="17:23" ht="14.4" x14ac:dyDescent="0.25">
      <c r="Q412" s="76">
        <v>203</v>
      </c>
      <c r="R412" s="76">
        <v>46492</v>
      </c>
      <c r="S412" s="77" t="s">
        <v>1111</v>
      </c>
      <c r="T412" s="78">
        <v>13.8</v>
      </c>
      <c r="U412" s="78">
        <v>13.8</v>
      </c>
      <c r="V412" s="78">
        <v>13.8</v>
      </c>
      <c r="W412" s="78">
        <v>13.8</v>
      </c>
    </row>
    <row r="413" spans="17:23" ht="14.4" x14ac:dyDescent="0.25">
      <c r="Q413" s="73">
        <v>204</v>
      </c>
      <c r="R413" s="73">
        <v>46611</v>
      </c>
      <c r="S413" s="74" t="s">
        <v>1112</v>
      </c>
      <c r="T413" s="75">
        <v>11.04</v>
      </c>
      <c r="U413" s="75">
        <v>11.04</v>
      </c>
      <c r="V413" s="75">
        <v>11.04</v>
      </c>
      <c r="W413" s="75">
        <v>11.04</v>
      </c>
    </row>
    <row r="414" spans="17:23" ht="14.4" x14ac:dyDescent="0.25">
      <c r="Q414" s="76">
        <v>203</v>
      </c>
      <c r="R414" s="76">
        <v>46612</v>
      </c>
      <c r="S414" s="77" t="s">
        <v>1113</v>
      </c>
      <c r="T414" s="78">
        <v>13.8</v>
      </c>
      <c r="U414" s="78">
        <v>13.8</v>
      </c>
      <c r="V414" s="78">
        <v>13.8</v>
      </c>
      <c r="W414" s="78">
        <v>13.8</v>
      </c>
    </row>
    <row r="415" spans="17:23" ht="14.4" x14ac:dyDescent="0.25">
      <c r="Q415" s="73">
        <v>202</v>
      </c>
      <c r="R415" s="73">
        <v>46631</v>
      </c>
      <c r="S415" s="74" t="s">
        <v>1114</v>
      </c>
      <c r="T415" s="75">
        <v>6.9</v>
      </c>
      <c r="U415" s="75">
        <v>6.9</v>
      </c>
      <c r="V415" s="75">
        <v>6.9</v>
      </c>
      <c r="W415" s="75">
        <v>6.9</v>
      </c>
    </row>
    <row r="416" spans="17:23" ht="14.4" x14ac:dyDescent="0.25">
      <c r="Q416" s="76">
        <v>204</v>
      </c>
      <c r="R416" s="76">
        <v>46632</v>
      </c>
      <c r="S416" s="77" t="s">
        <v>1115</v>
      </c>
      <c r="T416" s="78">
        <v>11.04</v>
      </c>
      <c r="U416" s="78">
        <v>11.04</v>
      </c>
      <c r="V416" s="78">
        <v>11.04</v>
      </c>
      <c r="W416" s="78">
        <v>11.04</v>
      </c>
    </row>
    <row r="417" spans="17:23" ht="14.4" x14ac:dyDescent="0.25">
      <c r="Q417" s="73">
        <v>201</v>
      </c>
      <c r="R417" s="73">
        <v>47111</v>
      </c>
      <c r="S417" s="74" t="s">
        <v>1116</v>
      </c>
      <c r="T417" s="75">
        <v>4.1399999999999997</v>
      </c>
      <c r="U417" s="75">
        <v>4.1399999999999997</v>
      </c>
      <c r="V417" s="75">
        <v>4.1399999999999997</v>
      </c>
      <c r="W417" s="75">
        <v>4.1399999999999997</v>
      </c>
    </row>
    <row r="418" spans="17:23" ht="14.4" x14ac:dyDescent="0.25">
      <c r="Q418" s="76">
        <v>203</v>
      </c>
      <c r="R418" s="76">
        <v>47112</v>
      </c>
      <c r="S418" s="77" t="s">
        <v>1117</v>
      </c>
      <c r="T418" s="78">
        <v>13.8</v>
      </c>
      <c r="U418" s="78">
        <v>13.8</v>
      </c>
      <c r="V418" s="78">
        <v>13.8</v>
      </c>
      <c r="W418" s="78">
        <v>13.8</v>
      </c>
    </row>
    <row r="419" spans="17:23" ht="14.4" x14ac:dyDescent="0.25">
      <c r="Q419" s="73">
        <v>204</v>
      </c>
      <c r="R419" s="73">
        <v>47191</v>
      </c>
      <c r="S419" s="74" t="s">
        <v>1118</v>
      </c>
      <c r="T419" s="75">
        <v>11.04</v>
      </c>
      <c r="U419" s="75">
        <v>11.04</v>
      </c>
      <c r="V419" s="75">
        <v>11.04</v>
      </c>
      <c r="W419" s="75">
        <v>11.04</v>
      </c>
    </row>
    <row r="420" spans="17:23" ht="14.4" x14ac:dyDescent="0.25">
      <c r="Q420" s="76">
        <v>201</v>
      </c>
      <c r="R420" s="76">
        <v>47192</v>
      </c>
      <c r="S420" s="77" t="s">
        <v>1119</v>
      </c>
      <c r="T420" s="78">
        <v>4.1399999999999997</v>
      </c>
      <c r="U420" s="78">
        <v>4.1399999999999997</v>
      </c>
      <c r="V420" s="78">
        <v>4.1399999999999997</v>
      </c>
      <c r="W420" s="78">
        <v>4.1399999999999997</v>
      </c>
    </row>
    <row r="421" spans="17:23" ht="14.4" x14ac:dyDescent="0.25">
      <c r="Q421" s="73">
        <v>204</v>
      </c>
      <c r="R421" s="73">
        <v>47241</v>
      </c>
      <c r="S421" s="74" t="s">
        <v>1120</v>
      </c>
      <c r="T421" s="75">
        <v>11.04</v>
      </c>
      <c r="U421" s="75">
        <v>11.04</v>
      </c>
      <c r="V421" s="75">
        <v>11.04</v>
      </c>
      <c r="W421" s="75">
        <v>11.04</v>
      </c>
    </row>
    <row r="422" spans="17:23" ht="14.4" x14ac:dyDescent="0.25">
      <c r="Q422" s="76">
        <v>203</v>
      </c>
      <c r="R422" s="76">
        <v>47242</v>
      </c>
      <c r="S422" s="77" t="s">
        <v>1121</v>
      </c>
      <c r="T422" s="78">
        <v>13.8</v>
      </c>
      <c r="U422" s="78">
        <v>13.8</v>
      </c>
      <c r="V422" s="78">
        <v>13.8</v>
      </c>
      <c r="W422" s="78">
        <v>13.8</v>
      </c>
    </row>
    <row r="423" spans="17:23" ht="14.4" x14ac:dyDescent="0.25">
      <c r="Q423" s="73">
        <v>202</v>
      </c>
      <c r="R423" s="73">
        <v>47521</v>
      </c>
      <c r="S423" s="74" t="s">
        <v>1122</v>
      </c>
      <c r="T423" s="75">
        <v>6.9</v>
      </c>
      <c r="U423" s="75">
        <v>6.9</v>
      </c>
      <c r="V423" s="75">
        <v>6.9</v>
      </c>
      <c r="W423" s="75">
        <v>6.9</v>
      </c>
    </row>
    <row r="424" spans="17:23" ht="14.4" x14ac:dyDescent="0.25">
      <c r="Q424" s="76">
        <v>204</v>
      </c>
      <c r="R424" s="76">
        <v>47522</v>
      </c>
      <c r="S424" s="77" t="s">
        <v>1123</v>
      </c>
      <c r="T424" s="78">
        <v>11.04</v>
      </c>
      <c r="U424" s="78">
        <v>11.04</v>
      </c>
      <c r="V424" s="78">
        <v>11.04</v>
      </c>
      <c r="W424" s="78">
        <v>11.04</v>
      </c>
    </row>
    <row r="425" spans="17:23" ht="14.4" x14ac:dyDescent="0.25">
      <c r="Q425" s="73">
        <v>201</v>
      </c>
      <c r="R425" s="73">
        <v>47611</v>
      </c>
      <c r="S425" s="74" t="s">
        <v>1124</v>
      </c>
      <c r="T425" s="75">
        <v>4.1399999999999997</v>
      </c>
      <c r="U425" s="75">
        <v>4.1399999999999997</v>
      </c>
      <c r="V425" s="75">
        <v>4.1399999999999997</v>
      </c>
      <c r="W425" s="75">
        <v>4.1399999999999997</v>
      </c>
    </row>
    <row r="426" spans="17:23" ht="14.4" x14ac:dyDescent="0.25">
      <c r="Q426" s="76">
        <v>204</v>
      </c>
      <c r="R426" s="76">
        <v>47612</v>
      </c>
      <c r="S426" s="77" t="s">
        <v>1125</v>
      </c>
      <c r="T426" s="78">
        <v>11.04</v>
      </c>
      <c r="U426" s="78">
        <v>11.04</v>
      </c>
      <c r="V426" s="78">
        <v>11.04</v>
      </c>
      <c r="W426" s="78">
        <v>11.04</v>
      </c>
    </row>
    <row r="427" spans="17:23" ht="14.4" x14ac:dyDescent="0.25">
      <c r="Q427" s="73">
        <v>201</v>
      </c>
      <c r="R427" s="73">
        <v>47731</v>
      </c>
      <c r="S427" s="74" t="s">
        <v>1126</v>
      </c>
      <c r="T427" s="75">
        <v>4.1399999999999997</v>
      </c>
      <c r="U427" s="75">
        <v>4.1399999999999997</v>
      </c>
      <c r="V427" s="75">
        <v>4.1399999999999997</v>
      </c>
      <c r="W427" s="75">
        <v>4.1399999999999997</v>
      </c>
    </row>
    <row r="428" spans="17:23" ht="14.4" x14ac:dyDescent="0.25">
      <c r="Q428" s="76">
        <v>204</v>
      </c>
      <c r="R428" s="76">
        <v>47732</v>
      </c>
      <c r="S428" s="77" t="s">
        <v>1127</v>
      </c>
      <c r="T428" s="78">
        <v>11.04</v>
      </c>
      <c r="U428" s="78">
        <v>11.04</v>
      </c>
      <c r="V428" s="78">
        <v>11.04</v>
      </c>
      <c r="W428" s="78">
        <v>11.04</v>
      </c>
    </row>
    <row r="429" spans="17:23" ht="14.4" x14ac:dyDescent="0.25">
      <c r="Q429" s="73">
        <v>201</v>
      </c>
      <c r="R429" s="73">
        <v>47811</v>
      </c>
      <c r="S429" s="74" t="s">
        <v>1128</v>
      </c>
      <c r="T429" s="75">
        <v>4.1399999999999997</v>
      </c>
      <c r="U429" s="75">
        <v>4.1399999999999997</v>
      </c>
      <c r="V429" s="75">
        <v>4.1399999999999997</v>
      </c>
      <c r="W429" s="75">
        <v>4.1399999999999997</v>
      </c>
    </row>
    <row r="430" spans="17:23" ht="14.4" x14ac:dyDescent="0.25">
      <c r="Q430" s="76">
        <v>204</v>
      </c>
      <c r="R430" s="76">
        <v>47812</v>
      </c>
      <c r="S430" s="77" t="s">
        <v>1129</v>
      </c>
      <c r="T430" s="78">
        <v>11.04</v>
      </c>
      <c r="U430" s="78">
        <v>11.04</v>
      </c>
      <c r="V430" s="78">
        <v>11.04</v>
      </c>
      <c r="W430" s="78">
        <v>11.04</v>
      </c>
    </row>
    <row r="431" spans="17:23" ht="14.4" x14ac:dyDescent="0.25">
      <c r="Q431" s="73">
        <v>203</v>
      </c>
      <c r="R431" s="73">
        <v>47813</v>
      </c>
      <c r="S431" s="74" t="s">
        <v>1130</v>
      </c>
      <c r="T431" s="75">
        <v>13.8</v>
      </c>
      <c r="U431" s="75">
        <v>13.8</v>
      </c>
      <c r="V431" s="75">
        <v>13.8</v>
      </c>
      <c r="W431" s="75">
        <v>13.8</v>
      </c>
    </row>
    <row r="432" spans="17:23" ht="14.4" x14ac:dyDescent="0.25">
      <c r="Q432" s="76">
        <v>201</v>
      </c>
      <c r="R432" s="76">
        <v>47911</v>
      </c>
      <c r="S432" s="77" t="s">
        <v>1131</v>
      </c>
      <c r="T432" s="78">
        <v>4.1399999999999997</v>
      </c>
      <c r="U432" s="78">
        <v>4.1399999999999997</v>
      </c>
      <c r="V432" s="78">
        <v>4.1399999999999997</v>
      </c>
      <c r="W432" s="78">
        <v>4.1399999999999997</v>
      </c>
    </row>
    <row r="433" spans="17:23" ht="14.4" x14ac:dyDescent="0.25">
      <c r="Q433" s="73">
        <v>202</v>
      </c>
      <c r="R433" s="73">
        <v>47912</v>
      </c>
      <c r="S433" s="74" t="s">
        <v>1132</v>
      </c>
      <c r="T433" s="75">
        <v>6.9</v>
      </c>
      <c r="U433" s="75">
        <v>6.9</v>
      </c>
      <c r="V433" s="75">
        <v>6.9</v>
      </c>
      <c r="W433" s="75">
        <v>6.9</v>
      </c>
    </row>
    <row r="434" spans="17:23" ht="14.4" x14ac:dyDescent="0.25">
      <c r="Q434" s="76">
        <v>203</v>
      </c>
      <c r="R434" s="76">
        <v>47913</v>
      </c>
      <c r="S434" s="77" t="s">
        <v>1133</v>
      </c>
      <c r="T434" s="78">
        <v>13.8</v>
      </c>
      <c r="U434" s="78">
        <v>13.8</v>
      </c>
      <c r="V434" s="78">
        <v>13.8</v>
      </c>
      <c r="W434" s="78">
        <v>13.8</v>
      </c>
    </row>
    <row r="435" spans="17:23" ht="14.4" x14ac:dyDescent="0.25">
      <c r="Q435" s="73">
        <v>204</v>
      </c>
      <c r="R435" s="73">
        <v>47914</v>
      </c>
      <c r="S435" s="74" t="s">
        <v>1134</v>
      </c>
      <c r="T435" s="75">
        <v>11.04</v>
      </c>
      <c r="U435" s="75">
        <v>11.04</v>
      </c>
      <c r="V435" s="75">
        <v>11.04</v>
      </c>
      <c r="W435" s="75">
        <v>11.04</v>
      </c>
    </row>
    <row r="436" spans="17:23" ht="14.4" x14ac:dyDescent="0.25">
      <c r="Q436" s="76">
        <v>201</v>
      </c>
      <c r="R436" s="76">
        <v>47921</v>
      </c>
      <c r="S436" s="77" t="s">
        <v>1135</v>
      </c>
      <c r="T436" s="78">
        <v>4.1399999999999997</v>
      </c>
      <c r="U436" s="78">
        <v>4.1399999999999997</v>
      </c>
      <c r="V436" s="78">
        <v>4.1399999999999997</v>
      </c>
      <c r="W436" s="78">
        <v>4.1399999999999997</v>
      </c>
    </row>
    <row r="437" spans="17:23" ht="14.4" x14ac:dyDescent="0.25">
      <c r="Q437" s="73">
        <v>202</v>
      </c>
      <c r="R437" s="73">
        <v>47922</v>
      </c>
      <c r="S437" s="74" t="s">
        <v>1136</v>
      </c>
      <c r="T437" s="75">
        <v>6.9</v>
      </c>
      <c r="U437" s="75">
        <v>6.9</v>
      </c>
      <c r="V437" s="75">
        <v>6.9</v>
      </c>
      <c r="W437" s="75">
        <v>6.9</v>
      </c>
    </row>
    <row r="438" spans="17:23" ht="14.4" x14ac:dyDescent="0.25">
      <c r="Q438" s="76">
        <v>203</v>
      </c>
      <c r="R438" s="76">
        <v>47923</v>
      </c>
      <c r="S438" s="77" t="s">
        <v>1137</v>
      </c>
      <c r="T438" s="78">
        <v>13.8</v>
      </c>
      <c r="U438" s="78">
        <v>13.8</v>
      </c>
      <c r="V438" s="78">
        <v>13.8</v>
      </c>
      <c r="W438" s="78">
        <v>13.8</v>
      </c>
    </row>
    <row r="439" spans="17:23" ht="14.4" x14ac:dyDescent="0.25">
      <c r="Q439" s="73">
        <v>204</v>
      </c>
      <c r="R439" s="73">
        <v>47924</v>
      </c>
      <c r="S439" s="74" t="s">
        <v>1138</v>
      </c>
      <c r="T439" s="75">
        <v>11.04</v>
      </c>
      <c r="U439" s="75">
        <v>11.04</v>
      </c>
      <c r="V439" s="75">
        <v>11.04</v>
      </c>
      <c r="W439" s="75">
        <v>11.04</v>
      </c>
    </row>
    <row r="440" spans="17:23" ht="14.4" x14ac:dyDescent="0.25">
      <c r="Q440" s="76">
        <v>201</v>
      </c>
      <c r="R440" s="76">
        <v>47991</v>
      </c>
      <c r="S440" s="77" t="s">
        <v>1139</v>
      </c>
      <c r="T440" s="78">
        <v>4.1399999999999997</v>
      </c>
      <c r="U440" s="78">
        <v>4.1399999999999997</v>
      </c>
      <c r="V440" s="78">
        <v>4.1399999999999997</v>
      </c>
      <c r="W440" s="78">
        <v>4.1399999999999997</v>
      </c>
    </row>
    <row r="441" spans="17:23" ht="14.4" x14ac:dyDescent="0.25">
      <c r="Q441" s="73">
        <v>202</v>
      </c>
      <c r="R441" s="73">
        <v>47992</v>
      </c>
      <c r="S441" s="74" t="s">
        <v>1140</v>
      </c>
      <c r="T441" s="75">
        <v>6.9</v>
      </c>
      <c r="U441" s="75">
        <v>6.9</v>
      </c>
      <c r="V441" s="75">
        <v>6.9</v>
      </c>
      <c r="W441" s="75">
        <v>6.9</v>
      </c>
    </row>
    <row r="442" spans="17:23" ht="14.4" x14ac:dyDescent="0.25">
      <c r="Q442" s="76">
        <v>203</v>
      </c>
      <c r="R442" s="76">
        <v>47993</v>
      </c>
      <c r="S442" s="77" t="s">
        <v>1141</v>
      </c>
      <c r="T442" s="78">
        <v>13.8</v>
      </c>
      <c r="U442" s="78">
        <v>13.8</v>
      </c>
      <c r="V442" s="78">
        <v>13.8</v>
      </c>
      <c r="W442" s="78">
        <v>13.8</v>
      </c>
    </row>
    <row r="443" spans="17:23" ht="14.4" x14ac:dyDescent="0.25">
      <c r="Q443" s="73">
        <v>204</v>
      </c>
      <c r="R443" s="73">
        <v>47994</v>
      </c>
      <c r="S443" s="74" t="s">
        <v>1142</v>
      </c>
      <c r="T443" s="75">
        <v>11.04</v>
      </c>
      <c r="U443" s="75">
        <v>11.04</v>
      </c>
      <c r="V443" s="75">
        <v>11.04</v>
      </c>
      <c r="W443" s="75">
        <v>11.04</v>
      </c>
    </row>
    <row r="444" spans="17:23" ht="14.4" x14ac:dyDescent="0.25">
      <c r="Q444" s="76">
        <v>301</v>
      </c>
      <c r="R444" s="76">
        <v>58111</v>
      </c>
      <c r="S444" s="77" t="s">
        <v>1143</v>
      </c>
      <c r="T444" s="78">
        <v>4.1399999999999997</v>
      </c>
      <c r="U444" s="78">
        <v>4.1399999999999997</v>
      </c>
      <c r="V444" s="78">
        <v>4.1399999999999997</v>
      </c>
      <c r="W444" s="78">
        <v>4.1399999999999997</v>
      </c>
    </row>
    <row r="445" spans="17:23" ht="14.4" x14ac:dyDescent="0.25">
      <c r="Q445" s="73">
        <v>104</v>
      </c>
      <c r="R445" s="73">
        <v>58112</v>
      </c>
      <c r="S445" s="74" t="s">
        <v>1144</v>
      </c>
      <c r="T445" s="75">
        <v>8</v>
      </c>
      <c r="U445" s="75">
        <v>8</v>
      </c>
      <c r="V445" s="75">
        <v>8</v>
      </c>
      <c r="W445" s="75">
        <v>8</v>
      </c>
    </row>
    <row r="446" spans="17:23" ht="14.4" x14ac:dyDescent="0.25">
      <c r="Q446" s="76">
        <v>101</v>
      </c>
      <c r="R446" s="76">
        <v>58113</v>
      </c>
      <c r="S446" s="77" t="s">
        <v>1145</v>
      </c>
      <c r="T446" s="78">
        <v>4.1399999999999997</v>
      </c>
      <c r="U446" s="78">
        <v>4.1399999999999997</v>
      </c>
      <c r="V446" s="78">
        <v>4.1399999999999997</v>
      </c>
      <c r="W446" s="78">
        <v>4.1399999999999997</v>
      </c>
    </row>
    <row r="447" spans="17:23" ht="14.4" x14ac:dyDescent="0.25">
      <c r="Q447" s="73">
        <v>301</v>
      </c>
      <c r="R447" s="73">
        <v>60201</v>
      </c>
      <c r="S447" s="74" t="s">
        <v>1146</v>
      </c>
      <c r="T447" s="75">
        <v>4.1399999999999997</v>
      </c>
      <c r="U447" s="75">
        <v>4.1399999999999997</v>
      </c>
      <c r="V447" s="75">
        <v>4.1399999999999997</v>
      </c>
      <c r="W447" s="75">
        <v>4.1399999999999997</v>
      </c>
    </row>
    <row r="448" spans="17:23" ht="14.4" x14ac:dyDescent="0.25">
      <c r="Q448" s="76">
        <v>304</v>
      </c>
      <c r="R448" s="76">
        <v>60202</v>
      </c>
      <c r="S448" s="77" t="s">
        <v>1147</v>
      </c>
      <c r="T448" s="78">
        <v>9.66</v>
      </c>
      <c r="U448" s="78">
        <v>9.66</v>
      </c>
      <c r="V448" s="78">
        <v>9.66</v>
      </c>
      <c r="W448" s="78">
        <v>9.66</v>
      </c>
    </row>
    <row r="449" spans="17:25" ht="14.4" x14ac:dyDescent="0.25">
      <c r="Q449" s="73">
        <v>401</v>
      </c>
      <c r="R449" s="73">
        <v>64991</v>
      </c>
      <c r="S449" s="74" t="s">
        <v>1148</v>
      </c>
      <c r="T449" s="75">
        <v>11.04</v>
      </c>
      <c r="U449" s="75">
        <v>14</v>
      </c>
      <c r="V449" s="75">
        <v>14</v>
      </c>
      <c r="W449" s="75">
        <v>14</v>
      </c>
    </row>
    <row r="450" spans="17:25" ht="14.4" x14ac:dyDescent="0.25">
      <c r="Q450" s="76">
        <v>204</v>
      </c>
      <c r="R450" s="76">
        <v>64992</v>
      </c>
      <c r="S450" s="77" t="s">
        <v>1149</v>
      </c>
      <c r="T450" s="78">
        <v>11.04</v>
      </c>
      <c r="U450" s="78">
        <v>11.04</v>
      </c>
      <c r="V450" s="78">
        <v>11.04</v>
      </c>
      <c r="W450" s="78">
        <v>11.04</v>
      </c>
    </row>
    <row r="451" spans="17:25" ht="14.4" x14ac:dyDescent="0.25">
      <c r="Q451" s="73">
        <v>303</v>
      </c>
      <c r="R451" s="73">
        <v>64993</v>
      </c>
      <c r="S451" s="74" t="s">
        <v>1150</v>
      </c>
      <c r="T451" s="75">
        <v>13.8</v>
      </c>
      <c r="U451" s="75">
        <v>13.8</v>
      </c>
      <c r="V451" s="75">
        <v>13.8</v>
      </c>
      <c r="W451" s="75">
        <v>13.8</v>
      </c>
    </row>
    <row r="452" spans="17:25" ht="14.4" x14ac:dyDescent="0.25">
      <c r="Q452" s="76">
        <v>401</v>
      </c>
      <c r="R452" s="76">
        <v>66111</v>
      </c>
      <c r="S452" s="77" t="s">
        <v>1151</v>
      </c>
      <c r="T452" s="78">
        <v>11.04</v>
      </c>
      <c r="U452" s="78">
        <v>14</v>
      </c>
      <c r="V452" s="78">
        <v>14</v>
      </c>
      <c r="W452" s="78">
        <v>14</v>
      </c>
    </row>
    <row r="453" spans="17:25" ht="14.4" x14ac:dyDescent="0.25">
      <c r="Q453" s="73">
        <v>304</v>
      </c>
      <c r="R453" s="73">
        <v>66112</v>
      </c>
      <c r="S453" s="74" t="s">
        <v>1152</v>
      </c>
      <c r="T453" s="75">
        <v>9.66</v>
      </c>
      <c r="U453" s="75">
        <v>9.66</v>
      </c>
      <c r="V453" s="75">
        <v>9.66</v>
      </c>
      <c r="W453" s="75">
        <v>9.66</v>
      </c>
    </row>
    <row r="454" spans="17:25" ht="25.5" customHeight="1" x14ac:dyDescent="0.25">
      <c r="Q454" s="76">
        <v>302</v>
      </c>
      <c r="R454" s="76">
        <v>69101</v>
      </c>
      <c r="S454" s="143" t="s">
        <v>1153</v>
      </c>
      <c r="T454" s="78">
        <v>6.9</v>
      </c>
      <c r="U454" s="78">
        <v>8.66</v>
      </c>
      <c r="V454" s="78">
        <v>8.66</v>
      </c>
      <c r="W454" s="78">
        <v>8.66</v>
      </c>
    </row>
    <row r="455" spans="17:25" ht="14.4" x14ac:dyDescent="0.25">
      <c r="Q455" s="73">
        <v>304</v>
      </c>
      <c r="R455" s="73">
        <v>69102</v>
      </c>
      <c r="S455" s="74" t="s">
        <v>1154</v>
      </c>
      <c r="T455" s="75">
        <v>9.66</v>
      </c>
      <c r="U455" s="75">
        <v>7.66</v>
      </c>
      <c r="V455" s="75">
        <v>7.66</v>
      </c>
      <c r="W455" s="75">
        <v>7.66</v>
      </c>
    </row>
    <row r="456" spans="17:25" ht="14.4" x14ac:dyDescent="0.25">
      <c r="Q456" s="76">
        <v>302</v>
      </c>
      <c r="R456" s="76">
        <v>69201</v>
      </c>
      <c r="S456" s="77" t="s">
        <v>1155</v>
      </c>
      <c r="T456" s="78">
        <v>6.9</v>
      </c>
      <c r="U456" s="78">
        <v>8.66</v>
      </c>
      <c r="V456" s="78">
        <v>8.66</v>
      </c>
      <c r="W456" s="78">
        <v>8.66</v>
      </c>
    </row>
    <row r="457" spans="17:25" ht="14.4" x14ac:dyDescent="0.25">
      <c r="Q457" s="73">
        <v>304</v>
      </c>
      <c r="R457" s="73">
        <v>69202</v>
      </c>
      <c r="S457" s="74" t="s">
        <v>1156</v>
      </c>
      <c r="T457" s="75">
        <v>9.66</v>
      </c>
      <c r="U457" s="75">
        <v>7.66</v>
      </c>
      <c r="V457" s="75">
        <v>7.66</v>
      </c>
      <c r="W457" s="75">
        <v>7.66</v>
      </c>
    </row>
    <row r="458" spans="17:25" ht="14.4" x14ac:dyDescent="0.25">
      <c r="Q458" s="76">
        <v>302</v>
      </c>
      <c r="R458" s="76">
        <v>70101</v>
      </c>
      <c r="S458" s="77" t="s">
        <v>1157</v>
      </c>
      <c r="T458" s="78">
        <v>6.9</v>
      </c>
      <c r="U458" s="78">
        <v>8.66</v>
      </c>
      <c r="V458" s="78">
        <v>8.66</v>
      </c>
      <c r="W458" s="78">
        <v>8.66</v>
      </c>
      <c r="Y458" s="7">
        <v>3266</v>
      </c>
    </row>
    <row r="459" spans="17:25" ht="14.4" x14ac:dyDescent="0.25">
      <c r="Q459" s="73">
        <v>304</v>
      </c>
      <c r="R459" s="73">
        <v>70102</v>
      </c>
      <c r="S459" s="74" t="s">
        <v>1158</v>
      </c>
      <c r="T459" s="75">
        <v>9.66</v>
      </c>
      <c r="U459" s="75">
        <v>7.66</v>
      </c>
      <c r="V459" s="75">
        <v>7.66</v>
      </c>
      <c r="W459" s="75">
        <v>7.66</v>
      </c>
    </row>
    <row r="460" spans="17:25" ht="14.4" x14ac:dyDescent="0.25">
      <c r="Q460" s="76">
        <v>302</v>
      </c>
      <c r="R460" s="76">
        <v>70201</v>
      </c>
      <c r="S460" s="77" t="s">
        <v>1159</v>
      </c>
      <c r="T460" s="78">
        <v>6.9</v>
      </c>
      <c r="U460" s="78">
        <v>8.66</v>
      </c>
      <c r="V460" s="78">
        <v>8.66</v>
      </c>
      <c r="W460" s="78">
        <v>8.66</v>
      </c>
    </row>
    <row r="461" spans="17:25" ht="14.4" x14ac:dyDescent="0.25">
      <c r="Q461" s="73">
        <v>304</v>
      </c>
      <c r="R461" s="73">
        <v>70202</v>
      </c>
      <c r="S461" s="74" t="s">
        <v>1160</v>
      </c>
      <c r="T461" s="75">
        <v>9.66</v>
      </c>
      <c r="U461" s="75">
        <v>7.66</v>
      </c>
      <c r="V461" s="75">
        <v>7.66</v>
      </c>
      <c r="W461" s="75">
        <v>7.66</v>
      </c>
    </row>
    <row r="462" spans="17:25" ht="14.4" x14ac:dyDescent="0.25">
      <c r="Q462" s="76">
        <v>302</v>
      </c>
      <c r="R462" s="76">
        <v>71111</v>
      </c>
      <c r="S462" s="77" t="s">
        <v>1161</v>
      </c>
      <c r="T462" s="78">
        <v>6.9</v>
      </c>
      <c r="U462" s="78">
        <v>8.66</v>
      </c>
      <c r="V462" s="78">
        <v>8.66</v>
      </c>
      <c r="W462" s="78">
        <v>8.66</v>
      </c>
    </row>
    <row r="463" spans="17:25" ht="14.4" x14ac:dyDescent="0.25">
      <c r="Q463" s="73">
        <v>304</v>
      </c>
      <c r="R463" s="73">
        <v>71112</v>
      </c>
      <c r="S463" s="74" t="s">
        <v>1162</v>
      </c>
      <c r="T463" s="75">
        <v>9.66</v>
      </c>
      <c r="U463" s="75">
        <v>7.66</v>
      </c>
      <c r="V463" s="75">
        <v>7.66</v>
      </c>
      <c r="W463" s="75">
        <v>7.66</v>
      </c>
    </row>
    <row r="464" spans="17:25" ht="14.4" x14ac:dyDescent="0.25">
      <c r="Q464" s="76">
        <v>302</v>
      </c>
      <c r="R464" s="76">
        <v>71121</v>
      </c>
      <c r="S464" s="77" t="s">
        <v>1163</v>
      </c>
      <c r="T464" s="78">
        <v>6.9</v>
      </c>
      <c r="U464" s="78">
        <v>8.66</v>
      </c>
      <c r="V464" s="78">
        <v>8.66</v>
      </c>
      <c r="W464" s="78">
        <v>8.66</v>
      </c>
    </row>
    <row r="465" spans="17:23" ht="14.4" x14ac:dyDescent="0.25">
      <c r="Q465" s="73">
        <v>304</v>
      </c>
      <c r="R465" s="73">
        <v>71122</v>
      </c>
      <c r="S465" s="74" t="s">
        <v>1164</v>
      </c>
      <c r="T465" s="75">
        <v>9.66</v>
      </c>
      <c r="U465" s="75">
        <v>7.66</v>
      </c>
      <c r="V465" s="75">
        <v>7.66</v>
      </c>
      <c r="W465" s="75">
        <v>7.66</v>
      </c>
    </row>
    <row r="466" spans="17:23" ht="14.4" x14ac:dyDescent="0.25">
      <c r="Q466" s="76">
        <v>302</v>
      </c>
      <c r="R466" s="76">
        <v>71201</v>
      </c>
      <c r="S466" s="77" t="s">
        <v>1165</v>
      </c>
      <c r="T466" s="78">
        <v>6.9</v>
      </c>
      <c r="U466" s="78">
        <v>8.66</v>
      </c>
      <c r="V466" s="78">
        <v>8.66</v>
      </c>
      <c r="W466" s="78">
        <v>8.66</v>
      </c>
    </row>
    <row r="467" spans="17:23" ht="14.4" x14ac:dyDescent="0.25">
      <c r="Q467" s="73">
        <v>304</v>
      </c>
      <c r="R467" s="73">
        <v>71202</v>
      </c>
      <c r="S467" s="74" t="s">
        <v>1166</v>
      </c>
      <c r="T467" s="75">
        <v>9.66</v>
      </c>
      <c r="U467" s="75">
        <v>7.66</v>
      </c>
      <c r="V467" s="75">
        <v>7.66</v>
      </c>
      <c r="W467" s="75">
        <v>7.66</v>
      </c>
    </row>
    <row r="468" spans="17:23" ht="14.4" x14ac:dyDescent="0.25">
      <c r="Q468" s="76">
        <v>302</v>
      </c>
      <c r="R468" s="76">
        <v>72101</v>
      </c>
      <c r="S468" s="77" t="s">
        <v>1167</v>
      </c>
      <c r="T468" s="78">
        <v>6.9</v>
      </c>
      <c r="U468" s="78">
        <v>8.66</v>
      </c>
      <c r="V468" s="78">
        <v>8.66</v>
      </c>
      <c r="W468" s="78">
        <v>8.66</v>
      </c>
    </row>
    <row r="469" spans="17:23" ht="14.4" x14ac:dyDescent="0.25">
      <c r="Q469" s="73">
        <v>304</v>
      </c>
      <c r="R469" s="73">
        <v>72102</v>
      </c>
      <c r="S469" s="74" t="s">
        <v>1168</v>
      </c>
      <c r="T469" s="75">
        <v>9.66</v>
      </c>
      <c r="U469" s="75">
        <v>7.66</v>
      </c>
      <c r="V469" s="75">
        <v>7.66</v>
      </c>
      <c r="W469" s="75">
        <v>7.66</v>
      </c>
    </row>
    <row r="470" spans="17:23" ht="14.4" x14ac:dyDescent="0.25">
      <c r="Q470" s="76">
        <v>302</v>
      </c>
      <c r="R470" s="76">
        <v>72201</v>
      </c>
      <c r="S470" s="77" t="s">
        <v>1169</v>
      </c>
      <c r="T470" s="78">
        <v>6.9</v>
      </c>
      <c r="U470" s="78">
        <v>8.66</v>
      </c>
      <c r="V470" s="78">
        <v>8.66</v>
      </c>
      <c r="W470" s="78">
        <v>8.66</v>
      </c>
    </row>
    <row r="471" spans="17:23" ht="14.4" customHeight="1" x14ac:dyDescent="0.25">
      <c r="Q471" s="73">
        <v>304</v>
      </c>
      <c r="R471" s="73">
        <v>72202</v>
      </c>
      <c r="S471" s="174" t="s">
        <v>1170</v>
      </c>
      <c r="T471" s="75">
        <v>9.66</v>
      </c>
      <c r="U471" s="75">
        <v>7.66</v>
      </c>
      <c r="V471" s="75">
        <v>7.66</v>
      </c>
      <c r="W471" s="75">
        <v>7.66</v>
      </c>
    </row>
    <row r="472" spans="17:23" ht="14.4" x14ac:dyDescent="0.25">
      <c r="Q472" s="76">
        <v>302</v>
      </c>
      <c r="R472" s="76">
        <v>73201</v>
      </c>
      <c r="S472" s="77" t="s">
        <v>1171</v>
      </c>
      <c r="T472" s="78">
        <v>6.9</v>
      </c>
      <c r="U472" s="78">
        <v>8.66</v>
      </c>
      <c r="V472" s="78">
        <v>8.66</v>
      </c>
      <c r="W472" s="78">
        <v>8.66</v>
      </c>
    </row>
    <row r="473" spans="17:23" ht="14.4" x14ac:dyDescent="0.25">
      <c r="Q473" s="73">
        <v>304</v>
      </c>
      <c r="R473" s="73">
        <v>73202</v>
      </c>
      <c r="S473" s="74" t="s">
        <v>1172</v>
      </c>
      <c r="T473" s="75">
        <v>9.66</v>
      </c>
      <c r="U473" s="75">
        <v>7.66</v>
      </c>
      <c r="V473" s="75">
        <v>7.66</v>
      </c>
      <c r="W473" s="75">
        <v>7.66</v>
      </c>
    </row>
    <row r="474" spans="17:23" ht="14.4" x14ac:dyDescent="0.25">
      <c r="Q474" s="76">
        <v>302</v>
      </c>
      <c r="R474" s="76">
        <v>74101</v>
      </c>
      <c r="S474" s="77" t="s">
        <v>1173</v>
      </c>
      <c r="T474" s="78">
        <v>6.9</v>
      </c>
      <c r="U474" s="78">
        <v>8.66</v>
      </c>
      <c r="V474" s="78">
        <v>8.66</v>
      </c>
      <c r="W474" s="78">
        <v>8.66</v>
      </c>
    </row>
    <row r="475" spans="17:23" ht="14.4" x14ac:dyDescent="0.25">
      <c r="Q475" s="73">
        <v>304</v>
      </c>
      <c r="R475" s="73">
        <v>74102</v>
      </c>
      <c r="S475" s="74" t="s">
        <v>1174</v>
      </c>
      <c r="T475" s="75">
        <v>9.66</v>
      </c>
      <c r="U475" s="75">
        <v>7.66</v>
      </c>
      <c r="V475" s="75">
        <v>7.66</v>
      </c>
      <c r="W475" s="75">
        <v>7.66</v>
      </c>
    </row>
    <row r="476" spans="17:23" ht="14.4" x14ac:dyDescent="0.25">
      <c r="Q476" s="76">
        <v>302</v>
      </c>
      <c r="R476" s="76">
        <v>74901</v>
      </c>
      <c r="S476" s="77" t="s">
        <v>1175</v>
      </c>
      <c r="T476" s="78">
        <v>6.9</v>
      </c>
      <c r="U476" s="78">
        <v>8.66</v>
      </c>
      <c r="V476" s="78">
        <v>8.66</v>
      </c>
      <c r="W476" s="78">
        <v>8.66</v>
      </c>
    </row>
    <row r="477" spans="17:23" ht="14.4" x14ac:dyDescent="0.25">
      <c r="Q477" s="73">
        <v>304</v>
      </c>
      <c r="R477" s="73">
        <v>74902</v>
      </c>
      <c r="S477" s="74" t="s">
        <v>1176</v>
      </c>
      <c r="T477" s="75">
        <v>9.66</v>
      </c>
      <c r="U477" s="75">
        <v>7.66</v>
      </c>
      <c r="V477" s="75">
        <v>7.66</v>
      </c>
      <c r="W477" s="75">
        <v>7.66</v>
      </c>
    </row>
    <row r="478" spans="17:23" ht="14.4" x14ac:dyDescent="0.25">
      <c r="Q478" s="76">
        <v>305</v>
      </c>
      <c r="R478" s="76">
        <v>8523</v>
      </c>
      <c r="S478" s="77" t="s">
        <v>1177</v>
      </c>
      <c r="T478" s="78">
        <v>7</v>
      </c>
      <c r="U478" s="78">
        <v>7</v>
      </c>
      <c r="V478" s="78">
        <v>7</v>
      </c>
      <c r="W478" s="78">
        <v>7</v>
      </c>
    </row>
    <row r="479" spans="17:23" ht="14.4" x14ac:dyDescent="0.25">
      <c r="Q479" s="73">
        <v>304</v>
      </c>
      <c r="R479" s="73" t="s">
        <v>1178</v>
      </c>
      <c r="S479" s="74" t="s">
        <v>1179</v>
      </c>
      <c r="T479" s="75">
        <v>9.66</v>
      </c>
      <c r="U479" s="75">
        <v>9.66</v>
      </c>
      <c r="V479" s="75">
        <v>9.66</v>
      </c>
      <c r="W479" s="75">
        <v>9.66</v>
      </c>
    </row>
    <row r="480" spans="17:23" ht="14.4" x14ac:dyDescent="0.25">
      <c r="Q480" s="76">
        <v>304</v>
      </c>
      <c r="R480" s="76">
        <v>86211</v>
      </c>
      <c r="S480" s="77" t="s">
        <v>1180</v>
      </c>
      <c r="T480" s="78">
        <v>9.66</v>
      </c>
      <c r="U480" s="78">
        <v>9.66</v>
      </c>
      <c r="V480" s="78">
        <v>9.66</v>
      </c>
      <c r="W480" s="78">
        <v>9.66</v>
      </c>
    </row>
    <row r="481" spans="17:24" ht="14.4" x14ac:dyDescent="0.25">
      <c r="Q481" s="73">
        <v>304</v>
      </c>
      <c r="R481" s="73">
        <v>86221</v>
      </c>
      <c r="S481" s="74" t="s">
        <v>1181</v>
      </c>
      <c r="T481" s="75">
        <v>9.66</v>
      </c>
      <c r="U481" s="75">
        <v>9.66</v>
      </c>
      <c r="V481" s="75">
        <v>9.66</v>
      </c>
      <c r="W481" s="75">
        <v>9.66</v>
      </c>
    </row>
    <row r="482" spans="17:24" ht="14.4" x14ac:dyDescent="0.25">
      <c r="Q482" s="76">
        <v>304</v>
      </c>
      <c r="R482" s="76">
        <v>86911</v>
      </c>
      <c r="S482" s="77" t="s">
        <v>1182</v>
      </c>
      <c r="T482" s="78">
        <v>9.66</v>
      </c>
      <c r="U482" s="78">
        <v>9.66</v>
      </c>
      <c r="V482" s="78">
        <v>9.66</v>
      </c>
      <c r="W482" s="78">
        <v>9.66</v>
      </c>
    </row>
    <row r="483" spans="17:24" ht="14.4" customHeight="1" x14ac:dyDescent="0.25">
      <c r="Q483" s="73">
        <v>304</v>
      </c>
      <c r="R483" s="73">
        <v>86921</v>
      </c>
      <c r="S483" s="174" t="s">
        <v>1183</v>
      </c>
      <c r="T483" s="75">
        <v>9.66</v>
      </c>
      <c r="U483" s="75">
        <v>9.66</v>
      </c>
      <c r="V483" s="75">
        <v>9.66</v>
      </c>
      <c r="W483" s="75">
        <v>9.66</v>
      </c>
    </row>
    <row r="484" spans="17:24" ht="14.4" x14ac:dyDescent="0.25">
      <c r="Q484" s="76">
        <v>304</v>
      </c>
      <c r="R484" s="76">
        <v>86991</v>
      </c>
      <c r="S484" s="77" t="s">
        <v>1184</v>
      </c>
      <c r="T484" s="78">
        <v>9.66</v>
      </c>
      <c r="U484" s="78">
        <v>9.66</v>
      </c>
      <c r="V484" s="78">
        <v>9.66</v>
      </c>
      <c r="W484" s="78">
        <v>9.66</v>
      </c>
    </row>
    <row r="485" spans="17:24" ht="14.4" x14ac:dyDescent="0.25">
      <c r="Q485" s="73">
        <v>304</v>
      </c>
      <c r="R485" s="73">
        <v>87101</v>
      </c>
      <c r="S485" s="74" t="s">
        <v>1185</v>
      </c>
      <c r="T485" s="75">
        <v>9.66</v>
      </c>
      <c r="U485" s="75">
        <v>9.66</v>
      </c>
      <c r="V485" s="75">
        <v>9.66</v>
      </c>
      <c r="W485" s="75">
        <v>9.66</v>
      </c>
    </row>
    <row r="486" spans="17:24" ht="14.4" x14ac:dyDescent="0.25">
      <c r="Q486" s="76">
        <v>304</v>
      </c>
      <c r="R486" s="76">
        <v>92001</v>
      </c>
      <c r="S486" s="77" t="s">
        <v>1186</v>
      </c>
      <c r="T486" s="78">
        <v>9.66</v>
      </c>
      <c r="U486" s="78">
        <v>9.66</v>
      </c>
      <c r="V486" s="78">
        <v>9.66</v>
      </c>
      <c r="W486" s="78">
        <v>9.66</v>
      </c>
    </row>
    <row r="487" spans="17:24" ht="14.4" x14ac:dyDescent="0.25">
      <c r="Q487" s="73">
        <v>304</v>
      </c>
      <c r="R487" s="73">
        <v>93291</v>
      </c>
      <c r="S487" s="74" t="s">
        <v>1187</v>
      </c>
      <c r="T487" s="75">
        <v>9.66</v>
      </c>
      <c r="U487" s="75">
        <v>9.66</v>
      </c>
      <c r="V487" s="75">
        <v>9.66</v>
      </c>
      <c r="W487" s="75">
        <v>9.66</v>
      </c>
    </row>
    <row r="488" spans="17:24" ht="16.5" customHeight="1" x14ac:dyDescent="0.25">
      <c r="Q488" s="76">
        <v>304</v>
      </c>
      <c r="R488" s="76">
        <v>5330</v>
      </c>
      <c r="S488" s="79" t="s">
        <v>1188</v>
      </c>
      <c r="T488" s="78" t="s">
        <v>244</v>
      </c>
      <c r="U488" s="78">
        <v>10.14</v>
      </c>
      <c r="V488" s="78">
        <v>10.63</v>
      </c>
      <c r="W488" s="78">
        <v>11.04</v>
      </c>
    </row>
    <row r="489" spans="17:24" ht="17.25" customHeight="1" x14ac:dyDescent="0.25">
      <c r="Q489" s="26">
        <v>304</v>
      </c>
      <c r="R489" s="26">
        <v>9101</v>
      </c>
      <c r="S489" s="70" t="s">
        <v>1188</v>
      </c>
      <c r="T489" s="27">
        <v>0</v>
      </c>
      <c r="U489" s="27">
        <v>0</v>
      </c>
      <c r="V489" s="27">
        <v>0</v>
      </c>
      <c r="W489" s="27">
        <v>0</v>
      </c>
      <c r="X489" s="7" t="s">
        <v>1189</v>
      </c>
    </row>
  </sheetData>
  <protectedRanges>
    <protectedRange algorithmName="SHA-512" hashValue="4CGOCJTmNQBK/aQ/o+m1Cf+7TS3WM/ssWnt8JmWx2VP/GyV8eCD3NjMY9070qQ+yoz0N3qY1e0JIICmfDjoU0Q==" saltValue="mWPFebaxke1+Vj/Ogi9NNw==" spinCount="100000" sqref="A1:I9 A12:B16 A18:D29 A32:C40 Q508:X1048576 Q1:X507" name="Rango1"/>
  </protectedRanges>
  <autoFilter ref="Q1:W489" xr:uid="{928800EC-7A9B-4D78-84C2-EBD581BD6818}">
    <filterColumn colId="3" showButton="0"/>
    <filterColumn colId="4" showButton="0"/>
    <filterColumn colId="5" showButton="0"/>
  </autoFilter>
  <mergeCells count="10">
    <mergeCell ref="R1:R2"/>
    <mergeCell ref="S1:S2"/>
    <mergeCell ref="A31:C31"/>
    <mergeCell ref="T1:W1"/>
    <mergeCell ref="E1:E2"/>
    <mergeCell ref="F1:F2"/>
    <mergeCell ref="G1:G2"/>
    <mergeCell ref="H1:H2"/>
    <mergeCell ref="I1:I2"/>
    <mergeCell ref="Q1:Q2"/>
  </mergeCells>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D9BFBF-7FFA-4362-BC1F-F02720120F97}">
  <dimension ref="A1:AX1369"/>
  <sheetViews>
    <sheetView workbookViewId="0">
      <pane ySplit="1" topLeftCell="A1333" activePane="bottomLeft" state="frozen"/>
      <selection activeCell="AC1" sqref="AC1"/>
      <selection pane="bottomLeft" activeCell="F1333" sqref="F1333"/>
    </sheetView>
  </sheetViews>
  <sheetFormatPr baseColWidth="10" defaultColWidth="11.44140625" defaultRowHeight="14.4" x14ac:dyDescent="0.3"/>
  <cols>
    <col min="1" max="1" width="21.33203125" style="86" bestFit="1" customWidth="1"/>
    <col min="2" max="2" width="13.109375" style="86" bestFit="1" customWidth="1"/>
    <col min="3" max="3" width="13.33203125" style="86" bestFit="1" customWidth="1"/>
    <col min="4" max="4" width="14.88671875" style="87" bestFit="1" customWidth="1"/>
    <col min="6" max="6" width="19" style="92" bestFit="1" customWidth="1"/>
    <col min="7" max="7" width="19.88671875" customWidth="1"/>
    <col min="8" max="8" width="11.44140625" bestFit="1" customWidth="1"/>
    <col min="10" max="12" width="11.44140625" bestFit="1" customWidth="1"/>
    <col min="14" max="14" width="11.44140625" bestFit="1" customWidth="1"/>
    <col min="16" max="16" width="19.109375" style="98" bestFit="1" customWidth="1"/>
    <col min="18" max="18" width="17.5546875" bestFit="1" customWidth="1"/>
    <col min="19" max="23" width="11.44140625" bestFit="1" customWidth="1"/>
    <col min="25" max="25" width="11.44140625" bestFit="1" customWidth="1"/>
    <col min="28" max="28" width="11.44140625" bestFit="1" customWidth="1"/>
    <col min="32" max="34" width="11.44140625" bestFit="1" customWidth="1"/>
    <col min="36" max="37" width="11.44140625" bestFit="1" customWidth="1"/>
    <col min="38" max="38" width="15.5546875" style="71" bestFit="1" customWidth="1"/>
    <col min="39" max="39" width="11.44140625" bestFit="1" customWidth="1"/>
    <col min="48" max="48" width="15.44140625" bestFit="1" customWidth="1"/>
  </cols>
  <sheetData>
    <row r="1" spans="1:50" x14ac:dyDescent="0.3">
      <c r="A1" s="81" t="s">
        <v>1190</v>
      </c>
      <c r="B1" s="81" t="s">
        <v>1191</v>
      </c>
      <c r="C1" s="81" t="s">
        <v>1192</v>
      </c>
      <c r="D1" s="2" t="s">
        <v>1193</v>
      </c>
      <c r="E1" s="83" t="s">
        <v>1194</v>
      </c>
      <c r="F1" s="94" t="s">
        <v>1195</v>
      </c>
      <c r="G1" s="82" t="s">
        <v>1196</v>
      </c>
      <c r="H1" s="82" t="s">
        <v>1197</v>
      </c>
      <c r="I1" s="84" t="s">
        <v>1198</v>
      </c>
      <c r="J1" s="84" t="s">
        <v>1199</v>
      </c>
      <c r="K1" s="84" t="s">
        <v>1200</v>
      </c>
      <c r="L1" s="84" t="s">
        <v>1201</v>
      </c>
      <c r="M1" s="84" t="s">
        <v>1202</v>
      </c>
      <c r="N1" s="84" t="s">
        <v>1203</v>
      </c>
      <c r="O1" s="84" t="s">
        <v>1204</v>
      </c>
      <c r="P1" s="97" t="s">
        <v>1205</v>
      </c>
      <c r="Q1" s="84" t="s">
        <v>1206</v>
      </c>
      <c r="R1" s="84" t="s">
        <v>1207</v>
      </c>
      <c r="S1" s="84" t="s">
        <v>1208</v>
      </c>
      <c r="T1" s="84" t="s">
        <v>1209</v>
      </c>
      <c r="U1" s="84" t="s">
        <v>1191</v>
      </c>
      <c r="V1" s="84" t="s">
        <v>1210</v>
      </c>
      <c r="W1" s="84" t="s">
        <v>1211</v>
      </c>
      <c r="X1" s="84" t="s">
        <v>1212</v>
      </c>
      <c r="Y1" s="84" t="s">
        <v>1213</v>
      </c>
      <c r="Z1" s="84" t="s">
        <v>1214</v>
      </c>
      <c r="AA1" s="84" t="s">
        <v>1215</v>
      </c>
      <c r="AB1" s="84" t="s">
        <v>1216</v>
      </c>
      <c r="AC1" s="84" t="s">
        <v>1217</v>
      </c>
      <c r="AD1" s="84" t="s">
        <v>1218</v>
      </c>
      <c r="AE1" s="84" t="s">
        <v>1219</v>
      </c>
      <c r="AF1" s="84" t="s">
        <v>1220</v>
      </c>
      <c r="AG1" s="84" t="s">
        <v>1221</v>
      </c>
      <c r="AH1" s="84" t="s">
        <v>1222</v>
      </c>
      <c r="AI1" s="84" t="s">
        <v>1223</v>
      </c>
      <c r="AJ1" s="84" t="s">
        <v>1224</v>
      </c>
      <c r="AK1" s="84" t="s">
        <v>1225</v>
      </c>
      <c r="AL1" s="85" t="s">
        <v>1226</v>
      </c>
      <c r="AM1" s="84" t="s">
        <v>1227</v>
      </c>
      <c r="AN1" s="84" t="s">
        <v>1228</v>
      </c>
      <c r="AO1" s="84" t="s">
        <v>1229</v>
      </c>
      <c r="AP1" s="84" t="s">
        <v>1230</v>
      </c>
      <c r="AQ1" s="84" t="s">
        <v>1231</v>
      </c>
      <c r="AR1" s="84" t="s">
        <v>1232</v>
      </c>
      <c r="AS1" s="84" t="s">
        <v>1233</v>
      </c>
      <c r="AX1">
        <v>7</v>
      </c>
    </row>
    <row r="2" spans="1:50" x14ac:dyDescent="0.3">
      <c r="A2" s="86" t="str">
        <f t="shared" ref="A2:A33" si="0">IF(LEN(AL2)=8,AL2,CONCATENATE(AL2,"-",2024))</f>
        <v>743-2024</v>
      </c>
      <c r="B2" s="86" t="str">
        <f t="shared" ref="B2:B33" si="1">U2</f>
        <v>800134773</v>
      </c>
      <c r="C2" s="86" t="str">
        <f t="shared" ref="C2:C33" si="2">CONCATENATE(A2,"-",AE2)</f>
        <v>743-2024-125</v>
      </c>
      <c r="D2" s="87" t="str">
        <f t="shared" ref="D2:D33" si="3">CONCATENATE(A2,"-",AR2)</f>
        <v>743-2024-</v>
      </c>
      <c r="E2">
        <v>125</v>
      </c>
      <c r="F2" s="92">
        <v>45659</v>
      </c>
      <c r="G2" t="s">
        <v>1234</v>
      </c>
      <c r="H2" t="s">
        <v>1235</v>
      </c>
      <c r="I2" t="s">
        <v>1236</v>
      </c>
      <c r="J2" t="s">
        <v>1237</v>
      </c>
      <c r="K2" t="s">
        <v>1238</v>
      </c>
      <c r="L2" t="s">
        <v>1239</v>
      </c>
      <c r="M2" t="s">
        <v>1240</v>
      </c>
      <c r="N2" t="s">
        <v>1241</v>
      </c>
      <c r="O2" t="s">
        <v>1242</v>
      </c>
      <c r="P2" s="98">
        <v>505247622548</v>
      </c>
      <c r="Q2">
        <v>0</v>
      </c>
      <c r="R2" s="129">
        <v>505247622548</v>
      </c>
      <c r="S2">
        <v>468728675964</v>
      </c>
      <c r="T2" t="s">
        <v>1243</v>
      </c>
      <c r="U2" t="s">
        <v>1244</v>
      </c>
      <c r="V2" t="s">
        <v>1245</v>
      </c>
      <c r="W2" t="s">
        <v>1246</v>
      </c>
      <c r="X2" t="s">
        <v>740</v>
      </c>
      <c r="Y2" t="s">
        <v>1247</v>
      </c>
      <c r="Z2" t="s">
        <v>1248</v>
      </c>
      <c r="AA2" t="s">
        <v>1249</v>
      </c>
      <c r="AB2" t="s">
        <v>1250</v>
      </c>
      <c r="AC2" t="s">
        <v>1251</v>
      </c>
      <c r="AD2" t="s">
        <v>1251</v>
      </c>
      <c r="AE2" t="s">
        <v>1251</v>
      </c>
      <c r="AF2" t="s">
        <v>1252</v>
      </c>
      <c r="AG2" t="s">
        <v>1253</v>
      </c>
      <c r="AH2" t="s">
        <v>1254</v>
      </c>
      <c r="AJ2" s="92">
        <v>45659</v>
      </c>
      <c r="AK2" t="s">
        <v>1255</v>
      </c>
      <c r="AL2" t="s">
        <v>1256</v>
      </c>
      <c r="AM2" t="s">
        <v>1257</v>
      </c>
    </row>
    <row r="3" spans="1:50" x14ac:dyDescent="0.3">
      <c r="A3" s="86" t="str">
        <f t="shared" si="0"/>
        <v>771-2024</v>
      </c>
      <c r="B3" s="86" t="str">
        <f t="shared" si="1"/>
        <v>860054781</v>
      </c>
      <c r="C3" s="86" t="str">
        <f t="shared" si="2"/>
        <v>771-2024-225</v>
      </c>
      <c r="D3" s="87" t="str">
        <f t="shared" si="3"/>
        <v>771-2024-</v>
      </c>
      <c r="E3">
        <v>225</v>
      </c>
      <c r="F3" s="92">
        <v>45659</v>
      </c>
      <c r="G3" t="s">
        <v>1258</v>
      </c>
      <c r="H3" t="s">
        <v>1259</v>
      </c>
      <c r="I3" t="s">
        <v>1236</v>
      </c>
      <c r="J3" t="s">
        <v>1237</v>
      </c>
      <c r="K3" t="s">
        <v>1238</v>
      </c>
      <c r="L3" t="s">
        <v>1239</v>
      </c>
      <c r="M3" t="s">
        <v>1240</v>
      </c>
      <c r="N3" t="s">
        <v>1241</v>
      </c>
      <c r="O3" t="s">
        <v>1242</v>
      </c>
      <c r="P3" s="98">
        <v>259542220</v>
      </c>
      <c r="Q3">
        <v>0</v>
      </c>
      <c r="R3" s="129">
        <v>259542220</v>
      </c>
      <c r="S3">
        <v>259542220</v>
      </c>
      <c r="T3" t="s">
        <v>1243</v>
      </c>
      <c r="U3" t="s">
        <v>1260</v>
      </c>
      <c r="V3" t="s">
        <v>1261</v>
      </c>
      <c r="W3" t="s">
        <v>1246</v>
      </c>
      <c r="X3" t="s">
        <v>740</v>
      </c>
      <c r="Y3" t="s">
        <v>1262</v>
      </c>
      <c r="Z3" t="s">
        <v>1248</v>
      </c>
      <c r="AA3" t="s">
        <v>1263</v>
      </c>
      <c r="AB3" t="s">
        <v>1264</v>
      </c>
      <c r="AC3" t="s">
        <v>1265</v>
      </c>
      <c r="AD3" t="s">
        <v>1265</v>
      </c>
      <c r="AE3" t="s">
        <v>1265</v>
      </c>
      <c r="AJ3" s="92">
        <v>45659</v>
      </c>
      <c r="AK3" t="s">
        <v>1266</v>
      </c>
      <c r="AL3" s="71" t="s">
        <v>1267</v>
      </c>
      <c r="AM3" t="s">
        <v>1268</v>
      </c>
    </row>
    <row r="4" spans="1:50" x14ac:dyDescent="0.3">
      <c r="A4" s="86" t="str">
        <f t="shared" si="0"/>
        <v>387-2024</v>
      </c>
      <c r="B4" s="86" t="str">
        <f t="shared" si="1"/>
        <v>900062917</v>
      </c>
      <c r="C4" s="86" t="str">
        <f t="shared" si="2"/>
        <v>387-2024-325</v>
      </c>
      <c r="D4" s="87" t="str">
        <f t="shared" si="3"/>
        <v>387-2024-</v>
      </c>
      <c r="E4">
        <v>325</v>
      </c>
      <c r="F4" s="92">
        <v>45659</v>
      </c>
      <c r="G4" t="s">
        <v>1269</v>
      </c>
      <c r="H4" t="s">
        <v>1259</v>
      </c>
      <c r="I4" t="s">
        <v>1236</v>
      </c>
      <c r="J4" t="s">
        <v>1237</v>
      </c>
      <c r="K4" t="s">
        <v>1270</v>
      </c>
      <c r="L4" t="s">
        <v>1271</v>
      </c>
      <c r="M4" t="s">
        <v>1240</v>
      </c>
      <c r="N4" t="s">
        <v>1241</v>
      </c>
      <c r="O4" t="s">
        <v>1242</v>
      </c>
      <c r="P4" s="98">
        <v>155466667</v>
      </c>
      <c r="Q4">
        <v>0</v>
      </c>
      <c r="R4" s="129">
        <v>155466667</v>
      </c>
      <c r="S4">
        <v>155466667</v>
      </c>
      <c r="T4" t="s">
        <v>1243</v>
      </c>
      <c r="U4" t="s">
        <v>1272</v>
      </c>
      <c r="V4" t="s">
        <v>1273</v>
      </c>
      <c r="W4" t="s">
        <v>1246</v>
      </c>
      <c r="X4" t="s">
        <v>1274</v>
      </c>
      <c r="Y4" t="s">
        <v>1275</v>
      </c>
      <c r="Z4" t="s">
        <v>1248</v>
      </c>
      <c r="AA4" t="s">
        <v>1276</v>
      </c>
      <c r="AB4" t="s">
        <v>658</v>
      </c>
      <c r="AC4" t="s">
        <v>1277</v>
      </c>
      <c r="AD4" t="s">
        <v>1277</v>
      </c>
      <c r="AE4" t="s">
        <v>1277</v>
      </c>
      <c r="AJ4" s="92">
        <v>45659</v>
      </c>
      <c r="AK4" t="s">
        <v>1266</v>
      </c>
      <c r="AL4" s="71" t="s">
        <v>1278</v>
      </c>
      <c r="AM4" t="s">
        <v>1279</v>
      </c>
    </row>
    <row r="5" spans="1:50" x14ac:dyDescent="0.3">
      <c r="A5" s="86" t="str">
        <f t="shared" si="0"/>
        <v>139123-2024</v>
      </c>
      <c r="B5" s="86" t="str">
        <f t="shared" si="1"/>
        <v>901681580</v>
      </c>
      <c r="C5" s="86" t="str">
        <f t="shared" si="2"/>
        <v>139123-2024-425</v>
      </c>
      <c r="D5" s="87" t="str">
        <f t="shared" si="3"/>
        <v>139123-2024-</v>
      </c>
      <c r="E5">
        <v>425</v>
      </c>
      <c r="F5" s="92">
        <v>45659</v>
      </c>
      <c r="G5" t="s">
        <v>1280</v>
      </c>
      <c r="H5" t="s">
        <v>1259</v>
      </c>
      <c r="I5" t="s">
        <v>1236</v>
      </c>
      <c r="J5" t="s">
        <v>1237</v>
      </c>
      <c r="K5" t="s">
        <v>1281</v>
      </c>
      <c r="L5" t="s">
        <v>1282</v>
      </c>
      <c r="M5" t="s">
        <v>1240</v>
      </c>
      <c r="N5" t="s">
        <v>1241</v>
      </c>
      <c r="O5" t="s">
        <v>1242</v>
      </c>
      <c r="P5" s="98">
        <v>6681616995</v>
      </c>
      <c r="Q5">
        <v>0</v>
      </c>
      <c r="R5" s="129">
        <v>6681616995</v>
      </c>
      <c r="S5">
        <v>6681616995</v>
      </c>
      <c r="T5" t="s">
        <v>1243</v>
      </c>
      <c r="U5" t="s">
        <v>1283</v>
      </c>
      <c r="V5" t="s">
        <v>1284</v>
      </c>
      <c r="W5" t="s">
        <v>1246</v>
      </c>
      <c r="X5" t="s">
        <v>740</v>
      </c>
      <c r="Y5" t="s">
        <v>1285</v>
      </c>
      <c r="Z5" t="s">
        <v>1248</v>
      </c>
      <c r="AA5" t="s">
        <v>1286</v>
      </c>
      <c r="AB5" t="s">
        <v>1287</v>
      </c>
      <c r="AC5" t="s">
        <v>1288</v>
      </c>
      <c r="AD5" t="s">
        <v>1288</v>
      </c>
      <c r="AE5" t="s">
        <v>1288</v>
      </c>
      <c r="AJ5" s="92">
        <v>45659</v>
      </c>
      <c r="AK5" t="s">
        <v>1289</v>
      </c>
      <c r="AL5" t="s">
        <v>1290</v>
      </c>
      <c r="AM5" t="s">
        <v>1291</v>
      </c>
    </row>
    <row r="6" spans="1:50" x14ac:dyDescent="0.3">
      <c r="A6" s="86" t="str">
        <f t="shared" si="0"/>
        <v>139123-2024</v>
      </c>
      <c r="B6" s="86" t="str">
        <f t="shared" si="1"/>
        <v>901681580</v>
      </c>
      <c r="C6" s="86" t="str">
        <f t="shared" si="2"/>
        <v>139123-2024-425</v>
      </c>
      <c r="D6" s="87" t="str">
        <f t="shared" si="3"/>
        <v>139123-2024-</v>
      </c>
      <c r="E6">
        <v>425</v>
      </c>
      <c r="F6" s="92">
        <v>45659</v>
      </c>
      <c r="G6" t="s">
        <v>1280</v>
      </c>
      <c r="H6" t="s">
        <v>1259</v>
      </c>
      <c r="I6" t="s">
        <v>1236</v>
      </c>
      <c r="J6" t="s">
        <v>1237</v>
      </c>
      <c r="K6" t="s">
        <v>1292</v>
      </c>
      <c r="L6" t="s">
        <v>1293</v>
      </c>
      <c r="M6" t="s">
        <v>1240</v>
      </c>
      <c r="N6" t="s">
        <v>1241</v>
      </c>
      <c r="O6" t="s">
        <v>1242</v>
      </c>
      <c r="P6" s="98">
        <v>152647333</v>
      </c>
      <c r="Q6">
        <v>0</v>
      </c>
      <c r="R6" s="129">
        <v>152647333</v>
      </c>
      <c r="S6">
        <v>152647333</v>
      </c>
      <c r="T6" t="s">
        <v>1243</v>
      </c>
      <c r="U6" t="s">
        <v>1283</v>
      </c>
      <c r="V6" t="s">
        <v>1284</v>
      </c>
      <c r="W6" t="s">
        <v>1246</v>
      </c>
      <c r="X6" t="s">
        <v>740</v>
      </c>
      <c r="Y6" t="s">
        <v>1285</v>
      </c>
      <c r="Z6" t="s">
        <v>1248</v>
      </c>
      <c r="AA6" t="s">
        <v>1286</v>
      </c>
      <c r="AB6" t="s">
        <v>1287</v>
      </c>
      <c r="AC6" t="s">
        <v>1288</v>
      </c>
      <c r="AD6" t="s">
        <v>1288</v>
      </c>
      <c r="AE6" t="s">
        <v>1288</v>
      </c>
      <c r="AJ6" s="92">
        <v>45659</v>
      </c>
      <c r="AK6" t="s">
        <v>1289</v>
      </c>
      <c r="AL6" t="s">
        <v>1290</v>
      </c>
      <c r="AM6" t="s">
        <v>1291</v>
      </c>
    </row>
    <row r="7" spans="1:50" x14ac:dyDescent="0.3">
      <c r="A7" s="86" t="str">
        <f t="shared" si="0"/>
        <v>437-2024</v>
      </c>
      <c r="B7" s="86" t="str">
        <f t="shared" si="1"/>
        <v>811021654</v>
      </c>
      <c r="C7" s="86" t="str">
        <f t="shared" si="2"/>
        <v>437-2024-525</v>
      </c>
      <c r="D7" s="87" t="str">
        <f t="shared" si="3"/>
        <v>437-2024-</v>
      </c>
      <c r="E7">
        <v>525</v>
      </c>
      <c r="F7" s="92">
        <v>45659</v>
      </c>
      <c r="G7" t="s">
        <v>1294</v>
      </c>
      <c r="H7" t="s">
        <v>1259</v>
      </c>
      <c r="I7" t="s">
        <v>1236</v>
      </c>
      <c r="J7" t="s">
        <v>1237</v>
      </c>
      <c r="K7" t="s">
        <v>1295</v>
      </c>
      <c r="L7" t="s">
        <v>1296</v>
      </c>
      <c r="M7" t="s">
        <v>1240</v>
      </c>
      <c r="N7" t="s">
        <v>1241</v>
      </c>
      <c r="O7" t="s">
        <v>1242</v>
      </c>
      <c r="P7" s="98">
        <v>5902400</v>
      </c>
      <c r="Q7">
        <v>0</v>
      </c>
      <c r="R7" s="129">
        <v>5902400</v>
      </c>
      <c r="S7">
        <v>5902400</v>
      </c>
      <c r="T7" t="s">
        <v>1243</v>
      </c>
      <c r="U7" t="s">
        <v>1297</v>
      </c>
      <c r="V7" t="s">
        <v>1298</v>
      </c>
      <c r="W7" t="s">
        <v>1246</v>
      </c>
      <c r="X7" t="s">
        <v>740</v>
      </c>
      <c r="Y7" t="s">
        <v>1299</v>
      </c>
      <c r="Z7" t="s">
        <v>1248</v>
      </c>
      <c r="AA7" t="s">
        <v>1263</v>
      </c>
      <c r="AB7" t="s">
        <v>1264</v>
      </c>
      <c r="AC7" t="s">
        <v>1300</v>
      </c>
      <c r="AD7" t="s">
        <v>1300</v>
      </c>
      <c r="AE7" t="s">
        <v>1300</v>
      </c>
      <c r="AJ7" s="92">
        <v>45659</v>
      </c>
      <c r="AK7" t="s">
        <v>1266</v>
      </c>
      <c r="AL7" s="71" t="s">
        <v>1301</v>
      </c>
      <c r="AM7" t="s">
        <v>1302</v>
      </c>
    </row>
    <row r="8" spans="1:50" x14ac:dyDescent="0.3">
      <c r="A8" s="86" t="str">
        <f t="shared" si="0"/>
        <v>474-2024</v>
      </c>
      <c r="B8" s="86" t="str">
        <f t="shared" si="1"/>
        <v>900425697</v>
      </c>
      <c r="C8" s="86" t="str">
        <f t="shared" si="2"/>
        <v>474-2024-625</v>
      </c>
      <c r="D8" s="87" t="str">
        <f t="shared" si="3"/>
        <v>474-2024-</v>
      </c>
      <c r="E8">
        <v>625</v>
      </c>
      <c r="F8" s="92">
        <v>45659</v>
      </c>
      <c r="G8" t="s">
        <v>1303</v>
      </c>
      <c r="H8" t="s">
        <v>1259</v>
      </c>
      <c r="I8" t="s">
        <v>1236</v>
      </c>
      <c r="J8" t="s">
        <v>1237</v>
      </c>
      <c r="K8" t="s">
        <v>1292</v>
      </c>
      <c r="L8" t="s">
        <v>1293</v>
      </c>
      <c r="M8" t="s">
        <v>1240</v>
      </c>
      <c r="N8" t="s">
        <v>1241</v>
      </c>
      <c r="O8" t="s">
        <v>1242</v>
      </c>
      <c r="P8" s="98">
        <v>435736866</v>
      </c>
      <c r="Q8">
        <v>0</v>
      </c>
      <c r="R8" s="129">
        <v>435736866</v>
      </c>
      <c r="S8">
        <v>435736866</v>
      </c>
      <c r="T8" t="s">
        <v>1243</v>
      </c>
      <c r="U8" t="s">
        <v>1304</v>
      </c>
      <c r="V8" t="s">
        <v>1305</v>
      </c>
      <c r="W8" t="s">
        <v>1246</v>
      </c>
      <c r="X8" t="s">
        <v>740</v>
      </c>
      <c r="Y8" t="s">
        <v>1306</v>
      </c>
      <c r="Z8" t="s">
        <v>1248</v>
      </c>
      <c r="AA8" t="s">
        <v>1307</v>
      </c>
      <c r="AB8" t="s">
        <v>1308</v>
      </c>
      <c r="AC8" t="s">
        <v>1309</v>
      </c>
      <c r="AD8" t="s">
        <v>1309</v>
      </c>
      <c r="AE8" t="s">
        <v>1309</v>
      </c>
      <c r="AJ8" s="92">
        <v>45659</v>
      </c>
      <c r="AK8" t="s">
        <v>1266</v>
      </c>
      <c r="AL8" s="71">
        <v>474</v>
      </c>
      <c r="AM8" t="s">
        <v>1310</v>
      </c>
    </row>
    <row r="9" spans="1:50" x14ac:dyDescent="0.3">
      <c r="A9" s="86" t="str">
        <f t="shared" si="0"/>
        <v>288-2024</v>
      </c>
      <c r="B9" s="86" t="str">
        <f t="shared" si="1"/>
        <v>800003442</v>
      </c>
      <c r="C9" s="86" t="str">
        <f t="shared" si="2"/>
        <v>288-2024-725</v>
      </c>
      <c r="D9" s="87" t="str">
        <f t="shared" si="3"/>
        <v>288-2024-</v>
      </c>
      <c r="E9">
        <v>725</v>
      </c>
      <c r="F9" s="92">
        <v>45659</v>
      </c>
      <c r="G9" t="s">
        <v>1311</v>
      </c>
      <c r="H9" t="s">
        <v>1259</v>
      </c>
      <c r="I9" t="s">
        <v>1236</v>
      </c>
      <c r="J9" t="s">
        <v>1237</v>
      </c>
      <c r="K9" t="s">
        <v>1312</v>
      </c>
      <c r="L9" t="s">
        <v>1313</v>
      </c>
      <c r="M9" t="s">
        <v>1240</v>
      </c>
      <c r="N9" t="s">
        <v>1241</v>
      </c>
      <c r="O9" t="s">
        <v>1242</v>
      </c>
      <c r="P9" s="98">
        <v>40000000</v>
      </c>
      <c r="Q9">
        <v>0</v>
      </c>
      <c r="R9" s="129">
        <v>40000000</v>
      </c>
      <c r="S9">
        <v>40000000</v>
      </c>
      <c r="T9" t="s">
        <v>1243</v>
      </c>
      <c r="U9" t="s">
        <v>1314</v>
      </c>
      <c r="V9" t="s">
        <v>1315</v>
      </c>
      <c r="W9" t="s">
        <v>1246</v>
      </c>
      <c r="X9" t="s">
        <v>740</v>
      </c>
      <c r="Y9" t="s">
        <v>1316</v>
      </c>
      <c r="Z9" t="s">
        <v>1248</v>
      </c>
      <c r="AA9" t="s">
        <v>1263</v>
      </c>
      <c r="AB9" t="s">
        <v>1264</v>
      </c>
      <c r="AC9" t="s">
        <v>1317</v>
      </c>
      <c r="AD9" t="s">
        <v>1317</v>
      </c>
      <c r="AE9" t="s">
        <v>1317</v>
      </c>
      <c r="AJ9" s="92">
        <v>45659</v>
      </c>
      <c r="AK9" t="s">
        <v>1266</v>
      </c>
      <c r="AL9" s="71">
        <v>288</v>
      </c>
      <c r="AM9" t="s">
        <v>1318</v>
      </c>
    </row>
    <row r="10" spans="1:50" x14ac:dyDescent="0.3">
      <c r="A10" s="86" t="str">
        <f t="shared" si="0"/>
        <v>290-2024</v>
      </c>
      <c r="B10" s="86" t="str">
        <f t="shared" si="1"/>
        <v>1085312313</v>
      </c>
      <c r="C10" s="86" t="str">
        <f t="shared" si="2"/>
        <v>290-2024-825</v>
      </c>
      <c r="D10" s="87" t="str">
        <f t="shared" si="3"/>
        <v>290-2024-</v>
      </c>
      <c r="E10">
        <v>825</v>
      </c>
      <c r="F10" s="92">
        <v>45659</v>
      </c>
      <c r="G10" t="s">
        <v>1319</v>
      </c>
      <c r="H10" t="s">
        <v>1259</v>
      </c>
      <c r="I10" t="s">
        <v>1236</v>
      </c>
      <c r="J10" t="s">
        <v>1237</v>
      </c>
      <c r="K10" t="s">
        <v>1320</v>
      </c>
      <c r="L10" t="s">
        <v>1321</v>
      </c>
      <c r="M10" t="s">
        <v>1240</v>
      </c>
      <c r="N10" t="s">
        <v>1241</v>
      </c>
      <c r="O10" t="s">
        <v>1242</v>
      </c>
      <c r="P10" s="98">
        <v>16112000</v>
      </c>
      <c r="Q10">
        <v>0</v>
      </c>
      <c r="R10" s="129">
        <v>16112000</v>
      </c>
      <c r="S10">
        <v>16112000</v>
      </c>
      <c r="T10" t="s">
        <v>1322</v>
      </c>
      <c r="U10" t="s">
        <v>1323</v>
      </c>
      <c r="V10" t="s">
        <v>1324</v>
      </c>
      <c r="W10" t="s">
        <v>1246</v>
      </c>
      <c r="X10" t="s">
        <v>1274</v>
      </c>
      <c r="Y10" t="s">
        <v>1325</v>
      </c>
      <c r="Z10" t="s">
        <v>1248</v>
      </c>
      <c r="AA10" t="s">
        <v>1263</v>
      </c>
      <c r="AB10" t="s">
        <v>1264</v>
      </c>
      <c r="AC10" t="s">
        <v>1326</v>
      </c>
      <c r="AD10" t="s">
        <v>1326</v>
      </c>
      <c r="AE10" t="s">
        <v>1326</v>
      </c>
      <c r="AJ10" s="92">
        <v>45659</v>
      </c>
      <c r="AK10" t="s">
        <v>1266</v>
      </c>
      <c r="AL10" s="71">
        <v>290</v>
      </c>
      <c r="AM10" t="s">
        <v>1327</v>
      </c>
    </row>
    <row r="11" spans="1:50" x14ac:dyDescent="0.3">
      <c r="A11" s="86" t="str">
        <f t="shared" si="0"/>
        <v>369-2024</v>
      </c>
      <c r="B11" s="86" t="str">
        <f t="shared" si="1"/>
        <v>80414287</v>
      </c>
      <c r="C11" s="86" t="str">
        <f t="shared" si="2"/>
        <v>369-2024-925</v>
      </c>
      <c r="D11" s="87" t="str">
        <f t="shared" si="3"/>
        <v>369-2024-</v>
      </c>
      <c r="E11">
        <v>925</v>
      </c>
      <c r="F11" s="92">
        <v>45659</v>
      </c>
      <c r="G11" t="s">
        <v>1328</v>
      </c>
      <c r="H11" t="s">
        <v>1259</v>
      </c>
      <c r="I11" t="s">
        <v>1236</v>
      </c>
      <c r="J11" t="s">
        <v>1237</v>
      </c>
      <c r="K11" t="s">
        <v>1320</v>
      </c>
      <c r="L11" t="s">
        <v>1321</v>
      </c>
      <c r="M11" t="s">
        <v>1240</v>
      </c>
      <c r="N11" t="s">
        <v>1241</v>
      </c>
      <c r="O11" t="s">
        <v>1242</v>
      </c>
      <c r="P11" s="98">
        <v>16112000</v>
      </c>
      <c r="Q11">
        <v>0</v>
      </c>
      <c r="R11" s="129">
        <v>16112000</v>
      </c>
      <c r="S11">
        <v>16112000</v>
      </c>
      <c r="T11" t="s">
        <v>1322</v>
      </c>
      <c r="U11" t="s">
        <v>1329</v>
      </c>
      <c r="V11" t="s">
        <v>1330</v>
      </c>
      <c r="W11" t="s">
        <v>1246</v>
      </c>
      <c r="X11" t="s">
        <v>1274</v>
      </c>
      <c r="Y11" t="s">
        <v>1331</v>
      </c>
      <c r="Z11" t="s">
        <v>1248</v>
      </c>
      <c r="AA11" t="s">
        <v>1332</v>
      </c>
      <c r="AB11" t="s">
        <v>1333</v>
      </c>
      <c r="AC11" t="s">
        <v>1334</v>
      </c>
      <c r="AD11" t="s">
        <v>1334</v>
      </c>
      <c r="AE11" t="s">
        <v>1334</v>
      </c>
      <c r="AJ11" s="92">
        <v>45659</v>
      </c>
      <c r="AK11" t="s">
        <v>1266</v>
      </c>
      <c r="AL11" s="71">
        <v>369</v>
      </c>
      <c r="AM11" t="s">
        <v>1335</v>
      </c>
    </row>
    <row r="12" spans="1:50" x14ac:dyDescent="0.3">
      <c r="A12" s="86" t="str">
        <f t="shared" si="0"/>
        <v>350-2024</v>
      </c>
      <c r="B12" s="86" t="str">
        <f t="shared" si="1"/>
        <v>1103951266</v>
      </c>
      <c r="C12" s="86" t="str">
        <f t="shared" si="2"/>
        <v>350-2024-1025</v>
      </c>
      <c r="D12" s="87" t="str">
        <f t="shared" si="3"/>
        <v>350-2024-</v>
      </c>
      <c r="E12">
        <v>1025</v>
      </c>
      <c r="F12" s="92">
        <v>45659</v>
      </c>
      <c r="G12" t="s">
        <v>1336</v>
      </c>
      <c r="H12" t="s">
        <v>1259</v>
      </c>
      <c r="I12" t="s">
        <v>1236</v>
      </c>
      <c r="J12" t="s">
        <v>1237</v>
      </c>
      <c r="K12" t="s">
        <v>1320</v>
      </c>
      <c r="L12" t="s">
        <v>1321</v>
      </c>
      <c r="M12" t="s">
        <v>1240</v>
      </c>
      <c r="N12" t="s">
        <v>1241</v>
      </c>
      <c r="O12" t="s">
        <v>1242</v>
      </c>
      <c r="P12" s="98">
        <v>15168600</v>
      </c>
      <c r="Q12">
        <v>-11797800</v>
      </c>
      <c r="R12" s="129">
        <v>3370800</v>
      </c>
      <c r="S12">
        <v>3370800</v>
      </c>
      <c r="T12" t="s">
        <v>1322</v>
      </c>
      <c r="U12" t="s">
        <v>1337</v>
      </c>
      <c r="V12" t="s">
        <v>1338</v>
      </c>
      <c r="W12" t="s">
        <v>1246</v>
      </c>
      <c r="X12" t="s">
        <v>1274</v>
      </c>
      <c r="Y12" t="s">
        <v>1339</v>
      </c>
      <c r="Z12" t="s">
        <v>1248</v>
      </c>
      <c r="AA12" t="s">
        <v>1263</v>
      </c>
      <c r="AB12" t="s">
        <v>1264</v>
      </c>
      <c r="AC12" t="s">
        <v>1340</v>
      </c>
      <c r="AD12" t="s">
        <v>1340</v>
      </c>
      <c r="AE12" t="s">
        <v>1340</v>
      </c>
      <c r="AJ12" s="92">
        <v>45659</v>
      </c>
      <c r="AK12" t="s">
        <v>1341</v>
      </c>
      <c r="AL12" s="71">
        <v>350</v>
      </c>
      <c r="AM12" t="s">
        <v>1342</v>
      </c>
    </row>
    <row r="13" spans="1:50" x14ac:dyDescent="0.3">
      <c r="A13" s="86" t="str">
        <f t="shared" si="0"/>
        <v>295-2024</v>
      </c>
      <c r="B13" s="86" t="str">
        <f t="shared" si="1"/>
        <v>75102098</v>
      </c>
      <c r="C13" s="86" t="str">
        <f t="shared" si="2"/>
        <v>295-2024-1125</v>
      </c>
      <c r="D13" s="87" t="str">
        <f t="shared" si="3"/>
        <v>295-2024-</v>
      </c>
      <c r="E13">
        <v>1125</v>
      </c>
      <c r="F13" s="92">
        <v>45659</v>
      </c>
      <c r="G13" t="s">
        <v>1343</v>
      </c>
      <c r="H13" t="s">
        <v>1259</v>
      </c>
      <c r="I13" t="s">
        <v>1236</v>
      </c>
      <c r="J13" t="s">
        <v>1237</v>
      </c>
      <c r="K13" t="s">
        <v>1320</v>
      </c>
      <c r="L13" t="s">
        <v>1321</v>
      </c>
      <c r="M13" t="s">
        <v>1240</v>
      </c>
      <c r="N13" t="s">
        <v>1241</v>
      </c>
      <c r="O13" t="s">
        <v>1242</v>
      </c>
      <c r="P13" s="98">
        <v>12084000</v>
      </c>
      <c r="Q13">
        <v>0</v>
      </c>
      <c r="R13" s="129">
        <v>12084000</v>
      </c>
      <c r="S13">
        <v>12084000</v>
      </c>
      <c r="T13" t="s">
        <v>1322</v>
      </c>
      <c r="U13" t="s">
        <v>1344</v>
      </c>
      <c r="V13" t="s">
        <v>1345</v>
      </c>
      <c r="W13" t="s">
        <v>1246</v>
      </c>
      <c r="X13" t="s">
        <v>1274</v>
      </c>
      <c r="Y13" t="s">
        <v>1346</v>
      </c>
      <c r="Z13" t="s">
        <v>1248</v>
      </c>
      <c r="AA13" t="s">
        <v>1263</v>
      </c>
      <c r="AB13" t="s">
        <v>1264</v>
      </c>
      <c r="AC13" t="s">
        <v>1347</v>
      </c>
      <c r="AD13" t="s">
        <v>1347</v>
      </c>
      <c r="AE13" t="s">
        <v>1347</v>
      </c>
      <c r="AJ13" s="92">
        <v>45659</v>
      </c>
      <c r="AK13" t="s">
        <v>1341</v>
      </c>
      <c r="AL13" s="71">
        <v>295</v>
      </c>
      <c r="AM13" t="s">
        <v>1348</v>
      </c>
    </row>
    <row r="14" spans="1:50" x14ac:dyDescent="0.3">
      <c r="A14" s="86" t="str">
        <f t="shared" si="0"/>
        <v>291-2024</v>
      </c>
      <c r="B14" s="86" t="str">
        <f t="shared" si="1"/>
        <v>1143124086</v>
      </c>
      <c r="C14" s="86" t="str">
        <f t="shared" si="2"/>
        <v>291-2024-1225</v>
      </c>
      <c r="D14" s="87" t="str">
        <f t="shared" si="3"/>
        <v>291-2024-</v>
      </c>
      <c r="E14">
        <v>1225</v>
      </c>
      <c r="F14" s="92">
        <v>45659</v>
      </c>
      <c r="G14" t="s">
        <v>1349</v>
      </c>
      <c r="H14" t="s">
        <v>1259</v>
      </c>
      <c r="I14" t="s">
        <v>1236</v>
      </c>
      <c r="J14" t="s">
        <v>1237</v>
      </c>
      <c r="K14" t="s">
        <v>1320</v>
      </c>
      <c r="L14" t="s">
        <v>1321</v>
      </c>
      <c r="M14" t="s">
        <v>1240</v>
      </c>
      <c r="N14" t="s">
        <v>1241</v>
      </c>
      <c r="O14" t="s">
        <v>1242</v>
      </c>
      <c r="P14" s="98">
        <v>16112000</v>
      </c>
      <c r="Q14">
        <v>0</v>
      </c>
      <c r="R14" s="129">
        <v>16112000</v>
      </c>
      <c r="S14">
        <v>16112000</v>
      </c>
      <c r="T14" t="s">
        <v>1322</v>
      </c>
      <c r="U14" t="s">
        <v>1350</v>
      </c>
      <c r="V14" t="s">
        <v>1351</v>
      </c>
      <c r="W14" t="s">
        <v>1246</v>
      </c>
      <c r="X14" t="s">
        <v>1274</v>
      </c>
      <c r="Y14" t="s">
        <v>1352</v>
      </c>
      <c r="Z14" t="s">
        <v>1248</v>
      </c>
      <c r="AA14" t="s">
        <v>1263</v>
      </c>
      <c r="AB14" t="s">
        <v>1264</v>
      </c>
      <c r="AC14" t="s">
        <v>1353</v>
      </c>
      <c r="AD14" t="s">
        <v>1353</v>
      </c>
      <c r="AE14" t="s">
        <v>1353</v>
      </c>
      <c r="AJ14" s="92">
        <v>45659</v>
      </c>
      <c r="AK14" t="s">
        <v>1341</v>
      </c>
      <c r="AL14" s="71">
        <v>291</v>
      </c>
      <c r="AM14" t="s">
        <v>1354</v>
      </c>
    </row>
    <row r="15" spans="1:50" x14ac:dyDescent="0.3">
      <c r="A15" s="86" t="str">
        <f t="shared" si="0"/>
        <v>219-2024</v>
      </c>
      <c r="B15" s="86" t="str">
        <f t="shared" si="1"/>
        <v>1143399697</v>
      </c>
      <c r="C15" s="86" t="str">
        <f t="shared" si="2"/>
        <v>219-2024-1325</v>
      </c>
      <c r="D15" s="87" t="str">
        <f t="shared" si="3"/>
        <v>219-2024-</v>
      </c>
      <c r="E15">
        <v>1325</v>
      </c>
      <c r="F15" s="92">
        <v>45659</v>
      </c>
      <c r="G15" t="s">
        <v>1355</v>
      </c>
      <c r="H15" t="s">
        <v>1259</v>
      </c>
      <c r="I15" t="s">
        <v>1236</v>
      </c>
      <c r="J15" t="s">
        <v>1237</v>
      </c>
      <c r="K15" t="s">
        <v>1320</v>
      </c>
      <c r="L15" t="s">
        <v>1321</v>
      </c>
      <c r="M15" t="s">
        <v>1240</v>
      </c>
      <c r="N15" t="s">
        <v>1241</v>
      </c>
      <c r="O15" t="s">
        <v>1242</v>
      </c>
      <c r="P15" s="98">
        <v>16112000</v>
      </c>
      <c r="Q15">
        <v>0</v>
      </c>
      <c r="R15" s="129">
        <v>16112000</v>
      </c>
      <c r="S15">
        <v>16112000</v>
      </c>
      <c r="T15" t="s">
        <v>1322</v>
      </c>
      <c r="U15" t="s">
        <v>1356</v>
      </c>
      <c r="V15" t="s">
        <v>1357</v>
      </c>
      <c r="W15" t="s">
        <v>1246</v>
      </c>
      <c r="X15" t="s">
        <v>1274</v>
      </c>
      <c r="Y15" t="s">
        <v>1358</v>
      </c>
      <c r="Z15" t="s">
        <v>1248</v>
      </c>
      <c r="AA15" t="s">
        <v>1307</v>
      </c>
      <c r="AB15" t="s">
        <v>1308</v>
      </c>
      <c r="AC15" t="s">
        <v>1359</v>
      </c>
      <c r="AD15" t="s">
        <v>1359</v>
      </c>
      <c r="AE15" t="s">
        <v>1359</v>
      </c>
      <c r="AJ15" s="92">
        <v>45659</v>
      </c>
      <c r="AK15" t="s">
        <v>1341</v>
      </c>
      <c r="AL15" s="71">
        <v>219</v>
      </c>
      <c r="AM15" t="s">
        <v>1360</v>
      </c>
    </row>
    <row r="16" spans="1:50" x14ac:dyDescent="0.3">
      <c r="A16" s="86" t="str">
        <f t="shared" si="0"/>
        <v>221-2024</v>
      </c>
      <c r="B16" s="86" t="str">
        <f t="shared" si="1"/>
        <v>1090422028</v>
      </c>
      <c r="C16" s="86" t="str">
        <f t="shared" si="2"/>
        <v>221-2024-1425</v>
      </c>
      <c r="D16" s="87" t="str">
        <f t="shared" si="3"/>
        <v>221-2024-</v>
      </c>
      <c r="E16">
        <v>1425</v>
      </c>
      <c r="F16" s="92">
        <v>45659</v>
      </c>
      <c r="G16" t="s">
        <v>1361</v>
      </c>
      <c r="H16" t="s">
        <v>1259</v>
      </c>
      <c r="I16" t="s">
        <v>1236</v>
      </c>
      <c r="J16" t="s">
        <v>1237</v>
      </c>
      <c r="K16" t="s">
        <v>1320</v>
      </c>
      <c r="L16" t="s">
        <v>1321</v>
      </c>
      <c r="M16" t="s">
        <v>1240</v>
      </c>
      <c r="N16" t="s">
        <v>1241</v>
      </c>
      <c r="O16" t="s">
        <v>1242</v>
      </c>
      <c r="P16" s="98">
        <v>12084000</v>
      </c>
      <c r="Q16">
        <v>0</v>
      </c>
      <c r="R16" s="129">
        <v>12084000</v>
      </c>
      <c r="S16">
        <v>12084000</v>
      </c>
      <c r="T16" t="s">
        <v>1322</v>
      </c>
      <c r="U16" t="s">
        <v>1362</v>
      </c>
      <c r="V16" t="s">
        <v>1363</v>
      </c>
      <c r="W16" t="s">
        <v>1246</v>
      </c>
      <c r="X16" t="s">
        <v>1274</v>
      </c>
      <c r="Y16" t="s">
        <v>1364</v>
      </c>
      <c r="Z16" t="s">
        <v>1248</v>
      </c>
      <c r="AA16" t="s">
        <v>1286</v>
      </c>
      <c r="AB16" t="s">
        <v>1287</v>
      </c>
      <c r="AC16" t="s">
        <v>1365</v>
      </c>
      <c r="AD16" t="s">
        <v>1365</v>
      </c>
      <c r="AE16" t="s">
        <v>1365</v>
      </c>
      <c r="AJ16" s="92">
        <v>45659</v>
      </c>
      <c r="AK16" t="s">
        <v>1341</v>
      </c>
      <c r="AL16" s="71">
        <v>221</v>
      </c>
      <c r="AM16" t="s">
        <v>1366</v>
      </c>
    </row>
    <row r="17" spans="1:39" x14ac:dyDescent="0.3">
      <c r="A17" s="86" t="str">
        <f t="shared" si="0"/>
        <v>233-2024</v>
      </c>
      <c r="B17" s="86" t="str">
        <f t="shared" si="1"/>
        <v>1105674855</v>
      </c>
      <c r="C17" s="86" t="str">
        <f t="shared" si="2"/>
        <v>233-2024-1525</v>
      </c>
      <c r="D17" s="87" t="str">
        <f t="shared" si="3"/>
        <v>233-2024-</v>
      </c>
      <c r="E17">
        <v>1525</v>
      </c>
      <c r="F17" s="92">
        <v>45659</v>
      </c>
      <c r="G17" t="s">
        <v>1367</v>
      </c>
      <c r="H17" t="s">
        <v>1259</v>
      </c>
      <c r="I17" t="s">
        <v>1236</v>
      </c>
      <c r="J17" t="s">
        <v>1237</v>
      </c>
      <c r="K17" t="s">
        <v>1320</v>
      </c>
      <c r="L17" t="s">
        <v>1321</v>
      </c>
      <c r="M17" t="s">
        <v>1240</v>
      </c>
      <c r="N17" t="s">
        <v>1241</v>
      </c>
      <c r="O17" t="s">
        <v>1242</v>
      </c>
      <c r="P17" s="98">
        <v>16112000</v>
      </c>
      <c r="Q17">
        <v>0</v>
      </c>
      <c r="R17" s="129">
        <v>16112000</v>
      </c>
      <c r="S17">
        <v>16112000</v>
      </c>
      <c r="T17" t="s">
        <v>1322</v>
      </c>
      <c r="U17" t="s">
        <v>1368</v>
      </c>
      <c r="V17" t="s">
        <v>1369</v>
      </c>
      <c r="W17" t="s">
        <v>1246</v>
      </c>
      <c r="X17" t="s">
        <v>1274</v>
      </c>
      <c r="Y17" t="s">
        <v>1370</v>
      </c>
      <c r="Z17" t="s">
        <v>1248</v>
      </c>
      <c r="AA17" t="s">
        <v>1371</v>
      </c>
      <c r="AB17" t="s">
        <v>1372</v>
      </c>
      <c r="AC17" t="s">
        <v>1373</v>
      </c>
      <c r="AD17" t="s">
        <v>1373</v>
      </c>
      <c r="AE17" t="s">
        <v>1373</v>
      </c>
      <c r="AJ17" s="92">
        <v>45659</v>
      </c>
      <c r="AK17" t="s">
        <v>1341</v>
      </c>
      <c r="AL17" s="71">
        <v>233</v>
      </c>
      <c r="AM17" t="s">
        <v>1374</v>
      </c>
    </row>
    <row r="18" spans="1:39" x14ac:dyDescent="0.3">
      <c r="A18" s="86" t="str">
        <f t="shared" si="0"/>
        <v>248-2024</v>
      </c>
      <c r="B18" s="86" t="str">
        <f t="shared" si="1"/>
        <v>30397597</v>
      </c>
      <c r="C18" s="86" t="str">
        <f t="shared" si="2"/>
        <v>248-2024-1625</v>
      </c>
      <c r="D18" s="87" t="str">
        <f t="shared" si="3"/>
        <v>248-2024-</v>
      </c>
      <c r="E18">
        <v>1625</v>
      </c>
      <c r="F18" s="92">
        <v>45659</v>
      </c>
      <c r="G18" t="s">
        <v>1375</v>
      </c>
      <c r="H18" t="s">
        <v>1259</v>
      </c>
      <c r="I18" t="s">
        <v>1236</v>
      </c>
      <c r="J18" t="s">
        <v>1237</v>
      </c>
      <c r="K18" t="s">
        <v>1320</v>
      </c>
      <c r="L18" t="s">
        <v>1321</v>
      </c>
      <c r="M18" t="s">
        <v>1240</v>
      </c>
      <c r="N18" t="s">
        <v>1241</v>
      </c>
      <c r="O18" t="s">
        <v>1242</v>
      </c>
      <c r="P18" s="98">
        <v>17935200</v>
      </c>
      <c r="Q18">
        <v>0</v>
      </c>
      <c r="R18" s="129">
        <v>17935200</v>
      </c>
      <c r="S18">
        <v>17935200</v>
      </c>
      <c r="T18" t="s">
        <v>1322</v>
      </c>
      <c r="U18" t="s">
        <v>1376</v>
      </c>
      <c r="V18" t="s">
        <v>1377</v>
      </c>
      <c r="W18" t="s">
        <v>1246</v>
      </c>
      <c r="X18" t="s">
        <v>1274</v>
      </c>
      <c r="Y18" t="s">
        <v>1378</v>
      </c>
      <c r="Z18" t="s">
        <v>1248</v>
      </c>
      <c r="AA18" t="s">
        <v>1263</v>
      </c>
      <c r="AB18" t="s">
        <v>1264</v>
      </c>
      <c r="AC18" t="s">
        <v>1379</v>
      </c>
      <c r="AD18" t="s">
        <v>1379</v>
      </c>
      <c r="AE18" t="s">
        <v>1379</v>
      </c>
      <c r="AJ18" s="92">
        <v>45659</v>
      </c>
      <c r="AK18" t="s">
        <v>1341</v>
      </c>
      <c r="AL18" s="71">
        <v>248</v>
      </c>
      <c r="AM18" t="s">
        <v>1380</v>
      </c>
    </row>
    <row r="19" spans="1:39" x14ac:dyDescent="0.3">
      <c r="A19" s="86" t="str">
        <f t="shared" si="0"/>
        <v>249-2024</v>
      </c>
      <c r="B19" s="86" t="str">
        <f t="shared" si="1"/>
        <v>75096316</v>
      </c>
      <c r="C19" s="86" t="str">
        <f t="shared" si="2"/>
        <v>249-2024-1725</v>
      </c>
      <c r="D19" s="87" t="str">
        <f t="shared" si="3"/>
        <v>249-2024-</v>
      </c>
      <c r="E19">
        <v>1725</v>
      </c>
      <c r="F19" s="92">
        <v>45659</v>
      </c>
      <c r="G19" t="s">
        <v>1381</v>
      </c>
      <c r="H19" t="s">
        <v>1259</v>
      </c>
      <c r="I19" t="s">
        <v>1236</v>
      </c>
      <c r="J19" t="s">
        <v>1237</v>
      </c>
      <c r="K19" t="s">
        <v>1320</v>
      </c>
      <c r="L19" t="s">
        <v>1321</v>
      </c>
      <c r="M19" t="s">
        <v>1240</v>
      </c>
      <c r="N19" t="s">
        <v>1241</v>
      </c>
      <c r="O19" t="s">
        <v>1242</v>
      </c>
      <c r="P19" s="98">
        <v>16112000</v>
      </c>
      <c r="Q19">
        <v>0</v>
      </c>
      <c r="R19" s="129">
        <v>16112000</v>
      </c>
      <c r="S19">
        <v>16112000</v>
      </c>
      <c r="T19" t="s">
        <v>1322</v>
      </c>
      <c r="U19" t="s">
        <v>1382</v>
      </c>
      <c r="V19" t="s">
        <v>1383</v>
      </c>
      <c r="W19" t="s">
        <v>1246</v>
      </c>
      <c r="X19" t="s">
        <v>1274</v>
      </c>
      <c r="Y19" t="s">
        <v>1384</v>
      </c>
      <c r="Z19" t="s">
        <v>1248</v>
      </c>
      <c r="AA19" t="s">
        <v>1263</v>
      </c>
      <c r="AB19" t="s">
        <v>1264</v>
      </c>
      <c r="AC19" t="s">
        <v>1385</v>
      </c>
      <c r="AD19" t="s">
        <v>1385</v>
      </c>
      <c r="AE19" t="s">
        <v>1385</v>
      </c>
      <c r="AJ19" s="92">
        <v>45659</v>
      </c>
      <c r="AK19" t="s">
        <v>1341</v>
      </c>
      <c r="AL19" s="71">
        <v>249</v>
      </c>
      <c r="AM19" t="s">
        <v>1386</v>
      </c>
    </row>
    <row r="20" spans="1:39" x14ac:dyDescent="0.3">
      <c r="A20" s="86" t="str">
        <f t="shared" si="0"/>
        <v>250-2024</v>
      </c>
      <c r="B20" s="86" t="str">
        <f t="shared" si="1"/>
        <v>52776533</v>
      </c>
      <c r="C20" s="86" t="str">
        <f t="shared" si="2"/>
        <v>250-2024-1825</v>
      </c>
      <c r="D20" s="87" t="str">
        <f t="shared" si="3"/>
        <v>250-2024-</v>
      </c>
      <c r="E20">
        <v>1825</v>
      </c>
      <c r="F20" s="92">
        <v>45659</v>
      </c>
      <c r="G20" t="s">
        <v>1387</v>
      </c>
      <c r="H20" t="s">
        <v>1259</v>
      </c>
      <c r="I20" t="s">
        <v>1236</v>
      </c>
      <c r="J20" t="s">
        <v>1237</v>
      </c>
      <c r="K20" t="s">
        <v>1320</v>
      </c>
      <c r="L20" t="s">
        <v>1321</v>
      </c>
      <c r="M20" t="s">
        <v>1240</v>
      </c>
      <c r="N20" t="s">
        <v>1241</v>
      </c>
      <c r="O20" t="s">
        <v>1242</v>
      </c>
      <c r="P20" s="98">
        <v>17935200</v>
      </c>
      <c r="Q20">
        <v>0</v>
      </c>
      <c r="R20" s="129">
        <v>17935200</v>
      </c>
      <c r="S20">
        <v>17935200</v>
      </c>
      <c r="T20" t="s">
        <v>1322</v>
      </c>
      <c r="U20" t="s">
        <v>1388</v>
      </c>
      <c r="V20" t="s">
        <v>1389</v>
      </c>
      <c r="W20" t="s">
        <v>1246</v>
      </c>
      <c r="X20" t="s">
        <v>1274</v>
      </c>
      <c r="Y20" t="s">
        <v>1390</v>
      </c>
      <c r="Z20" t="s">
        <v>1248</v>
      </c>
      <c r="AA20" t="s">
        <v>1391</v>
      </c>
      <c r="AB20" t="s">
        <v>1392</v>
      </c>
      <c r="AC20" t="s">
        <v>1393</v>
      </c>
      <c r="AD20" t="s">
        <v>1393</v>
      </c>
      <c r="AE20" t="s">
        <v>1393</v>
      </c>
      <c r="AJ20" s="92">
        <v>45659</v>
      </c>
      <c r="AK20" t="s">
        <v>1341</v>
      </c>
      <c r="AL20" s="71">
        <v>250</v>
      </c>
      <c r="AM20" t="s">
        <v>1394</v>
      </c>
    </row>
    <row r="21" spans="1:39" x14ac:dyDescent="0.3">
      <c r="A21" s="86" t="str">
        <f t="shared" si="0"/>
        <v>251-2024</v>
      </c>
      <c r="B21" s="86" t="str">
        <f t="shared" si="1"/>
        <v>1113673017</v>
      </c>
      <c r="C21" s="86" t="str">
        <f t="shared" si="2"/>
        <v>251-2024-1925</v>
      </c>
      <c r="D21" s="87" t="str">
        <f t="shared" si="3"/>
        <v>251-2024-</v>
      </c>
      <c r="E21">
        <v>1925</v>
      </c>
      <c r="F21" s="92">
        <v>45659</v>
      </c>
      <c r="G21" t="s">
        <v>1395</v>
      </c>
      <c r="H21" t="s">
        <v>1259</v>
      </c>
      <c r="I21" t="s">
        <v>1236</v>
      </c>
      <c r="J21" t="s">
        <v>1237</v>
      </c>
      <c r="K21" t="s">
        <v>1320</v>
      </c>
      <c r="L21" t="s">
        <v>1321</v>
      </c>
      <c r="M21" t="s">
        <v>1240</v>
      </c>
      <c r="N21" t="s">
        <v>1241</v>
      </c>
      <c r="O21" t="s">
        <v>1242</v>
      </c>
      <c r="P21" s="98">
        <v>16112000</v>
      </c>
      <c r="Q21">
        <v>0</v>
      </c>
      <c r="R21" s="129">
        <v>16112000</v>
      </c>
      <c r="S21">
        <v>16112000</v>
      </c>
      <c r="T21" t="s">
        <v>1322</v>
      </c>
      <c r="U21" t="s">
        <v>1396</v>
      </c>
      <c r="V21" t="s">
        <v>1397</v>
      </c>
      <c r="W21" t="s">
        <v>1246</v>
      </c>
      <c r="X21" t="s">
        <v>1274</v>
      </c>
      <c r="Y21" t="s">
        <v>1398</v>
      </c>
      <c r="Z21" t="s">
        <v>1248</v>
      </c>
      <c r="AA21" t="s">
        <v>1263</v>
      </c>
      <c r="AB21" t="s">
        <v>1264</v>
      </c>
      <c r="AC21" t="s">
        <v>1399</v>
      </c>
      <c r="AD21" t="s">
        <v>1399</v>
      </c>
      <c r="AE21" t="s">
        <v>1399</v>
      </c>
      <c r="AJ21" s="92">
        <v>45659</v>
      </c>
      <c r="AK21" t="s">
        <v>1341</v>
      </c>
      <c r="AL21" s="71">
        <v>251</v>
      </c>
      <c r="AM21" t="s">
        <v>1400</v>
      </c>
    </row>
    <row r="22" spans="1:39" x14ac:dyDescent="0.3">
      <c r="A22" s="86" t="str">
        <f t="shared" si="0"/>
        <v>252-2024</v>
      </c>
      <c r="B22" s="86" t="str">
        <f t="shared" si="1"/>
        <v>16495935</v>
      </c>
      <c r="C22" s="86" t="str">
        <f t="shared" si="2"/>
        <v>252-2024-2025</v>
      </c>
      <c r="D22" s="87" t="str">
        <f t="shared" si="3"/>
        <v>252-2024-</v>
      </c>
      <c r="E22">
        <v>2025</v>
      </c>
      <c r="F22" s="92">
        <v>45659</v>
      </c>
      <c r="G22" t="s">
        <v>1401</v>
      </c>
      <c r="H22" t="s">
        <v>1259</v>
      </c>
      <c r="I22" t="s">
        <v>1236</v>
      </c>
      <c r="J22" t="s">
        <v>1237</v>
      </c>
      <c r="K22" t="s">
        <v>1320</v>
      </c>
      <c r="L22" t="s">
        <v>1321</v>
      </c>
      <c r="M22" t="s">
        <v>1240</v>
      </c>
      <c r="N22" t="s">
        <v>1241</v>
      </c>
      <c r="O22" t="s">
        <v>1242</v>
      </c>
      <c r="P22" s="98">
        <v>16112000</v>
      </c>
      <c r="Q22">
        <v>0</v>
      </c>
      <c r="R22" s="129">
        <v>16112000</v>
      </c>
      <c r="S22">
        <v>16112000</v>
      </c>
      <c r="T22" t="s">
        <v>1322</v>
      </c>
      <c r="U22" t="s">
        <v>1402</v>
      </c>
      <c r="V22" t="s">
        <v>1403</v>
      </c>
      <c r="W22" t="s">
        <v>1246</v>
      </c>
      <c r="X22" t="s">
        <v>1274</v>
      </c>
      <c r="Y22" t="s">
        <v>1404</v>
      </c>
      <c r="Z22" t="s">
        <v>1248</v>
      </c>
      <c r="AA22" t="s">
        <v>1263</v>
      </c>
      <c r="AB22" t="s">
        <v>1264</v>
      </c>
      <c r="AC22" t="s">
        <v>1405</v>
      </c>
      <c r="AD22" t="s">
        <v>1405</v>
      </c>
      <c r="AE22" t="s">
        <v>1405</v>
      </c>
      <c r="AJ22" s="92">
        <v>45659</v>
      </c>
      <c r="AK22" t="s">
        <v>1341</v>
      </c>
      <c r="AL22" s="71">
        <v>252</v>
      </c>
      <c r="AM22" t="s">
        <v>1406</v>
      </c>
    </row>
    <row r="23" spans="1:39" x14ac:dyDescent="0.3">
      <c r="A23" s="86" t="str">
        <f t="shared" si="0"/>
        <v>300-2024</v>
      </c>
      <c r="B23" s="86" t="str">
        <f t="shared" si="1"/>
        <v>1102881076</v>
      </c>
      <c r="C23" s="86" t="str">
        <f t="shared" si="2"/>
        <v>300-2024-2125</v>
      </c>
      <c r="D23" s="87" t="str">
        <f t="shared" si="3"/>
        <v>300-2024-</v>
      </c>
      <c r="E23">
        <v>2125</v>
      </c>
      <c r="F23" s="92">
        <v>45659</v>
      </c>
      <c r="G23" t="s">
        <v>1407</v>
      </c>
      <c r="H23" t="s">
        <v>1259</v>
      </c>
      <c r="I23" t="s">
        <v>1236</v>
      </c>
      <c r="J23" t="s">
        <v>1237</v>
      </c>
      <c r="K23" t="s">
        <v>1320</v>
      </c>
      <c r="L23" t="s">
        <v>1321</v>
      </c>
      <c r="M23" t="s">
        <v>1240</v>
      </c>
      <c r="N23" t="s">
        <v>1241</v>
      </c>
      <c r="O23" t="s">
        <v>1242</v>
      </c>
      <c r="P23" s="98">
        <v>16112000</v>
      </c>
      <c r="Q23">
        <v>0</v>
      </c>
      <c r="R23" s="129">
        <v>16112000</v>
      </c>
      <c r="S23">
        <v>16112000</v>
      </c>
      <c r="T23" t="s">
        <v>1322</v>
      </c>
      <c r="U23" t="s">
        <v>1408</v>
      </c>
      <c r="V23" t="s">
        <v>1409</v>
      </c>
      <c r="W23" t="s">
        <v>1246</v>
      </c>
      <c r="X23" t="s">
        <v>1274</v>
      </c>
      <c r="Y23" t="s">
        <v>1410</v>
      </c>
      <c r="Z23" t="s">
        <v>1248</v>
      </c>
      <c r="AA23" t="s">
        <v>1263</v>
      </c>
      <c r="AB23" t="s">
        <v>1264</v>
      </c>
      <c r="AC23" t="s">
        <v>1411</v>
      </c>
      <c r="AD23" t="s">
        <v>1411</v>
      </c>
      <c r="AE23" t="s">
        <v>1411</v>
      </c>
      <c r="AJ23" s="92">
        <v>45659</v>
      </c>
      <c r="AK23" t="s">
        <v>1341</v>
      </c>
      <c r="AL23" s="71">
        <v>300</v>
      </c>
      <c r="AM23" t="s">
        <v>1412</v>
      </c>
    </row>
    <row r="24" spans="1:39" x14ac:dyDescent="0.3">
      <c r="A24" s="86" t="str">
        <f t="shared" si="0"/>
        <v>396-2024</v>
      </c>
      <c r="B24" s="86" t="str">
        <f t="shared" si="1"/>
        <v>98394090</v>
      </c>
      <c r="C24" s="86" t="str">
        <f t="shared" si="2"/>
        <v>396-2024-2225</v>
      </c>
      <c r="D24" s="87" t="str">
        <f t="shared" si="3"/>
        <v>396-2024-</v>
      </c>
      <c r="E24">
        <v>2225</v>
      </c>
      <c r="F24" s="92">
        <v>45659</v>
      </c>
      <c r="G24" t="s">
        <v>1413</v>
      </c>
      <c r="H24" t="s">
        <v>1259</v>
      </c>
      <c r="I24" t="s">
        <v>1236</v>
      </c>
      <c r="J24" t="s">
        <v>1237</v>
      </c>
      <c r="K24" t="s">
        <v>1320</v>
      </c>
      <c r="L24" t="s">
        <v>1321</v>
      </c>
      <c r="M24" t="s">
        <v>1240</v>
      </c>
      <c r="N24" t="s">
        <v>1241</v>
      </c>
      <c r="O24" t="s">
        <v>1242</v>
      </c>
      <c r="P24" s="98">
        <v>13451400</v>
      </c>
      <c r="Q24">
        <v>0</v>
      </c>
      <c r="R24" s="129">
        <v>13451400</v>
      </c>
      <c r="S24">
        <v>13451400</v>
      </c>
      <c r="T24" t="s">
        <v>1322</v>
      </c>
      <c r="U24" t="s">
        <v>1414</v>
      </c>
      <c r="V24" t="s">
        <v>1415</v>
      </c>
      <c r="W24" t="s">
        <v>1246</v>
      </c>
      <c r="X24" t="s">
        <v>1274</v>
      </c>
      <c r="Y24" t="s">
        <v>1416</v>
      </c>
      <c r="Z24" t="s">
        <v>1248</v>
      </c>
      <c r="AA24" t="s">
        <v>1332</v>
      </c>
      <c r="AB24" t="s">
        <v>1333</v>
      </c>
      <c r="AC24" t="s">
        <v>1417</v>
      </c>
      <c r="AD24" t="s">
        <v>1417</v>
      </c>
      <c r="AE24" t="s">
        <v>1417</v>
      </c>
      <c r="AJ24" s="92">
        <v>45659</v>
      </c>
      <c r="AK24" t="s">
        <v>1341</v>
      </c>
      <c r="AL24" s="71">
        <v>396</v>
      </c>
      <c r="AM24" t="s">
        <v>1418</v>
      </c>
    </row>
    <row r="25" spans="1:39" x14ac:dyDescent="0.3">
      <c r="A25" s="86" t="str">
        <f t="shared" si="0"/>
        <v>377-2024</v>
      </c>
      <c r="B25" s="86" t="str">
        <f t="shared" si="1"/>
        <v>39794281</v>
      </c>
      <c r="C25" s="86" t="str">
        <f t="shared" si="2"/>
        <v>377-2024-2325</v>
      </c>
      <c r="D25" s="87" t="str">
        <f t="shared" si="3"/>
        <v>377-2024-</v>
      </c>
      <c r="E25">
        <v>2325</v>
      </c>
      <c r="F25" s="92">
        <v>45659</v>
      </c>
      <c r="G25" t="s">
        <v>1419</v>
      </c>
      <c r="H25" t="s">
        <v>1259</v>
      </c>
      <c r="I25" t="s">
        <v>1236</v>
      </c>
      <c r="J25" t="s">
        <v>1237</v>
      </c>
      <c r="K25" t="s">
        <v>1320</v>
      </c>
      <c r="L25" t="s">
        <v>1321</v>
      </c>
      <c r="M25" t="s">
        <v>1240</v>
      </c>
      <c r="N25" t="s">
        <v>1241</v>
      </c>
      <c r="O25" t="s">
        <v>1242</v>
      </c>
      <c r="P25" s="98">
        <v>13451400</v>
      </c>
      <c r="Q25">
        <v>0</v>
      </c>
      <c r="R25" s="129">
        <v>13451400</v>
      </c>
      <c r="S25">
        <v>13451400</v>
      </c>
      <c r="T25" t="s">
        <v>1322</v>
      </c>
      <c r="U25" t="s">
        <v>1420</v>
      </c>
      <c r="V25" t="s">
        <v>1421</v>
      </c>
      <c r="W25" t="s">
        <v>1246</v>
      </c>
      <c r="X25" t="s">
        <v>1274</v>
      </c>
      <c r="Y25" t="s">
        <v>1422</v>
      </c>
      <c r="Z25" t="s">
        <v>1248</v>
      </c>
      <c r="AA25" t="s">
        <v>1263</v>
      </c>
      <c r="AB25" t="s">
        <v>1264</v>
      </c>
      <c r="AC25" t="s">
        <v>1423</v>
      </c>
      <c r="AD25" t="s">
        <v>1423</v>
      </c>
      <c r="AE25" t="s">
        <v>1423</v>
      </c>
      <c r="AJ25" s="92">
        <v>45659</v>
      </c>
      <c r="AK25" t="s">
        <v>1341</v>
      </c>
      <c r="AL25" s="71">
        <v>377</v>
      </c>
      <c r="AM25" t="s">
        <v>1424</v>
      </c>
    </row>
    <row r="26" spans="1:39" x14ac:dyDescent="0.3">
      <c r="A26" s="86" t="str">
        <f t="shared" si="0"/>
        <v>372-2024</v>
      </c>
      <c r="B26" s="86" t="str">
        <f t="shared" si="1"/>
        <v>1094951399</v>
      </c>
      <c r="C26" s="86" t="str">
        <f t="shared" si="2"/>
        <v>372-2024-2425</v>
      </c>
      <c r="D26" s="87" t="str">
        <f t="shared" si="3"/>
        <v>372-2024-</v>
      </c>
      <c r="E26">
        <v>2425</v>
      </c>
      <c r="F26" s="92">
        <v>45659</v>
      </c>
      <c r="G26" t="s">
        <v>1425</v>
      </c>
      <c r="H26" t="s">
        <v>1259</v>
      </c>
      <c r="I26" t="s">
        <v>1236</v>
      </c>
      <c r="J26" t="s">
        <v>1237</v>
      </c>
      <c r="K26" t="s">
        <v>1320</v>
      </c>
      <c r="L26" t="s">
        <v>1321</v>
      </c>
      <c r="M26" t="s">
        <v>1240</v>
      </c>
      <c r="N26" t="s">
        <v>1241</v>
      </c>
      <c r="O26" t="s">
        <v>1242</v>
      </c>
      <c r="P26" s="98">
        <v>17935200</v>
      </c>
      <c r="Q26">
        <v>0</v>
      </c>
      <c r="R26" s="129">
        <v>17935200</v>
      </c>
      <c r="S26">
        <v>17935200</v>
      </c>
      <c r="T26" t="s">
        <v>1322</v>
      </c>
      <c r="U26" t="s">
        <v>1426</v>
      </c>
      <c r="V26" t="s">
        <v>1427</v>
      </c>
      <c r="W26" t="s">
        <v>1246</v>
      </c>
      <c r="X26" t="s">
        <v>1274</v>
      </c>
      <c r="Y26" t="s">
        <v>1428</v>
      </c>
      <c r="Z26" t="s">
        <v>1248</v>
      </c>
      <c r="AA26" t="s">
        <v>1263</v>
      </c>
      <c r="AB26" t="s">
        <v>1264</v>
      </c>
      <c r="AC26" t="s">
        <v>1429</v>
      </c>
      <c r="AD26" t="s">
        <v>1429</v>
      </c>
      <c r="AE26" t="s">
        <v>1429</v>
      </c>
      <c r="AJ26" s="92">
        <v>45659</v>
      </c>
      <c r="AK26" t="s">
        <v>1341</v>
      </c>
      <c r="AL26" s="71">
        <v>372</v>
      </c>
      <c r="AM26" t="s">
        <v>1430</v>
      </c>
    </row>
    <row r="27" spans="1:39" x14ac:dyDescent="0.3">
      <c r="A27" s="86" t="str">
        <f t="shared" si="0"/>
        <v>373-2024</v>
      </c>
      <c r="B27" s="86" t="str">
        <f t="shared" si="1"/>
        <v>43679277</v>
      </c>
      <c r="C27" s="86" t="str">
        <f t="shared" si="2"/>
        <v>373-2024-2525</v>
      </c>
      <c r="D27" s="87" t="str">
        <f t="shared" si="3"/>
        <v>373-2024-</v>
      </c>
      <c r="E27">
        <v>2525</v>
      </c>
      <c r="F27" s="92">
        <v>45659</v>
      </c>
      <c r="G27" t="s">
        <v>1431</v>
      </c>
      <c r="H27" t="s">
        <v>1259</v>
      </c>
      <c r="I27" t="s">
        <v>1236</v>
      </c>
      <c r="J27" t="s">
        <v>1237</v>
      </c>
      <c r="K27" t="s">
        <v>1320</v>
      </c>
      <c r="L27" t="s">
        <v>1321</v>
      </c>
      <c r="M27" t="s">
        <v>1240</v>
      </c>
      <c r="N27" t="s">
        <v>1241</v>
      </c>
      <c r="O27" t="s">
        <v>1242</v>
      </c>
      <c r="P27" s="98">
        <v>17935200</v>
      </c>
      <c r="Q27">
        <v>0</v>
      </c>
      <c r="R27" s="129">
        <v>17935200</v>
      </c>
      <c r="S27">
        <v>17935200</v>
      </c>
      <c r="T27" t="s">
        <v>1322</v>
      </c>
      <c r="U27" t="s">
        <v>1432</v>
      </c>
      <c r="V27" t="s">
        <v>1433</v>
      </c>
      <c r="W27" t="s">
        <v>1246</v>
      </c>
      <c r="X27" t="s">
        <v>1274</v>
      </c>
      <c r="Y27" t="s">
        <v>1434</v>
      </c>
      <c r="Z27" t="s">
        <v>1248</v>
      </c>
      <c r="AA27" t="s">
        <v>1263</v>
      </c>
      <c r="AB27" t="s">
        <v>1264</v>
      </c>
      <c r="AC27" t="s">
        <v>1435</v>
      </c>
      <c r="AD27" t="s">
        <v>1435</v>
      </c>
      <c r="AE27" t="s">
        <v>1435</v>
      </c>
      <c r="AJ27" s="92">
        <v>45659</v>
      </c>
      <c r="AK27" t="s">
        <v>1341</v>
      </c>
      <c r="AL27" s="71">
        <v>373</v>
      </c>
      <c r="AM27" t="s">
        <v>1436</v>
      </c>
    </row>
    <row r="28" spans="1:39" x14ac:dyDescent="0.3">
      <c r="A28" s="86" t="str">
        <f t="shared" si="0"/>
        <v>375-2024</v>
      </c>
      <c r="B28" s="86" t="str">
        <f t="shared" si="1"/>
        <v>53062015</v>
      </c>
      <c r="C28" s="86" t="str">
        <f t="shared" si="2"/>
        <v>375-2024-2625</v>
      </c>
      <c r="D28" s="87" t="str">
        <f t="shared" si="3"/>
        <v>375-2024-</v>
      </c>
      <c r="E28">
        <v>2625</v>
      </c>
      <c r="F28" s="92">
        <v>45659</v>
      </c>
      <c r="G28" t="s">
        <v>1437</v>
      </c>
      <c r="H28" t="s">
        <v>1259</v>
      </c>
      <c r="I28" t="s">
        <v>1236</v>
      </c>
      <c r="J28" t="s">
        <v>1237</v>
      </c>
      <c r="K28" t="s">
        <v>1320</v>
      </c>
      <c r="L28" t="s">
        <v>1321</v>
      </c>
      <c r="M28" t="s">
        <v>1240</v>
      </c>
      <c r="N28" t="s">
        <v>1241</v>
      </c>
      <c r="O28" t="s">
        <v>1242</v>
      </c>
      <c r="P28" s="98">
        <v>20224800</v>
      </c>
      <c r="Q28">
        <v>0</v>
      </c>
      <c r="R28" s="129">
        <v>20224800</v>
      </c>
      <c r="S28">
        <v>20224800</v>
      </c>
      <c r="T28" t="s">
        <v>1322</v>
      </c>
      <c r="U28" t="s">
        <v>1438</v>
      </c>
      <c r="V28" t="s">
        <v>1439</v>
      </c>
      <c r="W28" t="s">
        <v>1246</v>
      </c>
      <c r="X28" t="s">
        <v>1274</v>
      </c>
      <c r="Y28" t="s">
        <v>1440</v>
      </c>
      <c r="Z28" t="s">
        <v>1248</v>
      </c>
      <c r="AA28" t="s">
        <v>1391</v>
      </c>
      <c r="AB28" t="s">
        <v>1392</v>
      </c>
      <c r="AC28" t="s">
        <v>1441</v>
      </c>
      <c r="AD28" t="s">
        <v>1441</v>
      </c>
      <c r="AE28" t="s">
        <v>1441</v>
      </c>
      <c r="AJ28" s="92">
        <v>45659</v>
      </c>
      <c r="AK28" t="s">
        <v>1341</v>
      </c>
      <c r="AL28" s="71">
        <v>375</v>
      </c>
      <c r="AM28" t="s">
        <v>1442</v>
      </c>
    </row>
    <row r="29" spans="1:39" x14ac:dyDescent="0.3">
      <c r="A29" s="86" t="str">
        <f t="shared" si="0"/>
        <v>376-2024</v>
      </c>
      <c r="B29" s="86" t="str">
        <f t="shared" si="1"/>
        <v>52541024</v>
      </c>
      <c r="C29" s="86" t="str">
        <f t="shared" si="2"/>
        <v>376-2024-2725</v>
      </c>
      <c r="D29" s="87" t="str">
        <f t="shared" si="3"/>
        <v>376-2024-</v>
      </c>
      <c r="E29">
        <v>2725</v>
      </c>
      <c r="F29" s="92">
        <v>45659</v>
      </c>
      <c r="G29" t="s">
        <v>1443</v>
      </c>
      <c r="H29" t="s">
        <v>1259</v>
      </c>
      <c r="I29" t="s">
        <v>1236</v>
      </c>
      <c r="J29" t="s">
        <v>1237</v>
      </c>
      <c r="K29" t="s">
        <v>1320</v>
      </c>
      <c r="L29" t="s">
        <v>1321</v>
      </c>
      <c r="M29" t="s">
        <v>1240</v>
      </c>
      <c r="N29" t="s">
        <v>1241</v>
      </c>
      <c r="O29" t="s">
        <v>1242</v>
      </c>
      <c r="P29" s="98">
        <v>20224800</v>
      </c>
      <c r="Q29">
        <v>0</v>
      </c>
      <c r="R29" s="129">
        <v>20224800</v>
      </c>
      <c r="S29" s="88">
        <v>20224800</v>
      </c>
      <c r="T29" t="s">
        <v>1322</v>
      </c>
      <c r="U29" t="s">
        <v>1444</v>
      </c>
      <c r="V29" t="s">
        <v>1445</v>
      </c>
      <c r="W29" t="s">
        <v>1246</v>
      </c>
      <c r="X29" t="s">
        <v>1274</v>
      </c>
      <c r="Y29" t="s">
        <v>1446</v>
      </c>
      <c r="Z29" t="s">
        <v>1248</v>
      </c>
      <c r="AA29" t="s">
        <v>1391</v>
      </c>
      <c r="AB29" t="s">
        <v>1392</v>
      </c>
      <c r="AC29" t="s">
        <v>1253</v>
      </c>
      <c r="AD29" t="s">
        <v>1253</v>
      </c>
      <c r="AE29" t="s">
        <v>1253</v>
      </c>
      <c r="AJ29" s="92">
        <v>45659</v>
      </c>
      <c r="AK29" t="s">
        <v>1341</v>
      </c>
      <c r="AL29" s="71">
        <v>376</v>
      </c>
      <c r="AM29" t="s">
        <v>1447</v>
      </c>
    </row>
    <row r="30" spans="1:39" x14ac:dyDescent="0.3">
      <c r="A30" s="86" t="str">
        <f t="shared" si="0"/>
        <v>400-2024</v>
      </c>
      <c r="B30" s="86" t="str">
        <f t="shared" si="1"/>
        <v>36861999</v>
      </c>
      <c r="C30" s="86" t="str">
        <f t="shared" si="2"/>
        <v>400-2024-2825</v>
      </c>
      <c r="D30" s="87" t="str">
        <f t="shared" si="3"/>
        <v>400-2024-</v>
      </c>
      <c r="E30">
        <v>2825</v>
      </c>
      <c r="F30" s="92">
        <v>45659</v>
      </c>
      <c r="G30" t="s">
        <v>1448</v>
      </c>
      <c r="H30" t="s">
        <v>1259</v>
      </c>
      <c r="I30" t="s">
        <v>1236</v>
      </c>
      <c r="J30" t="s">
        <v>1237</v>
      </c>
      <c r="K30" t="s">
        <v>1320</v>
      </c>
      <c r="L30" t="s">
        <v>1321</v>
      </c>
      <c r="M30" t="s">
        <v>1240</v>
      </c>
      <c r="N30" t="s">
        <v>1241</v>
      </c>
      <c r="O30" t="s">
        <v>1242</v>
      </c>
      <c r="P30" s="98">
        <v>13451400</v>
      </c>
      <c r="Q30">
        <v>0</v>
      </c>
      <c r="R30" s="129">
        <v>13451400</v>
      </c>
      <c r="S30">
        <v>13451400</v>
      </c>
      <c r="T30" t="s">
        <v>1322</v>
      </c>
      <c r="U30" t="s">
        <v>1449</v>
      </c>
      <c r="V30" t="s">
        <v>1450</v>
      </c>
      <c r="W30" t="s">
        <v>1246</v>
      </c>
      <c r="X30" t="s">
        <v>1274</v>
      </c>
      <c r="Y30" t="s">
        <v>1451</v>
      </c>
      <c r="Z30" t="s">
        <v>1248</v>
      </c>
      <c r="AA30" t="s">
        <v>1263</v>
      </c>
      <c r="AB30" t="s">
        <v>1264</v>
      </c>
      <c r="AC30" t="s">
        <v>1452</v>
      </c>
      <c r="AD30" t="s">
        <v>1452</v>
      </c>
      <c r="AE30" t="s">
        <v>1452</v>
      </c>
      <c r="AJ30" s="92">
        <v>45659</v>
      </c>
      <c r="AK30" t="s">
        <v>1341</v>
      </c>
      <c r="AL30" s="71">
        <v>400</v>
      </c>
      <c r="AM30" t="s">
        <v>1453</v>
      </c>
    </row>
    <row r="31" spans="1:39" x14ac:dyDescent="0.3">
      <c r="A31" s="86" t="str">
        <f t="shared" si="0"/>
        <v>378-2024</v>
      </c>
      <c r="B31" s="86" t="str">
        <f t="shared" si="1"/>
        <v>1065624184</v>
      </c>
      <c r="C31" s="86" t="str">
        <f t="shared" si="2"/>
        <v>378-2024-2925</v>
      </c>
      <c r="D31" s="87" t="str">
        <f t="shared" si="3"/>
        <v>378-2024-</v>
      </c>
      <c r="E31">
        <v>2925</v>
      </c>
      <c r="F31" s="92">
        <v>45659</v>
      </c>
      <c r="G31" t="s">
        <v>1454</v>
      </c>
      <c r="H31" t="s">
        <v>1259</v>
      </c>
      <c r="I31" t="s">
        <v>1236</v>
      </c>
      <c r="J31" t="s">
        <v>1237</v>
      </c>
      <c r="K31" t="s">
        <v>1320</v>
      </c>
      <c r="L31" t="s">
        <v>1321</v>
      </c>
      <c r="M31" t="s">
        <v>1240</v>
      </c>
      <c r="N31" t="s">
        <v>1241</v>
      </c>
      <c r="O31" t="s">
        <v>1242</v>
      </c>
      <c r="P31" s="98">
        <v>17486820</v>
      </c>
      <c r="Q31">
        <v>0</v>
      </c>
      <c r="R31" s="129">
        <v>17486820</v>
      </c>
      <c r="S31">
        <v>17486820</v>
      </c>
      <c r="T31" t="s">
        <v>1322</v>
      </c>
      <c r="U31" t="s">
        <v>1455</v>
      </c>
      <c r="V31" t="s">
        <v>1456</v>
      </c>
      <c r="W31" t="s">
        <v>1246</v>
      </c>
      <c r="X31" t="s">
        <v>1274</v>
      </c>
      <c r="Y31" t="s">
        <v>1457</v>
      </c>
      <c r="Z31" t="s">
        <v>1248</v>
      </c>
      <c r="AA31" t="s">
        <v>1263</v>
      </c>
      <c r="AB31" t="s">
        <v>1264</v>
      </c>
      <c r="AC31" t="s">
        <v>1458</v>
      </c>
      <c r="AD31" t="s">
        <v>1458</v>
      </c>
      <c r="AE31" t="s">
        <v>1458</v>
      </c>
      <c r="AJ31" s="92">
        <v>45659</v>
      </c>
      <c r="AK31" t="s">
        <v>1341</v>
      </c>
      <c r="AL31" s="71">
        <v>378</v>
      </c>
      <c r="AM31" t="s">
        <v>1459</v>
      </c>
    </row>
    <row r="32" spans="1:39" x14ac:dyDescent="0.3">
      <c r="A32" s="86" t="str">
        <f t="shared" si="0"/>
        <v>380-2024</v>
      </c>
      <c r="B32" s="86" t="str">
        <f t="shared" si="1"/>
        <v>7221336</v>
      </c>
      <c r="C32" s="86" t="str">
        <f t="shared" si="2"/>
        <v>380-2024-3025</v>
      </c>
      <c r="D32" s="87" t="str">
        <f t="shared" si="3"/>
        <v>380-2024-</v>
      </c>
      <c r="E32">
        <v>3025</v>
      </c>
      <c r="F32" s="92">
        <v>45659</v>
      </c>
      <c r="G32" t="s">
        <v>1460</v>
      </c>
      <c r="H32" t="s">
        <v>1259</v>
      </c>
      <c r="I32" t="s">
        <v>1236</v>
      </c>
      <c r="J32" t="s">
        <v>1237</v>
      </c>
      <c r="K32" t="s">
        <v>1320</v>
      </c>
      <c r="L32" t="s">
        <v>1321</v>
      </c>
      <c r="M32" t="s">
        <v>1240</v>
      </c>
      <c r="N32" t="s">
        <v>1241</v>
      </c>
      <c r="O32" t="s">
        <v>1242</v>
      </c>
      <c r="P32" s="98">
        <v>17935200</v>
      </c>
      <c r="Q32">
        <v>0</v>
      </c>
      <c r="R32" s="129">
        <v>17935200</v>
      </c>
      <c r="S32">
        <v>17935200</v>
      </c>
      <c r="T32" t="s">
        <v>1322</v>
      </c>
      <c r="U32" t="s">
        <v>1461</v>
      </c>
      <c r="V32" t="s">
        <v>1462</v>
      </c>
      <c r="W32" t="s">
        <v>1246</v>
      </c>
      <c r="X32" t="s">
        <v>1274</v>
      </c>
      <c r="Y32" t="s">
        <v>1463</v>
      </c>
      <c r="Z32" t="s">
        <v>1248</v>
      </c>
      <c r="AA32" t="s">
        <v>1263</v>
      </c>
      <c r="AB32" t="s">
        <v>1264</v>
      </c>
      <c r="AC32" t="s">
        <v>1464</v>
      </c>
      <c r="AD32" t="s">
        <v>1464</v>
      </c>
      <c r="AE32" t="s">
        <v>1464</v>
      </c>
      <c r="AJ32" s="92">
        <v>45659</v>
      </c>
      <c r="AK32" t="s">
        <v>1341</v>
      </c>
      <c r="AL32" s="71">
        <v>380</v>
      </c>
      <c r="AM32" t="s">
        <v>1465</v>
      </c>
    </row>
    <row r="33" spans="1:39" x14ac:dyDescent="0.3">
      <c r="A33" s="86" t="str">
        <f t="shared" si="0"/>
        <v>404-2024</v>
      </c>
      <c r="B33" s="86" t="str">
        <f t="shared" si="1"/>
        <v>1024471243</v>
      </c>
      <c r="C33" s="86" t="str">
        <f t="shared" si="2"/>
        <v>404-2024-3125</v>
      </c>
      <c r="D33" s="87" t="str">
        <f t="shared" si="3"/>
        <v>404-2024-</v>
      </c>
      <c r="E33">
        <v>3125</v>
      </c>
      <c r="F33" s="92">
        <v>45659</v>
      </c>
      <c r="G33" t="s">
        <v>1466</v>
      </c>
      <c r="H33" t="s">
        <v>1259</v>
      </c>
      <c r="I33" t="s">
        <v>1236</v>
      </c>
      <c r="J33" t="s">
        <v>1237</v>
      </c>
      <c r="K33" t="s">
        <v>1320</v>
      </c>
      <c r="L33" t="s">
        <v>1321</v>
      </c>
      <c r="M33" t="s">
        <v>1240</v>
      </c>
      <c r="N33" t="s">
        <v>1241</v>
      </c>
      <c r="O33" t="s">
        <v>1242</v>
      </c>
      <c r="P33" s="98">
        <v>13451400</v>
      </c>
      <c r="Q33">
        <v>0</v>
      </c>
      <c r="R33" s="129">
        <v>13451400</v>
      </c>
      <c r="S33">
        <v>13451400</v>
      </c>
      <c r="T33" t="s">
        <v>1322</v>
      </c>
      <c r="U33" t="s">
        <v>1467</v>
      </c>
      <c r="V33" t="s">
        <v>1468</v>
      </c>
      <c r="W33" t="s">
        <v>1246</v>
      </c>
      <c r="X33" t="s">
        <v>1274</v>
      </c>
      <c r="Y33" t="s">
        <v>1469</v>
      </c>
      <c r="Z33" t="s">
        <v>1248</v>
      </c>
      <c r="AA33" t="s">
        <v>1391</v>
      </c>
      <c r="AB33" t="s">
        <v>1392</v>
      </c>
      <c r="AC33" t="s">
        <v>1470</v>
      </c>
      <c r="AD33" t="s">
        <v>1470</v>
      </c>
      <c r="AE33" t="s">
        <v>1470</v>
      </c>
      <c r="AJ33" s="92">
        <v>45659</v>
      </c>
      <c r="AK33" t="s">
        <v>1341</v>
      </c>
      <c r="AL33" s="71">
        <v>404</v>
      </c>
      <c r="AM33" t="s">
        <v>1471</v>
      </c>
    </row>
    <row r="34" spans="1:39" x14ac:dyDescent="0.3">
      <c r="A34" s="86" t="str">
        <f t="shared" ref="A34:A69" si="4">IF(LEN(AL34)=8,AL34,CONCATENATE(AL34,"-",2024))</f>
        <v>407-2024</v>
      </c>
      <c r="B34" s="86" t="str">
        <f t="shared" ref="B34:B65" si="5">U34</f>
        <v>1140875995</v>
      </c>
      <c r="C34" s="86" t="str">
        <f t="shared" ref="C34:C65" si="6">CONCATENATE(A34,"-",AE34)</f>
        <v>407-2024-3225</v>
      </c>
      <c r="D34" s="87" t="str">
        <f t="shared" ref="D34:D65" si="7">CONCATENATE(A34,"-",AR34)</f>
        <v>407-2024-</v>
      </c>
      <c r="E34">
        <v>3225</v>
      </c>
      <c r="F34" s="92">
        <v>45659</v>
      </c>
      <c r="G34" t="s">
        <v>1472</v>
      </c>
      <c r="H34" t="s">
        <v>1259</v>
      </c>
      <c r="I34" t="s">
        <v>1236</v>
      </c>
      <c r="J34" t="s">
        <v>1237</v>
      </c>
      <c r="K34" t="s">
        <v>1320</v>
      </c>
      <c r="L34" t="s">
        <v>1321</v>
      </c>
      <c r="M34" t="s">
        <v>1240</v>
      </c>
      <c r="N34" t="s">
        <v>1241</v>
      </c>
      <c r="O34" t="s">
        <v>1242</v>
      </c>
      <c r="P34" s="98">
        <v>13451400</v>
      </c>
      <c r="Q34">
        <v>0</v>
      </c>
      <c r="R34" s="129">
        <v>13451400</v>
      </c>
      <c r="S34">
        <v>13451400</v>
      </c>
      <c r="T34" t="s">
        <v>1322</v>
      </c>
      <c r="U34" t="s">
        <v>1473</v>
      </c>
      <c r="V34" t="s">
        <v>1474</v>
      </c>
      <c r="W34" t="s">
        <v>1246</v>
      </c>
      <c r="X34" t="s">
        <v>1274</v>
      </c>
      <c r="Y34" t="s">
        <v>1475</v>
      </c>
      <c r="Z34" t="s">
        <v>1248</v>
      </c>
      <c r="AA34" t="s">
        <v>1263</v>
      </c>
      <c r="AB34" t="s">
        <v>1264</v>
      </c>
      <c r="AC34" t="s">
        <v>1476</v>
      </c>
      <c r="AD34" t="s">
        <v>1476</v>
      </c>
      <c r="AE34" t="s">
        <v>1476</v>
      </c>
      <c r="AJ34" s="92">
        <v>45659</v>
      </c>
      <c r="AK34" t="s">
        <v>1341</v>
      </c>
      <c r="AL34" s="71">
        <v>407</v>
      </c>
      <c r="AM34" t="s">
        <v>1477</v>
      </c>
    </row>
    <row r="35" spans="1:39" x14ac:dyDescent="0.3">
      <c r="A35" s="86" t="str">
        <f t="shared" si="4"/>
        <v>383-2024</v>
      </c>
      <c r="B35" s="86" t="str">
        <f t="shared" si="5"/>
        <v>1118536511</v>
      </c>
      <c r="C35" s="86" t="str">
        <f t="shared" si="6"/>
        <v>383-2024-3325</v>
      </c>
      <c r="D35" s="87" t="str">
        <f t="shared" si="7"/>
        <v>383-2024-</v>
      </c>
      <c r="E35">
        <v>3325</v>
      </c>
      <c r="F35" s="92">
        <v>45659</v>
      </c>
      <c r="G35" t="s">
        <v>1478</v>
      </c>
      <c r="H35" t="s">
        <v>1259</v>
      </c>
      <c r="I35" t="s">
        <v>1236</v>
      </c>
      <c r="J35" t="s">
        <v>1237</v>
      </c>
      <c r="K35" t="s">
        <v>1320</v>
      </c>
      <c r="L35" t="s">
        <v>1321</v>
      </c>
      <c r="M35" t="s">
        <v>1240</v>
      </c>
      <c r="N35" t="s">
        <v>1241</v>
      </c>
      <c r="O35" t="s">
        <v>1242</v>
      </c>
      <c r="P35" s="98">
        <v>16112000</v>
      </c>
      <c r="Q35">
        <v>0</v>
      </c>
      <c r="R35" s="129">
        <v>16112000</v>
      </c>
      <c r="S35">
        <v>16112000</v>
      </c>
      <c r="T35" t="s">
        <v>1322</v>
      </c>
      <c r="U35" t="s">
        <v>1479</v>
      </c>
      <c r="V35" t="s">
        <v>1480</v>
      </c>
      <c r="W35" t="s">
        <v>1246</v>
      </c>
      <c r="X35" t="s">
        <v>1274</v>
      </c>
      <c r="Y35" t="s">
        <v>1481</v>
      </c>
      <c r="Z35" t="s">
        <v>1248</v>
      </c>
      <c r="AA35" t="s">
        <v>1263</v>
      </c>
      <c r="AB35" t="s">
        <v>1264</v>
      </c>
      <c r="AC35" t="s">
        <v>1482</v>
      </c>
      <c r="AD35" t="s">
        <v>1482</v>
      </c>
      <c r="AE35" t="s">
        <v>1482</v>
      </c>
      <c r="AJ35" s="92">
        <v>45659</v>
      </c>
      <c r="AK35" t="s">
        <v>1341</v>
      </c>
      <c r="AL35" s="71">
        <v>383</v>
      </c>
      <c r="AM35" t="s">
        <v>1483</v>
      </c>
    </row>
    <row r="36" spans="1:39" x14ac:dyDescent="0.3">
      <c r="A36" s="86" t="str">
        <f t="shared" si="4"/>
        <v>412-2024</v>
      </c>
      <c r="B36" s="86" t="str">
        <f t="shared" si="5"/>
        <v>1020721109</v>
      </c>
      <c r="C36" s="86" t="str">
        <f t="shared" si="6"/>
        <v>412-2024-3425</v>
      </c>
      <c r="D36" s="87" t="str">
        <f t="shared" si="7"/>
        <v>412-2024-</v>
      </c>
      <c r="E36">
        <v>3425</v>
      </c>
      <c r="F36" s="92">
        <v>45659</v>
      </c>
      <c r="G36" t="s">
        <v>1484</v>
      </c>
      <c r="H36" t="s">
        <v>1259</v>
      </c>
      <c r="I36" t="s">
        <v>1236</v>
      </c>
      <c r="J36" t="s">
        <v>1237</v>
      </c>
      <c r="K36" t="s">
        <v>1320</v>
      </c>
      <c r="L36" t="s">
        <v>1321</v>
      </c>
      <c r="M36" t="s">
        <v>1240</v>
      </c>
      <c r="N36" t="s">
        <v>1241</v>
      </c>
      <c r="O36" t="s">
        <v>1242</v>
      </c>
      <c r="P36" s="98">
        <v>13451400</v>
      </c>
      <c r="Q36">
        <v>0</v>
      </c>
      <c r="R36" s="129">
        <v>13451400</v>
      </c>
      <c r="S36">
        <v>13451400</v>
      </c>
      <c r="T36" t="s">
        <v>1322</v>
      </c>
      <c r="U36" t="s">
        <v>1485</v>
      </c>
      <c r="V36" t="s">
        <v>1486</v>
      </c>
      <c r="W36" t="s">
        <v>1246</v>
      </c>
      <c r="X36" t="s">
        <v>1274</v>
      </c>
      <c r="Y36" t="s">
        <v>1487</v>
      </c>
      <c r="Z36" t="s">
        <v>1248</v>
      </c>
      <c r="AA36" t="s">
        <v>1488</v>
      </c>
      <c r="AB36" t="s">
        <v>1489</v>
      </c>
      <c r="AC36" t="s">
        <v>1490</v>
      </c>
      <c r="AD36" t="s">
        <v>1490</v>
      </c>
      <c r="AE36" t="s">
        <v>1490</v>
      </c>
      <c r="AJ36" s="92">
        <v>45659</v>
      </c>
      <c r="AK36" t="s">
        <v>1266</v>
      </c>
      <c r="AL36" s="71">
        <v>412</v>
      </c>
      <c r="AM36" t="s">
        <v>1491</v>
      </c>
    </row>
    <row r="37" spans="1:39" x14ac:dyDescent="0.3">
      <c r="A37" s="86" t="str">
        <f t="shared" si="4"/>
        <v>386-2024</v>
      </c>
      <c r="B37" s="86" t="str">
        <f t="shared" si="5"/>
        <v>1096185687</v>
      </c>
      <c r="C37" s="86" t="str">
        <f t="shared" si="6"/>
        <v>386-2024-3525</v>
      </c>
      <c r="D37" s="87" t="str">
        <f t="shared" si="7"/>
        <v>386-2024-</v>
      </c>
      <c r="E37">
        <v>3525</v>
      </c>
      <c r="F37" s="92">
        <v>45659</v>
      </c>
      <c r="G37" t="s">
        <v>1492</v>
      </c>
      <c r="H37" t="s">
        <v>1259</v>
      </c>
      <c r="I37" t="s">
        <v>1236</v>
      </c>
      <c r="J37" t="s">
        <v>1237</v>
      </c>
      <c r="K37" t="s">
        <v>1320</v>
      </c>
      <c r="L37" t="s">
        <v>1321</v>
      </c>
      <c r="M37" t="s">
        <v>1240</v>
      </c>
      <c r="N37" t="s">
        <v>1241</v>
      </c>
      <c r="O37" t="s">
        <v>1242</v>
      </c>
      <c r="P37" s="98">
        <v>16112000</v>
      </c>
      <c r="Q37">
        <v>0</v>
      </c>
      <c r="R37" s="129">
        <v>16112000</v>
      </c>
      <c r="S37">
        <v>16112000</v>
      </c>
      <c r="T37" t="s">
        <v>1322</v>
      </c>
      <c r="U37" t="s">
        <v>1493</v>
      </c>
      <c r="V37" t="s">
        <v>1494</v>
      </c>
      <c r="W37" t="s">
        <v>1246</v>
      </c>
      <c r="X37" t="s">
        <v>1274</v>
      </c>
      <c r="Y37" t="s">
        <v>1495</v>
      </c>
      <c r="Z37" t="s">
        <v>1248</v>
      </c>
      <c r="AA37" t="s">
        <v>1307</v>
      </c>
      <c r="AB37" t="s">
        <v>1308</v>
      </c>
      <c r="AC37" t="s">
        <v>1496</v>
      </c>
      <c r="AD37" t="s">
        <v>1496</v>
      </c>
      <c r="AE37" t="s">
        <v>1496</v>
      </c>
      <c r="AJ37" s="92">
        <v>45659</v>
      </c>
      <c r="AK37" t="s">
        <v>1341</v>
      </c>
      <c r="AL37" s="71">
        <v>386</v>
      </c>
      <c r="AM37" t="s">
        <v>1497</v>
      </c>
    </row>
    <row r="38" spans="1:39" x14ac:dyDescent="0.3">
      <c r="A38" s="86" t="str">
        <f t="shared" si="4"/>
        <v>388-2024</v>
      </c>
      <c r="B38" s="86" t="str">
        <f t="shared" si="5"/>
        <v>81715667</v>
      </c>
      <c r="C38" s="86" t="str">
        <f t="shared" si="6"/>
        <v>388-2024-3625</v>
      </c>
      <c r="D38" s="87" t="str">
        <f t="shared" si="7"/>
        <v>388-2024-</v>
      </c>
      <c r="E38">
        <v>3625</v>
      </c>
      <c r="F38" s="92">
        <v>45659</v>
      </c>
      <c r="G38" t="s">
        <v>1498</v>
      </c>
      <c r="H38" t="s">
        <v>1259</v>
      </c>
      <c r="I38" t="s">
        <v>1236</v>
      </c>
      <c r="J38" t="s">
        <v>1237</v>
      </c>
      <c r="K38" t="s">
        <v>1320</v>
      </c>
      <c r="L38" t="s">
        <v>1321</v>
      </c>
      <c r="M38" t="s">
        <v>1240</v>
      </c>
      <c r="N38" t="s">
        <v>1241</v>
      </c>
      <c r="O38" t="s">
        <v>1242</v>
      </c>
      <c r="P38" s="98">
        <v>17935200</v>
      </c>
      <c r="Q38">
        <v>0</v>
      </c>
      <c r="R38" s="129">
        <v>17935200</v>
      </c>
      <c r="S38">
        <v>17935200</v>
      </c>
      <c r="T38" t="s">
        <v>1322</v>
      </c>
      <c r="U38" t="s">
        <v>1499</v>
      </c>
      <c r="V38" t="s">
        <v>1500</v>
      </c>
      <c r="W38" t="s">
        <v>1246</v>
      </c>
      <c r="X38" t="s">
        <v>1274</v>
      </c>
      <c r="Y38" t="s">
        <v>1501</v>
      </c>
      <c r="Z38" t="s">
        <v>1248</v>
      </c>
      <c r="AA38" t="s">
        <v>1307</v>
      </c>
      <c r="AB38" t="s">
        <v>1308</v>
      </c>
      <c r="AC38" t="s">
        <v>1502</v>
      </c>
      <c r="AD38" t="s">
        <v>1502</v>
      </c>
      <c r="AE38" t="s">
        <v>1502</v>
      </c>
      <c r="AJ38" s="92">
        <v>45659</v>
      </c>
      <c r="AK38" t="s">
        <v>1341</v>
      </c>
      <c r="AL38" s="71">
        <v>388</v>
      </c>
      <c r="AM38" t="s">
        <v>1503</v>
      </c>
    </row>
    <row r="39" spans="1:39" x14ac:dyDescent="0.3">
      <c r="A39" s="86" t="str">
        <f t="shared" si="4"/>
        <v>413-2024</v>
      </c>
      <c r="B39" s="86" t="str">
        <f t="shared" si="5"/>
        <v>80239910</v>
      </c>
      <c r="C39" s="86" t="str">
        <f t="shared" si="6"/>
        <v>413-2024-3725</v>
      </c>
      <c r="D39" s="87" t="str">
        <f t="shared" si="7"/>
        <v>413-2024-</v>
      </c>
      <c r="E39">
        <v>3725</v>
      </c>
      <c r="F39" s="92">
        <v>45660</v>
      </c>
      <c r="G39" t="s">
        <v>1504</v>
      </c>
      <c r="H39" t="s">
        <v>1259</v>
      </c>
      <c r="I39" t="s">
        <v>1236</v>
      </c>
      <c r="J39" t="s">
        <v>1237</v>
      </c>
      <c r="K39" t="s">
        <v>1320</v>
      </c>
      <c r="L39" t="s">
        <v>1321</v>
      </c>
      <c r="M39" t="s">
        <v>1240</v>
      </c>
      <c r="N39" t="s">
        <v>1241</v>
      </c>
      <c r="O39" t="s">
        <v>1242</v>
      </c>
      <c r="P39" s="98">
        <v>13451400</v>
      </c>
      <c r="Q39">
        <v>0</v>
      </c>
      <c r="R39" s="129">
        <v>13451400</v>
      </c>
      <c r="S39">
        <v>13451400</v>
      </c>
      <c r="T39" t="s">
        <v>1322</v>
      </c>
      <c r="U39" t="s">
        <v>1505</v>
      </c>
      <c r="V39" t="s">
        <v>1506</v>
      </c>
      <c r="W39" t="s">
        <v>1246</v>
      </c>
      <c r="X39" t="s">
        <v>1274</v>
      </c>
      <c r="Y39" t="s">
        <v>1507</v>
      </c>
      <c r="Z39" t="s">
        <v>1248</v>
      </c>
      <c r="AA39" t="s">
        <v>1332</v>
      </c>
      <c r="AB39" t="s">
        <v>1333</v>
      </c>
      <c r="AC39" t="s">
        <v>1508</v>
      </c>
      <c r="AD39" t="s">
        <v>1508</v>
      </c>
      <c r="AE39" t="s">
        <v>1508</v>
      </c>
      <c r="AJ39" s="92">
        <v>45660</v>
      </c>
      <c r="AK39" t="s">
        <v>1341</v>
      </c>
      <c r="AL39" s="71">
        <v>413</v>
      </c>
      <c r="AM39" t="s">
        <v>1509</v>
      </c>
    </row>
    <row r="40" spans="1:39" x14ac:dyDescent="0.3">
      <c r="A40" s="86" t="str">
        <f t="shared" si="4"/>
        <v>390-2024</v>
      </c>
      <c r="B40" s="86" t="str">
        <f t="shared" si="5"/>
        <v>87069024</v>
      </c>
      <c r="C40" s="86" t="str">
        <f t="shared" si="6"/>
        <v>390-2024-3825</v>
      </c>
      <c r="D40" s="87" t="str">
        <f t="shared" si="7"/>
        <v>390-2024-</v>
      </c>
      <c r="E40">
        <v>3825</v>
      </c>
      <c r="F40" s="92">
        <v>45660</v>
      </c>
      <c r="G40" t="s">
        <v>1510</v>
      </c>
      <c r="H40" t="s">
        <v>1259</v>
      </c>
      <c r="I40" t="s">
        <v>1236</v>
      </c>
      <c r="J40" t="s">
        <v>1237</v>
      </c>
      <c r="K40" t="s">
        <v>1320</v>
      </c>
      <c r="L40" t="s">
        <v>1321</v>
      </c>
      <c r="M40" t="s">
        <v>1240</v>
      </c>
      <c r="N40" t="s">
        <v>1241</v>
      </c>
      <c r="O40" t="s">
        <v>1242</v>
      </c>
      <c r="P40" s="98">
        <v>17935200</v>
      </c>
      <c r="Q40">
        <v>0</v>
      </c>
      <c r="R40" s="129">
        <v>17935200</v>
      </c>
      <c r="S40">
        <v>17935200</v>
      </c>
      <c r="T40" t="s">
        <v>1322</v>
      </c>
      <c r="U40" t="s">
        <v>1511</v>
      </c>
      <c r="V40" t="s">
        <v>1512</v>
      </c>
      <c r="W40" t="s">
        <v>1246</v>
      </c>
      <c r="X40" t="s">
        <v>1274</v>
      </c>
      <c r="Y40" t="s">
        <v>1513</v>
      </c>
      <c r="Z40" t="s">
        <v>1248</v>
      </c>
      <c r="AA40" t="s">
        <v>1263</v>
      </c>
      <c r="AB40" t="s">
        <v>1264</v>
      </c>
      <c r="AC40" t="s">
        <v>1514</v>
      </c>
      <c r="AD40" t="s">
        <v>1514</v>
      </c>
      <c r="AE40" t="s">
        <v>1514</v>
      </c>
      <c r="AJ40" s="92">
        <v>45660</v>
      </c>
      <c r="AK40" t="s">
        <v>1341</v>
      </c>
      <c r="AL40" s="71">
        <v>390</v>
      </c>
      <c r="AM40" t="s">
        <v>1515</v>
      </c>
    </row>
    <row r="41" spans="1:39" x14ac:dyDescent="0.3">
      <c r="A41" s="86" t="str">
        <f t="shared" si="4"/>
        <v>391-2024</v>
      </c>
      <c r="B41" s="86" t="str">
        <f t="shared" si="5"/>
        <v>75102025</v>
      </c>
      <c r="C41" s="86" t="str">
        <f t="shared" si="6"/>
        <v>391-2024-3925</v>
      </c>
      <c r="D41" s="87" t="str">
        <f t="shared" si="7"/>
        <v>391-2024-</v>
      </c>
      <c r="E41">
        <v>3925</v>
      </c>
      <c r="F41" s="92">
        <v>45660</v>
      </c>
      <c r="G41" t="s">
        <v>1516</v>
      </c>
      <c r="H41" t="s">
        <v>1259</v>
      </c>
      <c r="I41" t="s">
        <v>1236</v>
      </c>
      <c r="J41" t="s">
        <v>1237</v>
      </c>
      <c r="K41" t="s">
        <v>1320</v>
      </c>
      <c r="L41" t="s">
        <v>1321</v>
      </c>
      <c r="M41" t="s">
        <v>1240</v>
      </c>
      <c r="N41" t="s">
        <v>1241</v>
      </c>
      <c r="O41" t="s">
        <v>1242</v>
      </c>
      <c r="P41" s="98">
        <v>17935200</v>
      </c>
      <c r="Q41">
        <v>0</v>
      </c>
      <c r="R41" s="129">
        <v>17935200</v>
      </c>
      <c r="S41">
        <v>17935200</v>
      </c>
      <c r="T41" t="s">
        <v>1322</v>
      </c>
      <c r="U41" t="s">
        <v>1517</v>
      </c>
      <c r="V41" t="s">
        <v>1518</v>
      </c>
      <c r="W41" t="s">
        <v>1246</v>
      </c>
      <c r="X41" t="s">
        <v>1274</v>
      </c>
      <c r="Y41" t="s">
        <v>1519</v>
      </c>
      <c r="Z41" t="s">
        <v>1248</v>
      </c>
      <c r="AA41" t="s">
        <v>1263</v>
      </c>
      <c r="AB41" t="s">
        <v>1264</v>
      </c>
      <c r="AC41" t="s">
        <v>1520</v>
      </c>
      <c r="AD41" t="s">
        <v>1520</v>
      </c>
      <c r="AE41" t="s">
        <v>1520</v>
      </c>
      <c r="AJ41" s="92">
        <v>45660</v>
      </c>
      <c r="AK41" t="s">
        <v>1341</v>
      </c>
      <c r="AL41" s="71">
        <v>391</v>
      </c>
      <c r="AM41" t="s">
        <v>1521</v>
      </c>
    </row>
    <row r="42" spans="1:39" x14ac:dyDescent="0.3">
      <c r="A42" s="86" t="str">
        <f t="shared" si="4"/>
        <v>392-2024</v>
      </c>
      <c r="B42" s="86" t="str">
        <f t="shared" si="5"/>
        <v>1075263096</v>
      </c>
      <c r="C42" s="86" t="str">
        <f t="shared" si="6"/>
        <v>392-2024-4025</v>
      </c>
      <c r="D42" s="87" t="str">
        <f t="shared" si="7"/>
        <v>392-2024-</v>
      </c>
      <c r="E42">
        <v>4025</v>
      </c>
      <c r="F42" s="92">
        <v>45660</v>
      </c>
      <c r="G42" t="s">
        <v>1522</v>
      </c>
      <c r="H42" t="s">
        <v>1259</v>
      </c>
      <c r="I42" t="s">
        <v>1236</v>
      </c>
      <c r="J42" t="s">
        <v>1237</v>
      </c>
      <c r="K42" t="s">
        <v>1320</v>
      </c>
      <c r="L42" t="s">
        <v>1321</v>
      </c>
      <c r="M42" t="s">
        <v>1240</v>
      </c>
      <c r="N42" t="s">
        <v>1241</v>
      </c>
      <c r="O42" t="s">
        <v>1242</v>
      </c>
      <c r="P42" s="98">
        <v>17935200</v>
      </c>
      <c r="Q42">
        <v>0</v>
      </c>
      <c r="R42" s="129">
        <v>17935200</v>
      </c>
      <c r="S42">
        <v>17935200</v>
      </c>
      <c r="T42" t="s">
        <v>1322</v>
      </c>
      <c r="U42" t="s">
        <v>1523</v>
      </c>
      <c r="V42" t="s">
        <v>1524</v>
      </c>
      <c r="W42" t="s">
        <v>1246</v>
      </c>
      <c r="X42" t="s">
        <v>1274</v>
      </c>
      <c r="Y42" t="s">
        <v>1525</v>
      </c>
      <c r="Z42" t="s">
        <v>1248</v>
      </c>
      <c r="AA42" t="s">
        <v>1488</v>
      </c>
      <c r="AB42" t="s">
        <v>1489</v>
      </c>
      <c r="AC42" t="s">
        <v>1526</v>
      </c>
      <c r="AD42" t="s">
        <v>1526</v>
      </c>
      <c r="AE42" t="s">
        <v>1526</v>
      </c>
      <c r="AJ42" s="92">
        <v>45660</v>
      </c>
      <c r="AK42" t="s">
        <v>1341</v>
      </c>
      <c r="AL42" s="71">
        <v>392</v>
      </c>
      <c r="AM42" t="s">
        <v>1527</v>
      </c>
    </row>
    <row r="43" spans="1:39" x14ac:dyDescent="0.3">
      <c r="A43" s="86" t="str">
        <f t="shared" si="4"/>
        <v>393-2024</v>
      </c>
      <c r="B43" s="86" t="str">
        <f t="shared" si="5"/>
        <v>1101390131</v>
      </c>
      <c r="C43" s="86" t="str">
        <f t="shared" si="6"/>
        <v>393-2024-4125</v>
      </c>
      <c r="D43" s="87" t="str">
        <f t="shared" si="7"/>
        <v>393-2024-</v>
      </c>
      <c r="E43">
        <v>4125</v>
      </c>
      <c r="F43" s="92">
        <v>45660</v>
      </c>
      <c r="G43" t="s">
        <v>1528</v>
      </c>
      <c r="H43" t="s">
        <v>1259</v>
      </c>
      <c r="I43" t="s">
        <v>1236</v>
      </c>
      <c r="J43" t="s">
        <v>1237</v>
      </c>
      <c r="K43" t="s">
        <v>1320</v>
      </c>
      <c r="L43" t="s">
        <v>1321</v>
      </c>
      <c r="M43" t="s">
        <v>1240</v>
      </c>
      <c r="N43" t="s">
        <v>1241</v>
      </c>
      <c r="O43" t="s">
        <v>1242</v>
      </c>
      <c r="P43" s="98">
        <v>17935200</v>
      </c>
      <c r="Q43">
        <v>0</v>
      </c>
      <c r="R43" s="129">
        <v>17935200</v>
      </c>
      <c r="S43">
        <v>17935200</v>
      </c>
      <c r="T43" t="s">
        <v>1322</v>
      </c>
      <c r="U43" t="s">
        <v>1529</v>
      </c>
      <c r="V43" t="s">
        <v>1530</v>
      </c>
      <c r="W43" t="s">
        <v>1246</v>
      </c>
      <c r="X43" t="s">
        <v>1274</v>
      </c>
      <c r="Y43" t="s">
        <v>1531</v>
      </c>
      <c r="Z43" t="s">
        <v>1248</v>
      </c>
      <c r="AA43" t="s">
        <v>1263</v>
      </c>
      <c r="AB43" t="s">
        <v>1264</v>
      </c>
      <c r="AC43" t="s">
        <v>1532</v>
      </c>
      <c r="AD43" t="s">
        <v>1532</v>
      </c>
      <c r="AE43" t="s">
        <v>1532</v>
      </c>
      <c r="AJ43" s="92">
        <v>45660</v>
      </c>
      <c r="AK43" t="s">
        <v>1341</v>
      </c>
      <c r="AL43" s="71">
        <v>393</v>
      </c>
      <c r="AM43" t="s">
        <v>1533</v>
      </c>
    </row>
    <row r="44" spans="1:39" x14ac:dyDescent="0.3">
      <c r="A44" s="86" t="str">
        <f t="shared" si="4"/>
        <v>394-2024</v>
      </c>
      <c r="B44" s="86" t="str">
        <f t="shared" si="5"/>
        <v>1043021238</v>
      </c>
      <c r="C44" s="86" t="str">
        <f t="shared" si="6"/>
        <v>394-2024-4225</v>
      </c>
      <c r="D44" s="87" t="str">
        <f t="shared" si="7"/>
        <v>394-2024-</v>
      </c>
      <c r="E44">
        <v>4225</v>
      </c>
      <c r="F44" s="92">
        <v>45660</v>
      </c>
      <c r="G44" t="s">
        <v>1534</v>
      </c>
      <c r="H44" t="s">
        <v>1259</v>
      </c>
      <c r="I44" t="s">
        <v>1236</v>
      </c>
      <c r="J44" t="s">
        <v>1237</v>
      </c>
      <c r="K44" t="s">
        <v>1320</v>
      </c>
      <c r="L44" t="s">
        <v>1321</v>
      </c>
      <c r="M44" t="s">
        <v>1240</v>
      </c>
      <c r="N44" t="s">
        <v>1241</v>
      </c>
      <c r="O44" t="s">
        <v>1242</v>
      </c>
      <c r="P44" s="98">
        <v>17935200</v>
      </c>
      <c r="Q44">
        <v>0</v>
      </c>
      <c r="R44" s="129">
        <v>17935200</v>
      </c>
      <c r="S44">
        <v>17935200</v>
      </c>
      <c r="T44" t="s">
        <v>1322</v>
      </c>
      <c r="U44" t="s">
        <v>1535</v>
      </c>
      <c r="V44" t="s">
        <v>1536</v>
      </c>
      <c r="W44" t="s">
        <v>1246</v>
      </c>
      <c r="X44" t="s">
        <v>1274</v>
      </c>
      <c r="Y44" t="s">
        <v>1537</v>
      </c>
      <c r="Z44" t="s">
        <v>1248</v>
      </c>
      <c r="AA44" t="s">
        <v>1286</v>
      </c>
      <c r="AB44" t="s">
        <v>1287</v>
      </c>
      <c r="AC44" t="s">
        <v>1538</v>
      </c>
      <c r="AD44" t="s">
        <v>1538</v>
      </c>
      <c r="AE44" t="s">
        <v>1538</v>
      </c>
      <c r="AJ44" s="92">
        <v>45660</v>
      </c>
      <c r="AK44" t="s">
        <v>1341</v>
      </c>
      <c r="AL44" s="71">
        <v>394</v>
      </c>
      <c r="AM44" t="s">
        <v>1539</v>
      </c>
    </row>
    <row r="45" spans="1:39" x14ac:dyDescent="0.3">
      <c r="A45" s="86" t="str">
        <f t="shared" si="4"/>
        <v>395-2024</v>
      </c>
      <c r="B45" s="86" t="str">
        <f t="shared" si="5"/>
        <v>25800274</v>
      </c>
      <c r="C45" s="86" t="str">
        <f t="shared" si="6"/>
        <v>395-2024-4325</v>
      </c>
      <c r="D45" s="87" t="str">
        <f t="shared" si="7"/>
        <v>395-2024-</v>
      </c>
      <c r="E45">
        <v>4325</v>
      </c>
      <c r="F45" s="92">
        <v>45660</v>
      </c>
      <c r="G45" t="s">
        <v>1540</v>
      </c>
      <c r="H45" t="s">
        <v>1259</v>
      </c>
      <c r="I45" t="s">
        <v>1236</v>
      </c>
      <c r="J45" t="s">
        <v>1237</v>
      </c>
      <c r="K45" t="s">
        <v>1320</v>
      </c>
      <c r="L45" t="s">
        <v>1321</v>
      </c>
      <c r="M45" t="s">
        <v>1240</v>
      </c>
      <c r="N45" t="s">
        <v>1241</v>
      </c>
      <c r="O45" t="s">
        <v>1242</v>
      </c>
      <c r="P45" s="98">
        <v>17935200</v>
      </c>
      <c r="Q45">
        <v>0</v>
      </c>
      <c r="R45" s="129">
        <v>17935200</v>
      </c>
      <c r="S45">
        <v>17935200</v>
      </c>
      <c r="T45" t="s">
        <v>1322</v>
      </c>
      <c r="U45" t="s">
        <v>1541</v>
      </c>
      <c r="V45" t="s">
        <v>1542</v>
      </c>
      <c r="W45" t="s">
        <v>1246</v>
      </c>
      <c r="X45" t="s">
        <v>1274</v>
      </c>
      <c r="Y45" t="s">
        <v>1543</v>
      </c>
      <c r="Z45" t="s">
        <v>1248</v>
      </c>
      <c r="AA45" t="s">
        <v>1263</v>
      </c>
      <c r="AB45" t="s">
        <v>1264</v>
      </c>
      <c r="AC45" t="s">
        <v>1544</v>
      </c>
      <c r="AD45" t="s">
        <v>1544</v>
      </c>
      <c r="AE45" t="s">
        <v>1544</v>
      </c>
      <c r="AJ45" s="92">
        <v>45660</v>
      </c>
      <c r="AK45" t="s">
        <v>1341</v>
      </c>
      <c r="AL45" s="71">
        <v>395</v>
      </c>
      <c r="AM45" t="s">
        <v>1545</v>
      </c>
    </row>
    <row r="46" spans="1:39" x14ac:dyDescent="0.3">
      <c r="A46" s="86" t="str">
        <f t="shared" si="4"/>
        <v>414-2024</v>
      </c>
      <c r="B46" s="86" t="str">
        <f t="shared" si="5"/>
        <v>37535630</v>
      </c>
      <c r="C46" s="86" t="str">
        <f t="shared" si="6"/>
        <v>414-2024-4425</v>
      </c>
      <c r="D46" s="87" t="str">
        <f t="shared" si="7"/>
        <v>414-2024-</v>
      </c>
      <c r="E46">
        <v>4425</v>
      </c>
      <c r="F46" s="92">
        <v>45660</v>
      </c>
      <c r="G46" t="s">
        <v>1546</v>
      </c>
      <c r="H46" t="s">
        <v>1259</v>
      </c>
      <c r="I46" t="s">
        <v>1236</v>
      </c>
      <c r="J46" t="s">
        <v>1237</v>
      </c>
      <c r="K46" t="s">
        <v>1320</v>
      </c>
      <c r="L46" t="s">
        <v>1321</v>
      </c>
      <c r="M46" t="s">
        <v>1240</v>
      </c>
      <c r="N46" t="s">
        <v>1241</v>
      </c>
      <c r="O46" t="s">
        <v>1242</v>
      </c>
      <c r="P46" s="98">
        <v>13451400</v>
      </c>
      <c r="Q46">
        <v>0</v>
      </c>
      <c r="R46" s="129">
        <v>13451400</v>
      </c>
      <c r="S46">
        <v>13451400</v>
      </c>
      <c r="T46" t="s">
        <v>1322</v>
      </c>
      <c r="U46" t="s">
        <v>1547</v>
      </c>
      <c r="V46" t="s">
        <v>1548</v>
      </c>
      <c r="W46" t="s">
        <v>1246</v>
      </c>
      <c r="X46" t="s">
        <v>1274</v>
      </c>
      <c r="Y46" t="s">
        <v>1549</v>
      </c>
      <c r="Z46" t="s">
        <v>1248</v>
      </c>
      <c r="AA46" t="s">
        <v>1307</v>
      </c>
      <c r="AB46" t="s">
        <v>1308</v>
      </c>
      <c r="AC46" t="s">
        <v>1550</v>
      </c>
      <c r="AD46" t="s">
        <v>1550</v>
      </c>
      <c r="AE46" t="s">
        <v>1550</v>
      </c>
      <c r="AJ46" s="92">
        <v>45660</v>
      </c>
      <c r="AK46" t="s">
        <v>1341</v>
      </c>
      <c r="AL46" s="71">
        <v>414</v>
      </c>
      <c r="AM46" t="s">
        <v>1551</v>
      </c>
    </row>
    <row r="47" spans="1:39" x14ac:dyDescent="0.3">
      <c r="A47" s="86" t="str">
        <f t="shared" si="4"/>
        <v>398-2024</v>
      </c>
      <c r="B47" s="86" t="str">
        <f t="shared" si="5"/>
        <v>33358505</v>
      </c>
      <c r="C47" s="86" t="str">
        <f t="shared" si="6"/>
        <v>398-2024-4525</v>
      </c>
      <c r="D47" s="87" t="str">
        <f t="shared" si="7"/>
        <v>398-2024-</v>
      </c>
      <c r="E47">
        <v>4525</v>
      </c>
      <c r="F47" s="92">
        <v>45660</v>
      </c>
      <c r="G47" t="s">
        <v>1552</v>
      </c>
      <c r="H47" t="s">
        <v>1259</v>
      </c>
      <c r="I47" t="s">
        <v>1236</v>
      </c>
      <c r="J47" t="s">
        <v>1237</v>
      </c>
      <c r="K47" t="s">
        <v>1320</v>
      </c>
      <c r="L47" t="s">
        <v>1321</v>
      </c>
      <c r="M47" t="s">
        <v>1240</v>
      </c>
      <c r="N47" t="s">
        <v>1241</v>
      </c>
      <c r="O47" t="s">
        <v>1242</v>
      </c>
      <c r="P47" s="98">
        <v>17935200</v>
      </c>
      <c r="Q47">
        <v>0</v>
      </c>
      <c r="R47" s="129">
        <v>17935200</v>
      </c>
      <c r="S47">
        <v>17935200</v>
      </c>
      <c r="T47" t="s">
        <v>1322</v>
      </c>
      <c r="U47" t="s">
        <v>1553</v>
      </c>
      <c r="V47" t="s">
        <v>1554</v>
      </c>
      <c r="W47" t="s">
        <v>1246</v>
      </c>
      <c r="X47" t="s">
        <v>1274</v>
      </c>
      <c r="Y47" t="s">
        <v>1555</v>
      </c>
      <c r="Z47" t="s">
        <v>1248</v>
      </c>
      <c r="AA47" t="s">
        <v>1263</v>
      </c>
      <c r="AB47" t="s">
        <v>1264</v>
      </c>
      <c r="AC47" t="s">
        <v>1556</v>
      </c>
      <c r="AD47" t="s">
        <v>1556</v>
      </c>
      <c r="AE47" t="s">
        <v>1556</v>
      </c>
      <c r="AJ47" s="92">
        <v>45660</v>
      </c>
      <c r="AK47" t="s">
        <v>1341</v>
      </c>
      <c r="AL47" s="71">
        <v>398</v>
      </c>
      <c r="AM47" t="s">
        <v>1557</v>
      </c>
    </row>
    <row r="48" spans="1:39" x14ac:dyDescent="0.3">
      <c r="A48" s="86" t="str">
        <f t="shared" si="4"/>
        <v>415-2024</v>
      </c>
      <c r="B48" s="86" t="str">
        <f t="shared" si="5"/>
        <v>1095801592</v>
      </c>
      <c r="C48" s="86" t="str">
        <f t="shared" si="6"/>
        <v>415-2024-4625</v>
      </c>
      <c r="D48" s="87" t="str">
        <f t="shared" si="7"/>
        <v>415-2024-</v>
      </c>
      <c r="E48">
        <v>4625</v>
      </c>
      <c r="F48" s="92">
        <v>45660</v>
      </c>
      <c r="G48" t="s">
        <v>1558</v>
      </c>
      <c r="H48" t="s">
        <v>1259</v>
      </c>
      <c r="I48" t="s">
        <v>1236</v>
      </c>
      <c r="J48" t="s">
        <v>1237</v>
      </c>
      <c r="K48" t="s">
        <v>1320</v>
      </c>
      <c r="L48" t="s">
        <v>1321</v>
      </c>
      <c r="M48" t="s">
        <v>1240</v>
      </c>
      <c r="N48" t="s">
        <v>1241</v>
      </c>
      <c r="O48" t="s">
        <v>1242</v>
      </c>
      <c r="P48" s="98">
        <v>13451400</v>
      </c>
      <c r="Q48">
        <v>0</v>
      </c>
      <c r="R48" s="129">
        <v>13451400</v>
      </c>
      <c r="S48">
        <v>13451400</v>
      </c>
      <c r="T48" t="s">
        <v>1322</v>
      </c>
      <c r="U48" t="s">
        <v>1559</v>
      </c>
      <c r="V48" t="s">
        <v>1560</v>
      </c>
      <c r="W48" t="s">
        <v>1246</v>
      </c>
      <c r="X48" t="s">
        <v>1274</v>
      </c>
      <c r="Y48" t="s">
        <v>1561</v>
      </c>
      <c r="Z48" t="s">
        <v>1248</v>
      </c>
      <c r="AA48" t="s">
        <v>1391</v>
      </c>
      <c r="AB48" t="s">
        <v>1392</v>
      </c>
      <c r="AC48" t="s">
        <v>1562</v>
      </c>
      <c r="AD48" t="s">
        <v>1562</v>
      </c>
      <c r="AE48" t="s">
        <v>1562</v>
      </c>
      <c r="AJ48" s="92">
        <v>45660</v>
      </c>
      <c r="AK48" t="s">
        <v>1341</v>
      </c>
      <c r="AL48" s="71">
        <v>415</v>
      </c>
      <c r="AM48" t="s">
        <v>1563</v>
      </c>
    </row>
    <row r="49" spans="1:39" x14ac:dyDescent="0.3">
      <c r="A49" s="86" t="str">
        <f t="shared" si="4"/>
        <v>461-2024</v>
      </c>
      <c r="B49" s="86" t="str">
        <f t="shared" si="5"/>
        <v>1010211668</v>
      </c>
      <c r="C49" s="86" t="str">
        <f t="shared" si="6"/>
        <v>461-2024-4725</v>
      </c>
      <c r="D49" s="87" t="str">
        <f t="shared" si="7"/>
        <v>461-2024-</v>
      </c>
      <c r="E49">
        <v>4725</v>
      </c>
      <c r="F49" s="92">
        <v>45660</v>
      </c>
      <c r="G49" t="s">
        <v>1564</v>
      </c>
      <c r="H49" t="s">
        <v>1259</v>
      </c>
      <c r="I49" t="s">
        <v>1236</v>
      </c>
      <c r="J49" t="s">
        <v>1237</v>
      </c>
      <c r="K49" t="s">
        <v>1320</v>
      </c>
      <c r="L49" t="s">
        <v>1321</v>
      </c>
      <c r="M49" t="s">
        <v>1240</v>
      </c>
      <c r="N49" t="s">
        <v>1241</v>
      </c>
      <c r="O49" t="s">
        <v>1242</v>
      </c>
      <c r="P49" s="98">
        <v>13451400</v>
      </c>
      <c r="Q49">
        <v>-13451400</v>
      </c>
      <c r="R49" s="129">
        <v>0</v>
      </c>
      <c r="S49">
        <v>0</v>
      </c>
      <c r="T49" t="s">
        <v>1322</v>
      </c>
      <c r="U49" t="s">
        <v>1565</v>
      </c>
      <c r="V49" t="s">
        <v>1566</v>
      </c>
      <c r="W49" t="s">
        <v>1246</v>
      </c>
      <c r="X49" t="s">
        <v>1274</v>
      </c>
      <c r="Y49" t="s">
        <v>1567</v>
      </c>
      <c r="Z49" t="s">
        <v>1248</v>
      </c>
      <c r="AA49" t="s">
        <v>1488</v>
      </c>
      <c r="AB49" t="s">
        <v>1489</v>
      </c>
      <c r="AC49" t="s">
        <v>1568</v>
      </c>
      <c r="AD49" t="s">
        <v>1568</v>
      </c>
      <c r="AE49" t="s">
        <v>1568</v>
      </c>
      <c r="AJ49" s="92">
        <v>45660</v>
      </c>
      <c r="AK49" t="s">
        <v>1341</v>
      </c>
      <c r="AL49" s="71">
        <v>461</v>
      </c>
      <c r="AM49" t="s">
        <v>1569</v>
      </c>
    </row>
    <row r="50" spans="1:39" x14ac:dyDescent="0.3">
      <c r="A50" s="86" t="str">
        <f t="shared" si="4"/>
        <v>401-2024</v>
      </c>
      <c r="B50" s="86" t="str">
        <f t="shared" si="5"/>
        <v>1039089451</v>
      </c>
      <c r="C50" s="86" t="str">
        <f t="shared" si="6"/>
        <v>401-2024-4825</v>
      </c>
      <c r="D50" s="87" t="str">
        <f t="shared" si="7"/>
        <v>401-2024-</v>
      </c>
      <c r="E50">
        <v>4825</v>
      </c>
      <c r="F50" s="92">
        <v>45660</v>
      </c>
      <c r="G50" t="s">
        <v>1570</v>
      </c>
      <c r="H50" t="s">
        <v>1259</v>
      </c>
      <c r="I50" t="s">
        <v>1236</v>
      </c>
      <c r="J50" t="s">
        <v>1237</v>
      </c>
      <c r="K50" t="s">
        <v>1320</v>
      </c>
      <c r="L50" t="s">
        <v>1321</v>
      </c>
      <c r="M50" t="s">
        <v>1240</v>
      </c>
      <c r="N50" t="s">
        <v>1241</v>
      </c>
      <c r="O50" t="s">
        <v>1242</v>
      </c>
      <c r="P50" s="98">
        <v>16112000</v>
      </c>
      <c r="Q50">
        <v>0</v>
      </c>
      <c r="R50" s="129">
        <v>16112000</v>
      </c>
      <c r="S50">
        <v>16112000</v>
      </c>
      <c r="T50" t="s">
        <v>1322</v>
      </c>
      <c r="U50" t="s">
        <v>1571</v>
      </c>
      <c r="V50" t="s">
        <v>1572</v>
      </c>
      <c r="W50" t="s">
        <v>1246</v>
      </c>
      <c r="X50" t="s">
        <v>1274</v>
      </c>
      <c r="Y50" t="s">
        <v>1573</v>
      </c>
      <c r="Z50" t="s">
        <v>1248</v>
      </c>
      <c r="AA50" t="s">
        <v>1263</v>
      </c>
      <c r="AB50" t="s">
        <v>1264</v>
      </c>
      <c r="AC50" t="s">
        <v>1574</v>
      </c>
      <c r="AD50" t="s">
        <v>1574</v>
      </c>
      <c r="AE50" t="s">
        <v>1574</v>
      </c>
      <c r="AJ50" s="92">
        <v>45660</v>
      </c>
      <c r="AK50" t="s">
        <v>1341</v>
      </c>
      <c r="AL50" s="71">
        <v>401</v>
      </c>
      <c r="AM50" t="s">
        <v>1575</v>
      </c>
    </row>
    <row r="51" spans="1:39" x14ac:dyDescent="0.3">
      <c r="A51" s="86" t="str">
        <f t="shared" si="4"/>
        <v>314-2024</v>
      </c>
      <c r="B51" s="86" t="str">
        <f t="shared" si="5"/>
        <v>77029333</v>
      </c>
      <c r="C51" s="86" t="str">
        <f t="shared" si="6"/>
        <v>314-2024-4925</v>
      </c>
      <c r="D51" s="87" t="str">
        <f t="shared" si="7"/>
        <v>314-2024-</v>
      </c>
      <c r="E51">
        <v>4925</v>
      </c>
      <c r="F51" s="92">
        <v>45660</v>
      </c>
      <c r="G51" t="s">
        <v>1576</v>
      </c>
      <c r="H51" t="s">
        <v>1259</v>
      </c>
      <c r="I51" t="s">
        <v>1236</v>
      </c>
      <c r="J51" t="s">
        <v>1237</v>
      </c>
      <c r="K51" t="s">
        <v>1320</v>
      </c>
      <c r="L51" t="s">
        <v>1321</v>
      </c>
      <c r="M51" t="s">
        <v>1240</v>
      </c>
      <c r="N51" t="s">
        <v>1241</v>
      </c>
      <c r="O51" t="s">
        <v>1242</v>
      </c>
      <c r="P51" s="98">
        <v>12084000</v>
      </c>
      <c r="Q51">
        <v>0</v>
      </c>
      <c r="R51" s="129">
        <v>12084000</v>
      </c>
      <c r="S51">
        <v>12084000</v>
      </c>
      <c r="T51" t="s">
        <v>1322</v>
      </c>
      <c r="U51" t="s">
        <v>1577</v>
      </c>
      <c r="V51" t="s">
        <v>1578</v>
      </c>
      <c r="W51" t="s">
        <v>1246</v>
      </c>
      <c r="X51" t="s">
        <v>1274</v>
      </c>
      <c r="Y51" t="s">
        <v>1579</v>
      </c>
      <c r="Z51" t="s">
        <v>1248</v>
      </c>
      <c r="AA51" t="s">
        <v>1263</v>
      </c>
      <c r="AB51" t="s">
        <v>1264</v>
      </c>
      <c r="AC51" t="s">
        <v>1580</v>
      </c>
      <c r="AD51" t="s">
        <v>1580</v>
      </c>
      <c r="AE51" t="s">
        <v>1580</v>
      </c>
      <c r="AJ51" s="92">
        <v>45660</v>
      </c>
      <c r="AK51" t="s">
        <v>1341</v>
      </c>
      <c r="AL51" s="71">
        <v>314</v>
      </c>
      <c r="AM51" t="s">
        <v>1581</v>
      </c>
    </row>
    <row r="52" spans="1:39" x14ac:dyDescent="0.3">
      <c r="A52" s="86" t="str">
        <f t="shared" si="4"/>
        <v>381-2024</v>
      </c>
      <c r="B52" s="86" t="str">
        <f t="shared" si="5"/>
        <v>12997410</v>
      </c>
      <c r="C52" s="86" t="str">
        <f t="shared" si="6"/>
        <v>381-2024-5025</v>
      </c>
      <c r="D52" s="87" t="str">
        <f t="shared" si="7"/>
        <v>381-2024-</v>
      </c>
      <c r="E52">
        <v>5025</v>
      </c>
      <c r="F52" s="92">
        <v>45660</v>
      </c>
      <c r="G52" t="s">
        <v>1582</v>
      </c>
      <c r="H52" t="s">
        <v>1259</v>
      </c>
      <c r="I52" t="s">
        <v>1236</v>
      </c>
      <c r="J52" t="s">
        <v>1237</v>
      </c>
      <c r="K52" t="s">
        <v>1320</v>
      </c>
      <c r="L52" t="s">
        <v>1321</v>
      </c>
      <c r="M52" t="s">
        <v>1240</v>
      </c>
      <c r="N52" t="s">
        <v>1241</v>
      </c>
      <c r="O52" t="s">
        <v>1242</v>
      </c>
      <c r="P52" s="98">
        <v>13451400</v>
      </c>
      <c r="Q52">
        <v>0</v>
      </c>
      <c r="R52" s="129">
        <v>13451400</v>
      </c>
      <c r="S52">
        <v>13451400</v>
      </c>
      <c r="T52" t="s">
        <v>1322</v>
      </c>
      <c r="U52" t="s">
        <v>1583</v>
      </c>
      <c r="V52" t="s">
        <v>1584</v>
      </c>
      <c r="W52" t="s">
        <v>1246</v>
      </c>
      <c r="X52" t="s">
        <v>1274</v>
      </c>
      <c r="Y52" t="s">
        <v>1585</v>
      </c>
      <c r="Z52" t="s">
        <v>1248</v>
      </c>
      <c r="AA52" t="s">
        <v>1286</v>
      </c>
      <c r="AB52" t="s">
        <v>1287</v>
      </c>
      <c r="AC52" t="s">
        <v>1586</v>
      </c>
      <c r="AD52" t="s">
        <v>1586</v>
      </c>
      <c r="AE52" t="s">
        <v>1586</v>
      </c>
      <c r="AJ52" s="92">
        <v>45660</v>
      </c>
      <c r="AK52" t="s">
        <v>1341</v>
      </c>
      <c r="AL52" s="71">
        <v>381</v>
      </c>
      <c r="AM52" t="s">
        <v>1587</v>
      </c>
    </row>
    <row r="53" spans="1:39" x14ac:dyDescent="0.3">
      <c r="A53" s="86" t="str">
        <f t="shared" si="4"/>
        <v>382-2024</v>
      </c>
      <c r="B53" s="86" t="str">
        <f t="shared" si="5"/>
        <v>1094931773</v>
      </c>
      <c r="C53" s="86" t="str">
        <f t="shared" si="6"/>
        <v>382-2024-5125</v>
      </c>
      <c r="D53" s="87" t="str">
        <f t="shared" si="7"/>
        <v>382-2024-</v>
      </c>
      <c r="E53">
        <v>5125</v>
      </c>
      <c r="F53" s="92">
        <v>45660</v>
      </c>
      <c r="G53" t="s">
        <v>1588</v>
      </c>
      <c r="H53" t="s">
        <v>1259</v>
      </c>
      <c r="I53" t="s">
        <v>1236</v>
      </c>
      <c r="J53" t="s">
        <v>1237</v>
      </c>
      <c r="K53" t="s">
        <v>1320</v>
      </c>
      <c r="L53" t="s">
        <v>1321</v>
      </c>
      <c r="M53" t="s">
        <v>1240</v>
      </c>
      <c r="N53" t="s">
        <v>1241</v>
      </c>
      <c r="O53" t="s">
        <v>1242</v>
      </c>
      <c r="P53" s="98">
        <v>13451400</v>
      </c>
      <c r="Q53">
        <v>0</v>
      </c>
      <c r="R53" s="129">
        <v>13451400</v>
      </c>
      <c r="S53">
        <v>13451400</v>
      </c>
      <c r="T53" t="s">
        <v>1322</v>
      </c>
      <c r="U53" t="s">
        <v>1589</v>
      </c>
      <c r="V53" t="s">
        <v>1590</v>
      </c>
      <c r="W53" t="s">
        <v>1246</v>
      </c>
      <c r="X53" t="s">
        <v>1274</v>
      </c>
      <c r="Y53" t="s">
        <v>1591</v>
      </c>
      <c r="Z53" t="s">
        <v>1248</v>
      </c>
      <c r="AA53" t="s">
        <v>1263</v>
      </c>
      <c r="AB53" t="s">
        <v>1264</v>
      </c>
      <c r="AC53" t="s">
        <v>1592</v>
      </c>
      <c r="AD53" t="s">
        <v>1592</v>
      </c>
      <c r="AE53" t="s">
        <v>1592</v>
      </c>
      <c r="AJ53" s="92">
        <v>45660</v>
      </c>
      <c r="AK53" t="s">
        <v>1341</v>
      </c>
      <c r="AL53" s="71">
        <v>382</v>
      </c>
      <c r="AM53" t="s">
        <v>1593</v>
      </c>
    </row>
    <row r="54" spans="1:39" x14ac:dyDescent="0.3">
      <c r="A54" s="86" t="str">
        <f t="shared" si="4"/>
        <v>405-2024</v>
      </c>
      <c r="B54" s="86" t="str">
        <f t="shared" si="5"/>
        <v>17587782</v>
      </c>
      <c r="C54" s="86" t="str">
        <f t="shared" si="6"/>
        <v>405-2024-5225</v>
      </c>
      <c r="D54" s="87" t="str">
        <f t="shared" si="7"/>
        <v>405-2024-</v>
      </c>
      <c r="E54">
        <v>5225</v>
      </c>
      <c r="F54" s="92">
        <v>45660</v>
      </c>
      <c r="G54" t="s">
        <v>1594</v>
      </c>
      <c r="H54" t="s">
        <v>1259</v>
      </c>
      <c r="I54" t="s">
        <v>1236</v>
      </c>
      <c r="J54" t="s">
        <v>1237</v>
      </c>
      <c r="K54" t="s">
        <v>1320</v>
      </c>
      <c r="L54" t="s">
        <v>1321</v>
      </c>
      <c r="M54" t="s">
        <v>1240</v>
      </c>
      <c r="N54" t="s">
        <v>1241</v>
      </c>
      <c r="O54" t="s">
        <v>1242</v>
      </c>
      <c r="P54" s="98">
        <v>16112000</v>
      </c>
      <c r="Q54">
        <v>0</v>
      </c>
      <c r="R54" s="129">
        <v>16112000</v>
      </c>
      <c r="S54">
        <v>16112000</v>
      </c>
      <c r="T54" t="s">
        <v>1322</v>
      </c>
      <c r="U54" t="s">
        <v>1595</v>
      </c>
      <c r="V54" t="s">
        <v>1596</v>
      </c>
      <c r="W54" t="s">
        <v>1246</v>
      </c>
      <c r="X54" t="s">
        <v>1274</v>
      </c>
      <c r="Y54" t="s">
        <v>1597</v>
      </c>
      <c r="Z54" t="s">
        <v>1248</v>
      </c>
      <c r="AA54" t="s">
        <v>1391</v>
      </c>
      <c r="AB54" t="s">
        <v>1392</v>
      </c>
      <c r="AC54" t="s">
        <v>1598</v>
      </c>
      <c r="AD54" t="s">
        <v>1598</v>
      </c>
      <c r="AE54" t="s">
        <v>1598</v>
      </c>
      <c r="AJ54" s="92">
        <v>45660</v>
      </c>
      <c r="AK54" t="s">
        <v>1341</v>
      </c>
      <c r="AL54" s="71">
        <v>405</v>
      </c>
      <c r="AM54" t="s">
        <v>1599</v>
      </c>
    </row>
    <row r="55" spans="1:39" x14ac:dyDescent="0.3">
      <c r="A55" s="86" t="str">
        <f t="shared" si="4"/>
        <v>384-2024</v>
      </c>
      <c r="B55" s="86" t="str">
        <f t="shared" si="5"/>
        <v>1119839621</v>
      </c>
      <c r="C55" s="86" t="str">
        <f t="shared" si="6"/>
        <v>384-2024-5325</v>
      </c>
      <c r="D55" s="87" t="str">
        <f t="shared" si="7"/>
        <v>384-2024-</v>
      </c>
      <c r="E55">
        <v>5325</v>
      </c>
      <c r="F55" s="92">
        <v>45660</v>
      </c>
      <c r="G55" t="s">
        <v>1600</v>
      </c>
      <c r="H55" t="s">
        <v>1259</v>
      </c>
      <c r="I55" t="s">
        <v>1236</v>
      </c>
      <c r="J55" t="s">
        <v>1237</v>
      </c>
      <c r="K55" t="s">
        <v>1320</v>
      </c>
      <c r="L55" t="s">
        <v>1321</v>
      </c>
      <c r="M55" t="s">
        <v>1240</v>
      </c>
      <c r="N55" t="s">
        <v>1241</v>
      </c>
      <c r="O55" t="s">
        <v>1242</v>
      </c>
      <c r="P55" s="98">
        <v>13451400</v>
      </c>
      <c r="Q55">
        <v>0</v>
      </c>
      <c r="R55" s="129">
        <v>13451400</v>
      </c>
      <c r="S55">
        <v>13451400</v>
      </c>
      <c r="T55" t="s">
        <v>1322</v>
      </c>
      <c r="U55" t="s">
        <v>1601</v>
      </c>
      <c r="V55" t="s">
        <v>1602</v>
      </c>
      <c r="W55" t="s">
        <v>1246</v>
      </c>
      <c r="X55" t="s">
        <v>1274</v>
      </c>
      <c r="Y55" t="s">
        <v>1603</v>
      </c>
      <c r="Z55" t="s">
        <v>1248</v>
      </c>
      <c r="AA55" t="s">
        <v>1286</v>
      </c>
      <c r="AB55" t="s">
        <v>1287</v>
      </c>
      <c r="AC55" t="s">
        <v>1604</v>
      </c>
      <c r="AD55" t="s">
        <v>1604</v>
      </c>
      <c r="AE55" t="s">
        <v>1604</v>
      </c>
      <c r="AJ55" s="92">
        <v>45660</v>
      </c>
      <c r="AK55" t="s">
        <v>1341</v>
      </c>
      <c r="AL55" s="71">
        <v>384</v>
      </c>
      <c r="AM55" t="s">
        <v>1605</v>
      </c>
    </row>
    <row r="56" spans="1:39" x14ac:dyDescent="0.3">
      <c r="A56" s="86" t="str">
        <f t="shared" si="4"/>
        <v>389-2024</v>
      </c>
      <c r="B56" s="86" t="str">
        <f t="shared" si="5"/>
        <v>1083005314</v>
      </c>
      <c r="C56" s="86" t="str">
        <f t="shared" si="6"/>
        <v>389-2024-5425</v>
      </c>
      <c r="D56" s="87" t="str">
        <f t="shared" si="7"/>
        <v>389-2024-</v>
      </c>
      <c r="E56">
        <v>5425</v>
      </c>
      <c r="F56" s="92">
        <v>45660</v>
      </c>
      <c r="G56" t="s">
        <v>1606</v>
      </c>
      <c r="H56" t="s">
        <v>1259</v>
      </c>
      <c r="I56" t="s">
        <v>1236</v>
      </c>
      <c r="J56" t="s">
        <v>1237</v>
      </c>
      <c r="K56" t="s">
        <v>1320</v>
      </c>
      <c r="L56" t="s">
        <v>1321</v>
      </c>
      <c r="M56" t="s">
        <v>1240</v>
      </c>
      <c r="N56" t="s">
        <v>1241</v>
      </c>
      <c r="O56" t="s">
        <v>1242</v>
      </c>
      <c r="P56" s="98">
        <v>13451400</v>
      </c>
      <c r="Q56">
        <v>0</v>
      </c>
      <c r="R56" s="129">
        <v>13451400</v>
      </c>
      <c r="S56">
        <v>13451400</v>
      </c>
      <c r="T56" t="s">
        <v>1322</v>
      </c>
      <c r="U56" t="s">
        <v>1607</v>
      </c>
      <c r="V56" t="s">
        <v>1608</v>
      </c>
      <c r="W56" t="s">
        <v>1246</v>
      </c>
      <c r="X56" t="s">
        <v>1274</v>
      </c>
      <c r="Y56" t="s">
        <v>1609</v>
      </c>
      <c r="Z56" t="s">
        <v>1248</v>
      </c>
      <c r="AA56" t="s">
        <v>1307</v>
      </c>
      <c r="AB56" t="s">
        <v>1308</v>
      </c>
      <c r="AC56" t="s">
        <v>1610</v>
      </c>
      <c r="AD56" t="s">
        <v>1610</v>
      </c>
      <c r="AE56" t="s">
        <v>1610</v>
      </c>
      <c r="AJ56" s="92">
        <v>45660</v>
      </c>
      <c r="AK56" t="s">
        <v>1341</v>
      </c>
      <c r="AL56" s="71">
        <v>389</v>
      </c>
      <c r="AM56" t="s">
        <v>1611</v>
      </c>
    </row>
    <row r="57" spans="1:39" x14ac:dyDescent="0.3">
      <c r="A57" s="86" t="str">
        <f t="shared" si="4"/>
        <v>408-2024</v>
      </c>
      <c r="B57" s="86" t="str">
        <f t="shared" si="5"/>
        <v>1024485823</v>
      </c>
      <c r="C57" s="86" t="str">
        <f t="shared" si="6"/>
        <v>408-2024-5525</v>
      </c>
      <c r="D57" s="87" t="str">
        <f t="shared" si="7"/>
        <v>408-2024-</v>
      </c>
      <c r="E57">
        <v>5525</v>
      </c>
      <c r="F57" s="92">
        <v>45660</v>
      </c>
      <c r="G57" t="s">
        <v>1612</v>
      </c>
      <c r="H57" t="s">
        <v>1259</v>
      </c>
      <c r="I57" t="s">
        <v>1236</v>
      </c>
      <c r="J57" t="s">
        <v>1237</v>
      </c>
      <c r="K57" t="s">
        <v>1320</v>
      </c>
      <c r="L57" t="s">
        <v>1321</v>
      </c>
      <c r="M57" t="s">
        <v>1240</v>
      </c>
      <c r="N57" t="s">
        <v>1241</v>
      </c>
      <c r="O57" t="s">
        <v>1242</v>
      </c>
      <c r="P57" s="98">
        <v>17935200</v>
      </c>
      <c r="Q57">
        <v>0</v>
      </c>
      <c r="R57" s="129">
        <v>17935200</v>
      </c>
      <c r="S57">
        <v>17935200</v>
      </c>
      <c r="T57" t="s">
        <v>1322</v>
      </c>
      <c r="U57" t="s">
        <v>1613</v>
      </c>
      <c r="V57" t="s">
        <v>1614</v>
      </c>
      <c r="W57" t="s">
        <v>1246</v>
      </c>
      <c r="X57" t="s">
        <v>1274</v>
      </c>
      <c r="Y57" t="s">
        <v>1615</v>
      </c>
      <c r="Z57" t="s">
        <v>1248</v>
      </c>
      <c r="AA57" t="s">
        <v>1307</v>
      </c>
      <c r="AB57" t="s">
        <v>1308</v>
      </c>
      <c r="AC57" t="s">
        <v>1616</v>
      </c>
      <c r="AD57" t="s">
        <v>1616</v>
      </c>
      <c r="AE57" t="s">
        <v>1616</v>
      </c>
      <c r="AJ57" s="92">
        <v>45660</v>
      </c>
      <c r="AK57" t="s">
        <v>1341</v>
      </c>
      <c r="AL57" s="71">
        <v>408</v>
      </c>
      <c r="AM57" t="s">
        <v>1617</v>
      </c>
    </row>
    <row r="58" spans="1:39" x14ac:dyDescent="0.3">
      <c r="A58" s="86" t="str">
        <f t="shared" si="4"/>
        <v>409-2024</v>
      </c>
      <c r="B58" s="86" t="str">
        <f t="shared" si="5"/>
        <v>1059042338</v>
      </c>
      <c r="C58" s="86" t="str">
        <f t="shared" si="6"/>
        <v>409-2024-5625</v>
      </c>
      <c r="D58" s="87" t="str">
        <f t="shared" si="7"/>
        <v>409-2024-</v>
      </c>
      <c r="E58">
        <v>5625</v>
      </c>
      <c r="F58" s="92">
        <v>45660</v>
      </c>
      <c r="G58" t="s">
        <v>1618</v>
      </c>
      <c r="H58" t="s">
        <v>1259</v>
      </c>
      <c r="I58" t="s">
        <v>1236</v>
      </c>
      <c r="J58" t="s">
        <v>1237</v>
      </c>
      <c r="K58" t="s">
        <v>1320</v>
      </c>
      <c r="L58" t="s">
        <v>1321</v>
      </c>
      <c r="M58" t="s">
        <v>1240</v>
      </c>
      <c r="N58" t="s">
        <v>1241</v>
      </c>
      <c r="O58" t="s">
        <v>1242</v>
      </c>
      <c r="P58" s="98">
        <v>16112000</v>
      </c>
      <c r="Q58">
        <v>0</v>
      </c>
      <c r="R58" s="129">
        <v>16112000</v>
      </c>
      <c r="S58">
        <v>16112000</v>
      </c>
      <c r="T58" t="s">
        <v>1322</v>
      </c>
      <c r="U58" t="s">
        <v>1619</v>
      </c>
      <c r="V58" t="s">
        <v>1620</v>
      </c>
      <c r="W58" t="s">
        <v>1246</v>
      </c>
      <c r="X58" t="s">
        <v>1274</v>
      </c>
      <c r="Y58" t="s">
        <v>1621</v>
      </c>
      <c r="Z58" t="s">
        <v>1248</v>
      </c>
      <c r="AA58" t="s">
        <v>1263</v>
      </c>
      <c r="AB58" t="s">
        <v>1264</v>
      </c>
      <c r="AC58" t="s">
        <v>1622</v>
      </c>
      <c r="AD58" t="s">
        <v>1622</v>
      </c>
      <c r="AE58" t="s">
        <v>1622</v>
      </c>
      <c r="AJ58" s="92">
        <v>45660</v>
      </c>
      <c r="AK58" t="s">
        <v>1341</v>
      </c>
      <c r="AL58" s="71">
        <v>409</v>
      </c>
      <c r="AM58" t="s">
        <v>1623</v>
      </c>
    </row>
    <row r="59" spans="1:39" x14ac:dyDescent="0.3">
      <c r="A59" s="86" t="str">
        <f t="shared" si="4"/>
        <v>410-2024</v>
      </c>
      <c r="B59" s="86" t="str">
        <f t="shared" si="5"/>
        <v>55178697</v>
      </c>
      <c r="C59" s="86" t="str">
        <f t="shared" si="6"/>
        <v>410-2024-5725</v>
      </c>
      <c r="D59" s="87" t="str">
        <f t="shared" si="7"/>
        <v>410-2024-</v>
      </c>
      <c r="E59">
        <v>5725</v>
      </c>
      <c r="F59" s="92">
        <v>45660</v>
      </c>
      <c r="G59" t="s">
        <v>1624</v>
      </c>
      <c r="H59" t="s">
        <v>1259</v>
      </c>
      <c r="I59" t="s">
        <v>1236</v>
      </c>
      <c r="J59" t="s">
        <v>1237</v>
      </c>
      <c r="K59" t="s">
        <v>1320</v>
      </c>
      <c r="L59" t="s">
        <v>1321</v>
      </c>
      <c r="M59" t="s">
        <v>1240</v>
      </c>
      <c r="N59" t="s">
        <v>1241</v>
      </c>
      <c r="O59" t="s">
        <v>1242</v>
      </c>
      <c r="P59" s="98">
        <v>17935200</v>
      </c>
      <c r="Q59">
        <v>0</v>
      </c>
      <c r="R59" s="129">
        <v>17935200</v>
      </c>
      <c r="S59">
        <v>17935200</v>
      </c>
      <c r="T59" t="s">
        <v>1322</v>
      </c>
      <c r="U59" t="s">
        <v>1625</v>
      </c>
      <c r="V59" t="s">
        <v>1626</v>
      </c>
      <c r="W59" t="s">
        <v>1246</v>
      </c>
      <c r="X59" t="s">
        <v>1274</v>
      </c>
      <c r="Y59" t="s">
        <v>1627</v>
      </c>
      <c r="Z59" t="s">
        <v>1248</v>
      </c>
      <c r="AA59" t="s">
        <v>1263</v>
      </c>
      <c r="AB59" t="s">
        <v>1264</v>
      </c>
      <c r="AC59" t="s">
        <v>1628</v>
      </c>
      <c r="AD59" t="s">
        <v>1628</v>
      </c>
      <c r="AE59" t="s">
        <v>1628</v>
      </c>
      <c r="AJ59" s="92">
        <v>45660</v>
      </c>
      <c r="AK59" t="s">
        <v>1341</v>
      </c>
      <c r="AL59" s="71">
        <v>410</v>
      </c>
      <c r="AM59" t="s">
        <v>1629</v>
      </c>
    </row>
    <row r="60" spans="1:39" x14ac:dyDescent="0.3">
      <c r="A60" s="86" t="str">
        <f t="shared" si="4"/>
        <v>402-2024</v>
      </c>
      <c r="B60" s="86" t="str">
        <f t="shared" si="5"/>
        <v>1083009524</v>
      </c>
      <c r="C60" s="86" t="str">
        <f t="shared" si="6"/>
        <v>402-2024-5825</v>
      </c>
      <c r="D60" s="87" t="str">
        <f t="shared" si="7"/>
        <v>402-2024-</v>
      </c>
      <c r="E60">
        <v>5825</v>
      </c>
      <c r="F60" s="92">
        <v>45660</v>
      </c>
      <c r="G60" t="s">
        <v>1630</v>
      </c>
      <c r="H60" t="s">
        <v>1259</v>
      </c>
      <c r="I60" t="s">
        <v>1236</v>
      </c>
      <c r="J60" t="s">
        <v>1237</v>
      </c>
      <c r="K60" t="s">
        <v>1320</v>
      </c>
      <c r="L60" t="s">
        <v>1321</v>
      </c>
      <c r="M60" t="s">
        <v>1240</v>
      </c>
      <c r="N60" t="s">
        <v>1241</v>
      </c>
      <c r="O60" t="s">
        <v>1242</v>
      </c>
      <c r="P60" s="98">
        <v>13451400</v>
      </c>
      <c r="Q60">
        <v>0</v>
      </c>
      <c r="R60" s="129">
        <v>13451400</v>
      </c>
      <c r="S60">
        <v>13451400</v>
      </c>
      <c r="T60" t="s">
        <v>1322</v>
      </c>
      <c r="U60" t="s">
        <v>1631</v>
      </c>
      <c r="V60" t="s">
        <v>1632</v>
      </c>
      <c r="W60" t="s">
        <v>1246</v>
      </c>
      <c r="X60" t="s">
        <v>1274</v>
      </c>
      <c r="Y60" t="s">
        <v>1633</v>
      </c>
      <c r="Z60" t="s">
        <v>1248</v>
      </c>
      <c r="AA60" t="s">
        <v>1286</v>
      </c>
      <c r="AB60" t="s">
        <v>1287</v>
      </c>
      <c r="AC60" t="s">
        <v>1634</v>
      </c>
      <c r="AD60" t="s">
        <v>1634</v>
      </c>
      <c r="AE60" t="s">
        <v>1634</v>
      </c>
      <c r="AJ60" s="92">
        <v>45660</v>
      </c>
      <c r="AK60" t="s">
        <v>1341</v>
      </c>
      <c r="AL60" s="71">
        <v>402</v>
      </c>
      <c r="AM60" t="s">
        <v>1635</v>
      </c>
    </row>
    <row r="61" spans="1:39" x14ac:dyDescent="0.3">
      <c r="A61" s="86" t="str">
        <f t="shared" si="4"/>
        <v>403-2024</v>
      </c>
      <c r="B61" s="86" t="str">
        <f t="shared" si="5"/>
        <v>1067899675</v>
      </c>
      <c r="C61" s="86" t="str">
        <f t="shared" si="6"/>
        <v>403-2024-5925</v>
      </c>
      <c r="D61" s="87" t="str">
        <f t="shared" si="7"/>
        <v>403-2024-</v>
      </c>
      <c r="E61">
        <v>5925</v>
      </c>
      <c r="F61" s="92">
        <v>45660</v>
      </c>
      <c r="G61" t="s">
        <v>1636</v>
      </c>
      <c r="H61" t="s">
        <v>1259</v>
      </c>
      <c r="I61" t="s">
        <v>1236</v>
      </c>
      <c r="J61" t="s">
        <v>1237</v>
      </c>
      <c r="K61" t="s">
        <v>1320</v>
      </c>
      <c r="L61" t="s">
        <v>1321</v>
      </c>
      <c r="M61" t="s">
        <v>1240</v>
      </c>
      <c r="N61" t="s">
        <v>1241</v>
      </c>
      <c r="O61" t="s">
        <v>1242</v>
      </c>
      <c r="P61" s="98">
        <v>13451400</v>
      </c>
      <c r="Q61">
        <v>0</v>
      </c>
      <c r="R61" s="129">
        <v>13451400</v>
      </c>
      <c r="S61">
        <v>13451400</v>
      </c>
      <c r="T61" t="s">
        <v>1322</v>
      </c>
      <c r="U61" t="s">
        <v>1637</v>
      </c>
      <c r="V61" t="s">
        <v>1638</v>
      </c>
      <c r="W61" t="s">
        <v>1246</v>
      </c>
      <c r="X61" t="s">
        <v>1274</v>
      </c>
      <c r="Y61" t="s">
        <v>1639</v>
      </c>
      <c r="Z61" t="s">
        <v>1248</v>
      </c>
      <c r="AA61" t="s">
        <v>1263</v>
      </c>
      <c r="AB61" t="s">
        <v>1264</v>
      </c>
      <c r="AC61" t="s">
        <v>1640</v>
      </c>
      <c r="AD61" t="s">
        <v>1640</v>
      </c>
      <c r="AE61" t="s">
        <v>1640</v>
      </c>
      <c r="AJ61" s="92">
        <v>45660</v>
      </c>
      <c r="AK61" t="s">
        <v>1341</v>
      </c>
      <c r="AL61" s="71">
        <v>403</v>
      </c>
      <c r="AM61" t="s">
        <v>1641</v>
      </c>
    </row>
    <row r="62" spans="1:39" x14ac:dyDescent="0.3">
      <c r="A62" s="86" t="str">
        <f t="shared" si="4"/>
        <v>406-2024</v>
      </c>
      <c r="B62" s="86" t="str">
        <f t="shared" si="5"/>
        <v>1112103475</v>
      </c>
      <c r="C62" s="86" t="str">
        <f t="shared" si="6"/>
        <v>406-2024-6025</v>
      </c>
      <c r="D62" s="87" t="str">
        <f t="shared" si="7"/>
        <v>406-2024-</v>
      </c>
      <c r="E62">
        <v>6025</v>
      </c>
      <c r="F62" s="92">
        <v>45660</v>
      </c>
      <c r="G62" t="s">
        <v>1642</v>
      </c>
      <c r="H62" t="s">
        <v>1259</v>
      </c>
      <c r="I62" t="s">
        <v>1236</v>
      </c>
      <c r="J62" t="s">
        <v>1237</v>
      </c>
      <c r="K62" t="s">
        <v>1320</v>
      </c>
      <c r="L62" t="s">
        <v>1321</v>
      </c>
      <c r="M62" t="s">
        <v>1240</v>
      </c>
      <c r="N62" t="s">
        <v>1241</v>
      </c>
      <c r="O62" t="s">
        <v>1242</v>
      </c>
      <c r="P62" s="98">
        <v>13451400</v>
      </c>
      <c r="Q62">
        <v>0</v>
      </c>
      <c r="R62" s="129">
        <v>13451400</v>
      </c>
      <c r="S62">
        <v>13451400</v>
      </c>
      <c r="T62" t="s">
        <v>1322</v>
      </c>
      <c r="U62" t="s">
        <v>1643</v>
      </c>
      <c r="V62" t="s">
        <v>1644</v>
      </c>
      <c r="W62" t="s">
        <v>1246</v>
      </c>
      <c r="X62" t="s">
        <v>1274</v>
      </c>
      <c r="Y62" t="s">
        <v>1645</v>
      </c>
      <c r="Z62" t="s">
        <v>1248</v>
      </c>
      <c r="AA62" t="s">
        <v>1307</v>
      </c>
      <c r="AB62" t="s">
        <v>1308</v>
      </c>
      <c r="AC62" t="s">
        <v>1646</v>
      </c>
      <c r="AD62" t="s">
        <v>1646</v>
      </c>
      <c r="AE62" t="s">
        <v>1646</v>
      </c>
      <c r="AJ62" s="92">
        <v>45660</v>
      </c>
      <c r="AK62" t="s">
        <v>1341</v>
      </c>
      <c r="AL62" s="71">
        <v>406</v>
      </c>
      <c r="AM62" t="s">
        <v>1647</v>
      </c>
    </row>
    <row r="63" spans="1:39" x14ac:dyDescent="0.3">
      <c r="A63" s="86" t="str">
        <f t="shared" si="4"/>
        <v>416-2024</v>
      </c>
      <c r="B63" s="86" t="str">
        <f t="shared" si="5"/>
        <v>80505097</v>
      </c>
      <c r="C63" s="86" t="str">
        <f t="shared" si="6"/>
        <v>416-2024-6125</v>
      </c>
      <c r="D63" s="87" t="str">
        <f t="shared" si="7"/>
        <v>416-2024-</v>
      </c>
      <c r="E63">
        <v>6125</v>
      </c>
      <c r="F63" s="92">
        <v>45660</v>
      </c>
      <c r="G63" t="s">
        <v>1648</v>
      </c>
      <c r="H63" t="s">
        <v>1259</v>
      </c>
      <c r="I63" t="s">
        <v>1236</v>
      </c>
      <c r="J63" t="s">
        <v>1237</v>
      </c>
      <c r="K63" t="s">
        <v>1320</v>
      </c>
      <c r="L63" t="s">
        <v>1321</v>
      </c>
      <c r="M63" t="s">
        <v>1240</v>
      </c>
      <c r="N63" t="s">
        <v>1241</v>
      </c>
      <c r="O63" t="s">
        <v>1242</v>
      </c>
      <c r="P63" s="98">
        <v>17935200</v>
      </c>
      <c r="Q63">
        <v>0</v>
      </c>
      <c r="R63" s="129">
        <v>17935200</v>
      </c>
      <c r="S63">
        <v>17935200</v>
      </c>
      <c r="T63" t="s">
        <v>1322</v>
      </c>
      <c r="U63" t="s">
        <v>1649</v>
      </c>
      <c r="V63" t="s">
        <v>1650</v>
      </c>
      <c r="W63" t="s">
        <v>1246</v>
      </c>
      <c r="X63" t="s">
        <v>1274</v>
      </c>
      <c r="Y63" t="s">
        <v>1651</v>
      </c>
      <c r="Z63" t="s">
        <v>1248</v>
      </c>
      <c r="AA63" t="s">
        <v>1652</v>
      </c>
      <c r="AB63" t="s">
        <v>1653</v>
      </c>
      <c r="AC63" t="s">
        <v>1654</v>
      </c>
      <c r="AD63" t="s">
        <v>1654</v>
      </c>
      <c r="AE63" t="s">
        <v>1654</v>
      </c>
      <c r="AJ63" s="92">
        <v>45660</v>
      </c>
      <c r="AK63" t="s">
        <v>1341</v>
      </c>
      <c r="AL63" s="71">
        <v>416</v>
      </c>
      <c r="AM63" t="s">
        <v>1655</v>
      </c>
    </row>
    <row r="64" spans="1:39" x14ac:dyDescent="0.3">
      <c r="A64" s="86" t="str">
        <f t="shared" si="4"/>
        <v>419-2024</v>
      </c>
      <c r="B64" s="86" t="str">
        <f t="shared" si="5"/>
        <v>94551412</v>
      </c>
      <c r="C64" s="86" t="str">
        <f t="shared" si="6"/>
        <v>419-2024-6225</v>
      </c>
      <c r="D64" s="87" t="str">
        <f t="shared" si="7"/>
        <v>419-2024-</v>
      </c>
      <c r="E64">
        <v>6225</v>
      </c>
      <c r="F64" s="92">
        <v>45660</v>
      </c>
      <c r="G64" t="s">
        <v>1656</v>
      </c>
      <c r="H64" t="s">
        <v>1259</v>
      </c>
      <c r="I64" t="s">
        <v>1236</v>
      </c>
      <c r="J64" t="s">
        <v>1237</v>
      </c>
      <c r="K64" t="s">
        <v>1320</v>
      </c>
      <c r="L64" t="s">
        <v>1321</v>
      </c>
      <c r="M64" t="s">
        <v>1240</v>
      </c>
      <c r="N64" t="s">
        <v>1241</v>
      </c>
      <c r="O64" t="s">
        <v>1242</v>
      </c>
      <c r="P64" s="98">
        <v>17935200</v>
      </c>
      <c r="Q64">
        <v>0</v>
      </c>
      <c r="R64" s="129">
        <v>17935200</v>
      </c>
      <c r="S64">
        <v>17935200</v>
      </c>
      <c r="T64" t="s">
        <v>1322</v>
      </c>
      <c r="U64" t="s">
        <v>1657</v>
      </c>
      <c r="V64" t="s">
        <v>1658</v>
      </c>
      <c r="W64" t="s">
        <v>1246</v>
      </c>
      <c r="X64" t="s">
        <v>1274</v>
      </c>
      <c r="Y64" t="s">
        <v>1659</v>
      </c>
      <c r="Z64" t="s">
        <v>1248</v>
      </c>
      <c r="AA64" t="s">
        <v>1263</v>
      </c>
      <c r="AB64" t="s">
        <v>1264</v>
      </c>
      <c r="AC64" t="s">
        <v>1660</v>
      </c>
      <c r="AD64" t="s">
        <v>1660</v>
      </c>
      <c r="AE64" t="s">
        <v>1660</v>
      </c>
      <c r="AJ64" s="92">
        <v>45660</v>
      </c>
      <c r="AK64" t="s">
        <v>1341</v>
      </c>
      <c r="AL64" s="71">
        <v>419</v>
      </c>
      <c r="AM64" t="s">
        <v>1661</v>
      </c>
    </row>
    <row r="65" spans="1:39" x14ac:dyDescent="0.3">
      <c r="A65" s="86" t="str">
        <f t="shared" si="4"/>
        <v>420-2024</v>
      </c>
      <c r="B65" s="86" t="str">
        <f t="shared" si="5"/>
        <v>1090406687</v>
      </c>
      <c r="C65" s="86" t="str">
        <f t="shared" si="6"/>
        <v>420-2024-6325</v>
      </c>
      <c r="D65" s="87" t="str">
        <f t="shared" si="7"/>
        <v>420-2024-</v>
      </c>
      <c r="E65">
        <v>6325</v>
      </c>
      <c r="F65" s="92">
        <v>45660</v>
      </c>
      <c r="G65" t="s">
        <v>1662</v>
      </c>
      <c r="H65" t="s">
        <v>1259</v>
      </c>
      <c r="I65" t="s">
        <v>1236</v>
      </c>
      <c r="J65" t="s">
        <v>1237</v>
      </c>
      <c r="K65" t="s">
        <v>1320</v>
      </c>
      <c r="L65" t="s">
        <v>1321</v>
      </c>
      <c r="M65" t="s">
        <v>1240</v>
      </c>
      <c r="N65" t="s">
        <v>1241</v>
      </c>
      <c r="O65" t="s">
        <v>1242</v>
      </c>
      <c r="P65" s="98">
        <v>16112000</v>
      </c>
      <c r="Q65">
        <v>0</v>
      </c>
      <c r="R65" s="129">
        <v>16112000</v>
      </c>
      <c r="S65">
        <v>16112000</v>
      </c>
      <c r="T65" t="s">
        <v>1322</v>
      </c>
      <c r="U65" t="s">
        <v>1663</v>
      </c>
      <c r="V65" t="s">
        <v>1664</v>
      </c>
      <c r="W65" t="s">
        <v>1246</v>
      </c>
      <c r="X65" t="s">
        <v>1274</v>
      </c>
      <c r="Y65" t="s">
        <v>1665</v>
      </c>
      <c r="Z65" t="s">
        <v>1248</v>
      </c>
      <c r="AA65" t="s">
        <v>1263</v>
      </c>
      <c r="AB65" t="s">
        <v>1264</v>
      </c>
      <c r="AC65" t="s">
        <v>1666</v>
      </c>
      <c r="AD65" t="s">
        <v>1666</v>
      </c>
      <c r="AE65" t="s">
        <v>1666</v>
      </c>
      <c r="AJ65" s="92">
        <v>45660</v>
      </c>
      <c r="AK65" t="s">
        <v>1341</v>
      </c>
      <c r="AL65" s="71">
        <v>420</v>
      </c>
      <c r="AM65" t="s">
        <v>1667</v>
      </c>
    </row>
    <row r="66" spans="1:39" x14ac:dyDescent="0.3">
      <c r="A66" s="86" t="str">
        <f t="shared" si="4"/>
        <v>443-2024</v>
      </c>
      <c r="B66" s="86" t="str">
        <f t="shared" ref="B66:B97" si="8">U66</f>
        <v>80403304</v>
      </c>
      <c r="C66" s="86" t="str">
        <f t="shared" ref="C66:C97" si="9">CONCATENATE(A66,"-",AE66)</f>
        <v>443-2024-6425</v>
      </c>
      <c r="D66" s="87" t="str">
        <f t="shared" ref="D66:D97" si="10">CONCATENATE(A66,"-",AR66)</f>
        <v>443-2024-</v>
      </c>
      <c r="E66">
        <v>6425</v>
      </c>
      <c r="F66" s="92">
        <v>45660</v>
      </c>
      <c r="G66" t="s">
        <v>1668</v>
      </c>
      <c r="H66" t="s">
        <v>1259</v>
      </c>
      <c r="I66" t="s">
        <v>1236</v>
      </c>
      <c r="J66" t="s">
        <v>1237</v>
      </c>
      <c r="K66" t="s">
        <v>1320</v>
      </c>
      <c r="L66" t="s">
        <v>1321</v>
      </c>
      <c r="M66" t="s">
        <v>1240</v>
      </c>
      <c r="N66" t="s">
        <v>1241</v>
      </c>
      <c r="O66" t="s">
        <v>1242</v>
      </c>
      <c r="P66" s="98">
        <v>12084000</v>
      </c>
      <c r="Q66">
        <v>0</v>
      </c>
      <c r="R66" s="129">
        <v>12084000</v>
      </c>
      <c r="S66">
        <v>12084000</v>
      </c>
      <c r="T66" t="s">
        <v>1322</v>
      </c>
      <c r="U66" t="s">
        <v>1669</v>
      </c>
      <c r="V66" t="s">
        <v>1670</v>
      </c>
      <c r="W66" t="s">
        <v>1246</v>
      </c>
      <c r="X66" t="s">
        <v>1274</v>
      </c>
      <c r="Y66" t="s">
        <v>1671</v>
      </c>
      <c r="Z66" t="s">
        <v>1248</v>
      </c>
      <c r="AA66" t="s">
        <v>1307</v>
      </c>
      <c r="AB66" t="s">
        <v>1308</v>
      </c>
      <c r="AC66" t="s">
        <v>1672</v>
      </c>
      <c r="AD66" t="s">
        <v>1672</v>
      </c>
      <c r="AE66" t="s">
        <v>1672</v>
      </c>
      <c r="AJ66" s="92">
        <v>45660</v>
      </c>
      <c r="AK66" t="s">
        <v>1341</v>
      </c>
      <c r="AL66" s="71">
        <v>443</v>
      </c>
      <c r="AM66" t="s">
        <v>1673</v>
      </c>
    </row>
    <row r="67" spans="1:39" x14ac:dyDescent="0.3">
      <c r="A67" s="86" t="str">
        <f t="shared" si="4"/>
        <v>385-2024</v>
      </c>
      <c r="B67" s="86" t="str">
        <f t="shared" si="8"/>
        <v>1121906828</v>
      </c>
      <c r="C67" s="86" t="str">
        <f t="shared" si="9"/>
        <v>385-2024-6525</v>
      </c>
      <c r="D67" s="87" t="str">
        <f t="shared" si="10"/>
        <v>385-2024-</v>
      </c>
      <c r="E67">
        <v>6525</v>
      </c>
      <c r="F67" s="92">
        <v>45660</v>
      </c>
      <c r="G67" t="s">
        <v>1674</v>
      </c>
      <c r="H67" t="s">
        <v>1259</v>
      </c>
      <c r="I67" t="s">
        <v>1236</v>
      </c>
      <c r="J67" t="s">
        <v>1237</v>
      </c>
      <c r="K67" t="s">
        <v>1320</v>
      </c>
      <c r="L67" t="s">
        <v>1321</v>
      </c>
      <c r="M67" t="s">
        <v>1240</v>
      </c>
      <c r="N67" t="s">
        <v>1241</v>
      </c>
      <c r="O67" t="s">
        <v>1242</v>
      </c>
      <c r="P67" s="98">
        <v>16112000</v>
      </c>
      <c r="Q67">
        <v>0</v>
      </c>
      <c r="R67" s="129">
        <v>16112000</v>
      </c>
      <c r="S67">
        <v>16112000</v>
      </c>
      <c r="T67" t="s">
        <v>1322</v>
      </c>
      <c r="U67" t="s">
        <v>1675</v>
      </c>
      <c r="V67" t="s">
        <v>1676</v>
      </c>
      <c r="W67" t="s">
        <v>1246</v>
      </c>
      <c r="X67" t="s">
        <v>1274</v>
      </c>
      <c r="Y67" t="s">
        <v>1677</v>
      </c>
      <c r="Z67" t="s">
        <v>1248</v>
      </c>
      <c r="AA67" t="s">
        <v>1332</v>
      </c>
      <c r="AB67" t="s">
        <v>1333</v>
      </c>
      <c r="AC67" t="s">
        <v>1678</v>
      </c>
      <c r="AD67" t="s">
        <v>1678</v>
      </c>
      <c r="AE67" t="s">
        <v>1678</v>
      </c>
      <c r="AJ67" s="92">
        <v>45660</v>
      </c>
      <c r="AK67" t="s">
        <v>1341</v>
      </c>
      <c r="AL67" s="71">
        <v>385</v>
      </c>
      <c r="AM67" t="s">
        <v>1679</v>
      </c>
    </row>
    <row r="68" spans="1:39" x14ac:dyDescent="0.3">
      <c r="A68" s="86" t="str">
        <f t="shared" si="4"/>
        <v>784-2024</v>
      </c>
      <c r="B68" s="86" t="str">
        <f t="shared" si="8"/>
        <v>804011536</v>
      </c>
      <c r="C68" s="86" t="str">
        <f t="shared" si="9"/>
        <v>784-2024-6625</v>
      </c>
      <c r="D68" s="87" t="str">
        <f t="shared" si="10"/>
        <v>784-2024-</v>
      </c>
      <c r="E68">
        <v>6625</v>
      </c>
      <c r="F68" s="92">
        <v>45660</v>
      </c>
      <c r="G68" t="s">
        <v>1680</v>
      </c>
      <c r="H68" t="s">
        <v>1259</v>
      </c>
      <c r="I68" t="s">
        <v>1236</v>
      </c>
      <c r="J68" t="s">
        <v>1237</v>
      </c>
      <c r="K68" t="s">
        <v>1292</v>
      </c>
      <c r="L68" t="s">
        <v>1293</v>
      </c>
      <c r="M68" t="s">
        <v>1240</v>
      </c>
      <c r="N68" t="s">
        <v>1241</v>
      </c>
      <c r="O68" t="s">
        <v>1242</v>
      </c>
      <c r="P68" s="98">
        <v>49286605669</v>
      </c>
      <c r="Q68">
        <v>0</v>
      </c>
      <c r="R68" s="129">
        <v>49286605669</v>
      </c>
      <c r="S68">
        <v>49286605669</v>
      </c>
      <c r="T68" t="s">
        <v>1243</v>
      </c>
      <c r="U68" t="s">
        <v>1681</v>
      </c>
      <c r="V68" t="s">
        <v>1682</v>
      </c>
      <c r="W68" t="s">
        <v>1246</v>
      </c>
      <c r="X68" t="s">
        <v>740</v>
      </c>
      <c r="Y68" t="s">
        <v>1683</v>
      </c>
      <c r="Z68" t="s">
        <v>1248</v>
      </c>
      <c r="AA68" t="s">
        <v>1307</v>
      </c>
      <c r="AB68" t="s">
        <v>1308</v>
      </c>
      <c r="AC68" t="s">
        <v>1684</v>
      </c>
      <c r="AD68" t="s">
        <v>1684</v>
      </c>
      <c r="AE68" t="s">
        <v>1685</v>
      </c>
      <c r="AJ68" s="92">
        <v>45660</v>
      </c>
      <c r="AK68" t="s">
        <v>1266</v>
      </c>
      <c r="AL68" s="71">
        <v>784</v>
      </c>
      <c r="AM68" t="s">
        <v>1686</v>
      </c>
    </row>
    <row r="69" spans="1:39" x14ac:dyDescent="0.3">
      <c r="A69" s="86" t="str">
        <f t="shared" si="4"/>
        <v>122891-2024</v>
      </c>
      <c r="B69" s="86" t="str">
        <f t="shared" si="8"/>
        <v>830095213</v>
      </c>
      <c r="C69" s="86" t="str">
        <f t="shared" si="9"/>
        <v>122891-2024-6725</v>
      </c>
      <c r="D69" s="87" t="str">
        <f t="shared" si="10"/>
        <v>122891-2024-</v>
      </c>
      <c r="E69">
        <v>6725</v>
      </c>
      <c r="F69" s="92">
        <v>45660</v>
      </c>
      <c r="G69" t="s">
        <v>1687</v>
      </c>
      <c r="H69" t="s">
        <v>1259</v>
      </c>
      <c r="I69" t="s">
        <v>1236</v>
      </c>
      <c r="J69" t="s">
        <v>1237</v>
      </c>
      <c r="K69" t="s">
        <v>1688</v>
      </c>
      <c r="L69" t="s">
        <v>1689</v>
      </c>
      <c r="M69" t="s">
        <v>1240</v>
      </c>
      <c r="N69" t="s">
        <v>1241</v>
      </c>
      <c r="O69" t="s">
        <v>1242</v>
      </c>
      <c r="P69" s="98">
        <v>67308168</v>
      </c>
      <c r="Q69">
        <v>0</v>
      </c>
      <c r="R69" s="129">
        <v>67308168</v>
      </c>
      <c r="S69">
        <v>67308168</v>
      </c>
      <c r="T69" t="s">
        <v>1243</v>
      </c>
      <c r="U69" t="s">
        <v>1690</v>
      </c>
      <c r="V69" t="s">
        <v>1691</v>
      </c>
      <c r="W69" t="s">
        <v>1246</v>
      </c>
      <c r="X69" t="s">
        <v>740</v>
      </c>
      <c r="Y69" t="s">
        <v>1692</v>
      </c>
      <c r="Z69" t="s">
        <v>1248</v>
      </c>
      <c r="AA69" t="s">
        <v>1263</v>
      </c>
      <c r="AB69" t="s">
        <v>1264</v>
      </c>
      <c r="AC69" t="s">
        <v>1693</v>
      </c>
      <c r="AD69" t="s">
        <v>1694</v>
      </c>
      <c r="AE69" t="s">
        <v>1695</v>
      </c>
      <c r="AJ69" s="92">
        <v>45660</v>
      </c>
      <c r="AK69" t="s">
        <v>1289</v>
      </c>
      <c r="AL69">
        <v>122891</v>
      </c>
      <c r="AM69" t="s">
        <v>1696</v>
      </c>
    </row>
    <row r="70" spans="1:39" x14ac:dyDescent="0.3">
      <c r="A70" s="86" t="str">
        <f t="shared" ref="A70:A89" si="11">IF(LEN(AL70)=8,AL70,CONCATENATE(AL70,"-",2025))</f>
        <v>1-2025</v>
      </c>
      <c r="B70" s="86" t="str">
        <f t="shared" si="8"/>
        <v>13722886</v>
      </c>
      <c r="C70" s="86" t="str">
        <f t="shared" si="9"/>
        <v>1-2025-6825</v>
      </c>
      <c r="D70" s="87" t="str">
        <f t="shared" si="10"/>
        <v>1-2025-</v>
      </c>
      <c r="E70">
        <v>6825</v>
      </c>
      <c r="F70" s="92">
        <v>45664</v>
      </c>
      <c r="G70" t="s">
        <v>1697</v>
      </c>
      <c r="H70" t="s">
        <v>1259</v>
      </c>
      <c r="I70" t="s">
        <v>1236</v>
      </c>
      <c r="J70" t="s">
        <v>1237</v>
      </c>
      <c r="K70" t="s">
        <v>1698</v>
      </c>
      <c r="L70" t="s">
        <v>1699</v>
      </c>
      <c r="M70" t="s">
        <v>1240</v>
      </c>
      <c r="N70" t="s">
        <v>1241</v>
      </c>
      <c r="O70" t="s">
        <v>1242</v>
      </c>
      <c r="P70" s="98">
        <v>30337200</v>
      </c>
      <c r="Q70">
        <v>0</v>
      </c>
      <c r="R70" s="129">
        <v>30337200</v>
      </c>
      <c r="S70">
        <v>30337200</v>
      </c>
      <c r="T70" t="s">
        <v>1322</v>
      </c>
      <c r="U70" t="s">
        <v>1700</v>
      </c>
      <c r="V70" t="s">
        <v>1701</v>
      </c>
      <c r="W70" t="s">
        <v>1246</v>
      </c>
      <c r="X70" t="s">
        <v>1274</v>
      </c>
      <c r="Y70" t="s">
        <v>1702</v>
      </c>
      <c r="Z70" t="s">
        <v>1248</v>
      </c>
      <c r="AA70" t="s">
        <v>1263</v>
      </c>
      <c r="AB70" t="s">
        <v>1264</v>
      </c>
      <c r="AC70" t="s">
        <v>1703</v>
      </c>
      <c r="AD70" t="s">
        <v>1703</v>
      </c>
      <c r="AE70" t="s">
        <v>1703</v>
      </c>
      <c r="AJ70" s="92">
        <v>45664</v>
      </c>
      <c r="AK70" t="s">
        <v>1341</v>
      </c>
      <c r="AL70" s="71">
        <v>1</v>
      </c>
      <c r="AM70" t="s">
        <v>1704</v>
      </c>
    </row>
    <row r="71" spans="1:39" x14ac:dyDescent="0.3">
      <c r="A71" s="86" t="str">
        <f t="shared" si="11"/>
        <v>2-2025</v>
      </c>
      <c r="B71" s="86" t="str">
        <f t="shared" si="8"/>
        <v>52409868</v>
      </c>
      <c r="C71" s="86" t="str">
        <f t="shared" si="9"/>
        <v>2-2025-6925</v>
      </c>
      <c r="D71" s="87" t="str">
        <f t="shared" si="10"/>
        <v>2-2025-</v>
      </c>
      <c r="E71">
        <v>6925</v>
      </c>
      <c r="F71" s="92">
        <v>45664</v>
      </c>
      <c r="G71" t="s">
        <v>1705</v>
      </c>
      <c r="H71" t="s">
        <v>1259</v>
      </c>
      <c r="I71" t="s">
        <v>1236</v>
      </c>
      <c r="J71" t="s">
        <v>1237</v>
      </c>
      <c r="K71" t="s">
        <v>1698</v>
      </c>
      <c r="L71" t="s">
        <v>1699</v>
      </c>
      <c r="M71" t="s">
        <v>1240</v>
      </c>
      <c r="N71" t="s">
        <v>1241</v>
      </c>
      <c r="O71" t="s">
        <v>1242</v>
      </c>
      <c r="P71" s="98">
        <v>97477600</v>
      </c>
      <c r="Q71">
        <v>0</v>
      </c>
      <c r="R71" s="129">
        <v>97477600</v>
      </c>
      <c r="S71">
        <v>97477600</v>
      </c>
      <c r="T71" t="s">
        <v>1322</v>
      </c>
      <c r="U71" t="s">
        <v>1706</v>
      </c>
      <c r="V71" t="s">
        <v>1707</v>
      </c>
      <c r="W71" t="s">
        <v>1246</v>
      </c>
      <c r="X71" t="s">
        <v>1274</v>
      </c>
      <c r="Y71" t="s">
        <v>1708</v>
      </c>
      <c r="Z71" t="s">
        <v>1248</v>
      </c>
      <c r="AA71" t="s">
        <v>1391</v>
      </c>
      <c r="AB71" t="s">
        <v>1392</v>
      </c>
      <c r="AC71" t="s">
        <v>1709</v>
      </c>
      <c r="AD71" t="s">
        <v>1709</v>
      </c>
      <c r="AE71" t="s">
        <v>1709</v>
      </c>
      <c r="AJ71" s="92">
        <v>45664</v>
      </c>
      <c r="AK71" t="s">
        <v>1341</v>
      </c>
      <c r="AL71" s="71">
        <v>2</v>
      </c>
      <c r="AM71" t="s">
        <v>1710</v>
      </c>
    </row>
    <row r="72" spans="1:39" x14ac:dyDescent="0.3">
      <c r="A72" s="86" t="str">
        <f t="shared" si="11"/>
        <v>3-2025</v>
      </c>
      <c r="B72" s="86" t="str">
        <f t="shared" si="8"/>
        <v>1053853404</v>
      </c>
      <c r="C72" s="86" t="str">
        <f t="shared" si="9"/>
        <v>3-2025-7025</v>
      </c>
      <c r="D72" s="87" t="str">
        <f t="shared" si="10"/>
        <v>3-2025-</v>
      </c>
      <c r="E72">
        <v>7025</v>
      </c>
      <c r="F72" s="92">
        <v>45664</v>
      </c>
      <c r="G72" t="s">
        <v>1711</v>
      </c>
      <c r="H72" t="s">
        <v>1259</v>
      </c>
      <c r="I72" t="s">
        <v>1236</v>
      </c>
      <c r="J72" t="s">
        <v>1237</v>
      </c>
      <c r="K72" t="s">
        <v>1712</v>
      </c>
      <c r="L72" t="s">
        <v>1713</v>
      </c>
      <c r="M72" t="s">
        <v>1240</v>
      </c>
      <c r="N72" t="s">
        <v>1241</v>
      </c>
      <c r="O72" t="s">
        <v>1242</v>
      </c>
      <c r="P72" s="98">
        <v>71475800</v>
      </c>
      <c r="Q72">
        <v>0</v>
      </c>
      <c r="R72" s="129">
        <v>71475800</v>
      </c>
      <c r="S72">
        <v>71475800</v>
      </c>
      <c r="T72" t="s">
        <v>1322</v>
      </c>
      <c r="U72" t="s">
        <v>1714</v>
      </c>
      <c r="V72" t="s">
        <v>1715</v>
      </c>
      <c r="W72" t="s">
        <v>1246</v>
      </c>
      <c r="X72" t="s">
        <v>1274</v>
      </c>
      <c r="Y72" t="s">
        <v>1716</v>
      </c>
      <c r="Z72" t="s">
        <v>1248</v>
      </c>
      <c r="AA72" t="s">
        <v>1263</v>
      </c>
      <c r="AB72" t="s">
        <v>1264</v>
      </c>
      <c r="AC72" t="s">
        <v>1717</v>
      </c>
      <c r="AD72" t="s">
        <v>1717</v>
      </c>
      <c r="AE72" t="s">
        <v>1717</v>
      </c>
      <c r="AJ72" s="92">
        <v>45664</v>
      </c>
      <c r="AK72" t="s">
        <v>1341</v>
      </c>
      <c r="AL72" s="71">
        <v>3</v>
      </c>
      <c r="AM72" t="s">
        <v>1718</v>
      </c>
    </row>
    <row r="73" spans="1:39" x14ac:dyDescent="0.3">
      <c r="A73" s="86" t="str">
        <f t="shared" si="11"/>
        <v>4-2025</v>
      </c>
      <c r="B73" s="86" t="str">
        <f t="shared" si="8"/>
        <v>1129570405</v>
      </c>
      <c r="C73" s="86" t="str">
        <f t="shared" si="9"/>
        <v>4-2025-7125</v>
      </c>
      <c r="D73" s="87" t="str">
        <f t="shared" si="10"/>
        <v>4-2025-</v>
      </c>
      <c r="E73">
        <v>7125</v>
      </c>
      <c r="F73" s="92">
        <v>45664</v>
      </c>
      <c r="G73" t="s">
        <v>1719</v>
      </c>
      <c r="H73" t="s">
        <v>1259</v>
      </c>
      <c r="I73" t="s">
        <v>1236</v>
      </c>
      <c r="J73" t="s">
        <v>1237</v>
      </c>
      <c r="K73" t="s">
        <v>1712</v>
      </c>
      <c r="L73" t="s">
        <v>1713</v>
      </c>
      <c r="M73" t="s">
        <v>1240</v>
      </c>
      <c r="N73" t="s">
        <v>1241</v>
      </c>
      <c r="O73" t="s">
        <v>1242</v>
      </c>
      <c r="P73" s="98">
        <v>49321800</v>
      </c>
      <c r="Q73">
        <v>0</v>
      </c>
      <c r="R73" s="129">
        <v>49321800</v>
      </c>
      <c r="S73">
        <v>49321800</v>
      </c>
      <c r="T73" t="s">
        <v>1322</v>
      </c>
      <c r="U73" t="s">
        <v>1720</v>
      </c>
      <c r="V73" t="s">
        <v>1721</v>
      </c>
      <c r="W73" t="s">
        <v>1246</v>
      </c>
      <c r="X73" t="s">
        <v>1274</v>
      </c>
      <c r="Y73" t="s">
        <v>1722</v>
      </c>
      <c r="Z73" t="s">
        <v>1248</v>
      </c>
      <c r="AA73" t="s">
        <v>1263</v>
      </c>
      <c r="AB73" t="s">
        <v>1264</v>
      </c>
      <c r="AC73" t="s">
        <v>1723</v>
      </c>
      <c r="AD73" t="s">
        <v>1723</v>
      </c>
      <c r="AE73" t="s">
        <v>1723</v>
      </c>
      <c r="AJ73" s="92">
        <v>45664</v>
      </c>
      <c r="AK73" t="s">
        <v>1341</v>
      </c>
      <c r="AL73" s="71">
        <v>4</v>
      </c>
      <c r="AM73" t="s">
        <v>1724</v>
      </c>
    </row>
    <row r="74" spans="1:39" x14ac:dyDescent="0.3">
      <c r="A74" s="86" t="str">
        <f t="shared" si="11"/>
        <v>5-2025</v>
      </c>
      <c r="B74" s="86" t="str">
        <f t="shared" si="8"/>
        <v>1018454656</v>
      </c>
      <c r="C74" s="86" t="str">
        <f t="shared" si="9"/>
        <v>5-2025-7225</v>
      </c>
      <c r="D74" s="87" t="str">
        <f t="shared" si="10"/>
        <v>5-2025-</v>
      </c>
      <c r="E74">
        <v>7225</v>
      </c>
      <c r="F74" s="92">
        <v>45664</v>
      </c>
      <c r="G74" t="s">
        <v>1725</v>
      </c>
      <c r="H74" t="s">
        <v>1259</v>
      </c>
      <c r="I74" t="s">
        <v>1236</v>
      </c>
      <c r="J74" t="s">
        <v>1237</v>
      </c>
      <c r="K74" t="s">
        <v>1712</v>
      </c>
      <c r="L74" t="s">
        <v>1713</v>
      </c>
      <c r="M74" t="s">
        <v>1240</v>
      </c>
      <c r="N74" t="s">
        <v>1241</v>
      </c>
      <c r="O74" t="s">
        <v>1242</v>
      </c>
      <c r="P74" s="98">
        <v>116833200</v>
      </c>
      <c r="Q74">
        <v>0</v>
      </c>
      <c r="R74" s="129">
        <v>116833200</v>
      </c>
      <c r="S74">
        <v>116833200</v>
      </c>
      <c r="T74" t="s">
        <v>1322</v>
      </c>
      <c r="U74" t="s">
        <v>1726</v>
      </c>
      <c r="V74" t="s">
        <v>1727</v>
      </c>
      <c r="W74" t="s">
        <v>1246</v>
      </c>
      <c r="X74" t="s">
        <v>1274</v>
      </c>
      <c r="Y74" t="s">
        <v>1728</v>
      </c>
      <c r="Z74" t="s">
        <v>1248</v>
      </c>
      <c r="AA74" t="s">
        <v>1391</v>
      </c>
      <c r="AB74" t="s">
        <v>1392</v>
      </c>
      <c r="AC74" t="s">
        <v>1729</v>
      </c>
      <c r="AD74" t="s">
        <v>1729</v>
      </c>
      <c r="AE74" t="s">
        <v>1730</v>
      </c>
      <c r="AJ74" s="92">
        <v>45664</v>
      </c>
      <c r="AK74" t="s">
        <v>1341</v>
      </c>
      <c r="AL74" s="71">
        <v>5</v>
      </c>
      <c r="AM74" t="s">
        <v>1731</v>
      </c>
    </row>
    <row r="75" spans="1:39" x14ac:dyDescent="0.3">
      <c r="A75" s="86" t="str">
        <f t="shared" si="11"/>
        <v>6-2025</v>
      </c>
      <c r="B75" s="86" t="str">
        <f t="shared" si="8"/>
        <v>1020795743</v>
      </c>
      <c r="C75" s="86" t="str">
        <f t="shared" si="9"/>
        <v>6-2025-7325</v>
      </c>
      <c r="D75" s="87" t="str">
        <f t="shared" si="10"/>
        <v>6-2025-</v>
      </c>
      <c r="E75">
        <v>7325</v>
      </c>
      <c r="F75" s="92">
        <v>45664</v>
      </c>
      <c r="G75" t="s">
        <v>1732</v>
      </c>
      <c r="H75" t="s">
        <v>1259</v>
      </c>
      <c r="I75" t="s">
        <v>1236</v>
      </c>
      <c r="J75" t="s">
        <v>1237</v>
      </c>
      <c r="K75" t="s">
        <v>1292</v>
      </c>
      <c r="L75" t="s">
        <v>1293</v>
      </c>
      <c r="M75" t="s">
        <v>1240</v>
      </c>
      <c r="N75" t="s">
        <v>1241</v>
      </c>
      <c r="O75" t="s">
        <v>1242</v>
      </c>
      <c r="P75" s="98">
        <v>18762000</v>
      </c>
      <c r="Q75">
        <v>0</v>
      </c>
      <c r="R75" s="129">
        <v>18762000</v>
      </c>
      <c r="S75">
        <v>18762000</v>
      </c>
      <c r="T75" t="s">
        <v>1322</v>
      </c>
      <c r="U75" t="s">
        <v>1733</v>
      </c>
      <c r="V75" t="s">
        <v>1734</v>
      </c>
      <c r="W75" t="s">
        <v>1246</v>
      </c>
      <c r="X75" t="s">
        <v>1274</v>
      </c>
      <c r="Y75" t="s">
        <v>1735</v>
      </c>
      <c r="Z75" t="s">
        <v>1248</v>
      </c>
      <c r="AA75" t="s">
        <v>1263</v>
      </c>
      <c r="AB75" t="s">
        <v>1264</v>
      </c>
      <c r="AC75" t="s">
        <v>1736</v>
      </c>
      <c r="AD75" t="s">
        <v>1736</v>
      </c>
      <c r="AE75" t="s">
        <v>1737</v>
      </c>
      <c r="AJ75" s="92">
        <v>45664</v>
      </c>
      <c r="AK75" t="s">
        <v>1266</v>
      </c>
      <c r="AL75" s="71">
        <v>6</v>
      </c>
      <c r="AM75" t="s">
        <v>1738</v>
      </c>
    </row>
    <row r="76" spans="1:39" x14ac:dyDescent="0.3">
      <c r="A76" s="86" t="str">
        <f t="shared" si="11"/>
        <v>7-2025</v>
      </c>
      <c r="B76" s="86" t="str">
        <f t="shared" si="8"/>
        <v>1006665445</v>
      </c>
      <c r="C76" s="86" t="str">
        <f t="shared" si="9"/>
        <v>7-2025-7425</v>
      </c>
      <c r="D76" s="87" t="str">
        <f t="shared" si="10"/>
        <v>7-2025-</v>
      </c>
      <c r="E76">
        <v>7425</v>
      </c>
      <c r="F76" s="92">
        <v>45664</v>
      </c>
      <c r="G76" t="s">
        <v>1739</v>
      </c>
      <c r="H76" t="s">
        <v>1259</v>
      </c>
      <c r="I76" t="s">
        <v>1236</v>
      </c>
      <c r="J76" t="s">
        <v>1237</v>
      </c>
      <c r="K76" t="s">
        <v>1712</v>
      </c>
      <c r="L76" t="s">
        <v>1713</v>
      </c>
      <c r="M76" t="s">
        <v>1240</v>
      </c>
      <c r="N76" t="s">
        <v>1241</v>
      </c>
      <c r="O76" t="s">
        <v>1242</v>
      </c>
      <c r="P76" s="98">
        <v>22514400</v>
      </c>
      <c r="Q76">
        <v>0</v>
      </c>
      <c r="R76" s="129">
        <v>22514400</v>
      </c>
      <c r="S76">
        <v>22514400</v>
      </c>
      <c r="T76" t="s">
        <v>1322</v>
      </c>
      <c r="U76" t="s">
        <v>1740</v>
      </c>
      <c r="V76" t="s">
        <v>1741</v>
      </c>
      <c r="W76" t="s">
        <v>1246</v>
      </c>
      <c r="X76" t="s">
        <v>1274</v>
      </c>
      <c r="Y76" t="s">
        <v>1742</v>
      </c>
      <c r="Z76" t="s">
        <v>1248</v>
      </c>
      <c r="AA76" t="s">
        <v>1332</v>
      </c>
      <c r="AB76" t="s">
        <v>1333</v>
      </c>
      <c r="AC76" t="s">
        <v>1743</v>
      </c>
      <c r="AD76" t="s">
        <v>1743</v>
      </c>
      <c r="AE76" t="s">
        <v>1744</v>
      </c>
      <c r="AJ76" s="92">
        <v>45664</v>
      </c>
      <c r="AK76" t="s">
        <v>1341</v>
      </c>
      <c r="AL76" s="71">
        <v>7</v>
      </c>
      <c r="AM76" t="s">
        <v>1745</v>
      </c>
    </row>
    <row r="77" spans="1:39" x14ac:dyDescent="0.3">
      <c r="A77" s="86" t="str">
        <f t="shared" si="11"/>
        <v>8-2025</v>
      </c>
      <c r="B77" s="86" t="str">
        <f t="shared" si="8"/>
        <v>1032376251</v>
      </c>
      <c r="C77" s="86" t="str">
        <f t="shared" si="9"/>
        <v>8-2025-7525</v>
      </c>
      <c r="D77" s="87" t="str">
        <f t="shared" si="10"/>
        <v>8-2025-</v>
      </c>
      <c r="E77">
        <v>7525</v>
      </c>
      <c r="F77" s="92">
        <v>45664</v>
      </c>
      <c r="G77" t="s">
        <v>1746</v>
      </c>
      <c r="H77" t="s">
        <v>1259</v>
      </c>
      <c r="I77" t="s">
        <v>1236</v>
      </c>
      <c r="J77" t="s">
        <v>1237</v>
      </c>
      <c r="K77" t="s">
        <v>1292</v>
      </c>
      <c r="L77" t="s">
        <v>1293</v>
      </c>
      <c r="M77" t="s">
        <v>1240</v>
      </c>
      <c r="N77" t="s">
        <v>1241</v>
      </c>
      <c r="O77" t="s">
        <v>1242</v>
      </c>
      <c r="P77" s="98">
        <v>34397000</v>
      </c>
      <c r="Q77">
        <v>0</v>
      </c>
      <c r="R77" s="129">
        <v>34397000</v>
      </c>
      <c r="S77">
        <v>34397000</v>
      </c>
      <c r="T77" t="s">
        <v>1322</v>
      </c>
      <c r="U77" t="s">
        <v>1747</v>
      </c>
      <c r="V77" t="s">
        <v>1748</v>
      </c>
      <c r="W77" t="s">
        <v>1246</v>
      </c>
      <c r="X77" t="s">
        <v>1274</v>
      </c>
      <c r="Y77" t="s">
        <v>1749</v>
      </c>
      <c r="Z77" t="s">
        <v>1248</v>
      </c>
      <c r="AA77" t="s">
        <v>1263</v>
      </c>
      <c r="AB77" t="s">
        <v>1264</v>
      </c>
      <c r="AC77" t="s">
        <v>1750</v>
      </c>
      <c r="AD77" t="s">
        <v>1751</v>
      </c>
      <c r="AE77" t="s">
        <v>1729</v>
      </c>
      <c r="AJ77" s="92">
        <v>45664</v>
      </c>
      <c r="AK77" t="s">
        <v>1266</v>
      </c>
      <c r="AL77" s="71">
        <v>8</v>
      </c>
      <c r="AM77" t="s">
        <v>1752</v>
      </c>
    </row>
    <row r="78" spans="1:39" x14ac:dyDescent="0.3">
      <c r="A78" s="86" t="str">
        <f t="shared" si="11"/>
        <v>11-2025</v>
      </c>
      <c r="B78" s="86" t="str">
        <f t="shared" si="8"/>
        <v>9977260</v>
      </c>
      <c r="C78" s="86" t="str">
        <f t="shared" si="9"/>
        <v>11-2025-7625</v>
      </c>
      <c r="D78" s="87" t="str">
        <f t="shared" si="10"/>
        <v>11-2025-</v>
      </c>
      <c r="E78">
        <v>7625</v>
      </c>
      <c r="F78" s="92">
        <v>45666</v>
      </c>
      <c r="G78" t="s">
        <v>1753</v>
      </c>
      <c r="H78" t="s">
        <v>1259</v>
      </c>
      <c r="I78" t="s">
        <v>1236</v>
      </c>
      <c r="J78" t="s">
        <v>1237</v>
      </c>
      <c r="K78" t="s">
        <v>1754</v>
      </c>
      <c r="L78" t="s">
        <v>1755</v>
      </c>
      <c r="M78" t="s">
        <v>1240</v>
      </c>
      <c r="N78" t="s">
        <v>1241</v>
      </c>
      <c r="O78" t="s">
        <v>1242</v>
      </c>
      <c r="P78" s="98">
        <v>102794560</v>
      </c>
      <c r="Q78">
        <v>0</v>
      </c>
      <c r="R78" s="129">
        <v>102794560</v>
      </c>
      <c r="S78">
        <v>102794560</v>
      </c>
      <c r="T78" t="s">
        <v>1322</v>
      </c>
      <c r="U78" t="s">
        <v>1756</v>
      </c>
      <c r="V78" t="s">
        <v>1757</v>
      </c>
      <c r="W78" t="s">
        <v>1246</v>
      </c>
      <c r="X78" t="s">
        <v>1274</v>
      </c>
      <c r="Y78" t="s">
        <v>1758</v>
      </c>
      <c r="Z78" t="s">
        <v>1248</v>
      </c>
      <c r="AA78" t="s">
        <v>1391</v>
      </c>
      <c r="AB78" t="s">
        <v>1392</v>
      </c>
      <c r="AC78" t="s">
        <v>1759</v>
      </c>
      <c r="AD78" t="s">
        <v>1759</v>
      </c>
      <c r="AE78" t="s">
        <v>1760</v>
      </c>
      <c r="AJ78" s="92">
        <v>45666</v>
      </c>
      <c r="AK78" t="s">
        <v>1341</v>
      </c>
      <c r="AL78" s="71">
        <v>11</v>
      </c>
      <c r="AM78" t="s">
        <v>1761</v>
      </c>
    </row>
    <row r="79" spans="1:39" x14ac:dyDescent="0.3">
      <c r="A79" s="86" t="str">
        <f t="shared" si="11"/>
        <v>10-2025</v>
      </c>
      <c r="B79" s="86" t="str">
        <f t="shared" si="8"/>
        <v>1015481763</v>
      </c>
      <c r="C79" s="86" t="str">
        <f t="shared" si="9"/>
        <v>10-2025-7725</v>
      </c>
      <c r="D79" s="87" t="str">
        <f t="shared" si="10"/>
        <v>10-2025-</v>
      </c>
      <c r="E79">
        <v>7725</v>
      </c>
      <c r="F79" s="92">
        <v>45666</v>
      </c>
      <c r="G79" t="s">
        <v>1762</v>
      </c>
      <c r="H79" t="s">
        <v>1259</v>
      </c>
      <c r="I79" t="s">
        <v>1236</v>
      </c>
      <c r="J79" t="s">
        <v>1237</v>
      </c>
      <c r="K79" t="s">
        <v>1754</v>
      </c>
      <c r="L79" t="s">
        <v>1755</v>
      </c>
      <c r="M79" t="s">
        <v>1240</v>
      </c>
      <c r="N79" t="s">
        <v>1241</v>
      </c>
      <c r="O79" t="s">
        <v>1242</v>
      </c>
      <c r="P79" s="98">
        <v>39900520</v>
      </c>
      <c r="Q79">
        <v>0</v>
      </c>
      <c r="R79" s="129">
        <v>39900520</v>
      </c>
      <c r="S79">
        <v>39900520</v>
      </c>
      <c r="T79" t="s">
        <v>1322</v>
      </c>
      <c r="U79" t="s">
        <v>1763</v>
      </c>
      <c r="V79" t="s">
        <v>1764</v>
      </c>
      <c r="W79" t="s">
        <v>1246</v>
      </c>
      <c r="X79" t="s">
        <v>1274</v>
      </c>
      <c r="Y79" t="s">
        <v>1765</v>
      </c>
      <c r="Z79" t="s">
        <v>1248</v>
      </c>
      <c r="AA79" t="s">
        <v>1263</v>
      </c>
      <c r="AB79" t="s">
        <v>1264</v>
      </c>
      <c r="AC79" t="s">
        <v>1766</v>
      </c>
      <c r="AD79" t="s">
        <v>1766</v>
      </c>
      <c r="AE79" t="s">
        <v>1767</v>
      </c>
      <c r="AJ79" s="92">
        <v>45666</v>
      </c>
      <c r="AK79" t="s">
        <v>1341</v>
      </c>
      <c r="AL79" s="71">
        <v>10</v>
      </c>
      <c r="AM79" t="s">
        <v>1768</v>
      </c>
    </row>
    <row r="80" spans="1:39" x14ac:dyDescent="0.3">
      <c r="A80" s="86" t="str">
        <f t="shared" si="11"/>
        <v>9-2025</v>
      </c>
      <c r="B80" s="86" t="str">
        <f t="shared" si="8"/>
        <v>1032497217</v>
      </c>
      <c r="C80" s="86" t="str">
        <f t="shared" si="9"/>
        <v>9-2025-7825</v>
      </c>
      <c r="D80" s="87" t="str">
        <f t="shared" si="10"/>
        <v>9-2025-</v>
      </c>
      <c r="E80">
        <v>7825</v>
      </c>
      <c r="F80" s="92">
        <v>45666</v>
      </c>
      <c r="G80" t="s">
        <v>1769</v>
      </c>
      <c r="H80" t="s">
        <v>1259</v>
      </c>
      <c r="I80" t="s">
        <v>1236</v>
      </c>
      <c r="J80" t="s">
        <v>1237</v>
      </c>
      <c r="K80" t="s">
        <v>1754</v>
      </c>
      <c r="L80" t="s">
        <v>1755</v>
      </c>
      <c r="M80" t="s">
        <v>1240</v>
      </c>
      <c r="N80" t="s">
        <v>1241</v>
      </c>
      <c r="O80" t="s">
        <v>1242</v>
      </c>
      <c r="P80" s="98">
        <v>75807666</v>
      </c>
      <c r="Q80">
        <v>0</v>
      </c>
      <c r="R80" s="129">
        <v>75807666</v>
      </c>
      <c r="S80">
        <v>75807666</v>
      </c>
      <c r="T80" t="s">
        <v>1322</v>
      </c>
      <c r="U80" t="s">
        <v>1770</v>
      </c>
      <c r="V80" t="s">
        <v>1771</v>
      </c>
      <c r="W80" t="s">
        <v>1246</v>
      </c>
      <c r="X80" t="s">
        <v>1274</v>
      </c>
      <c r="Y80" t="s">
        <v>1772</v>
      </c>
      <c r="Z80" t="s">
        <v>1248</v>
      </c>
      <c r="AA80" t="s">
        <v>1391</v>
      </c>
      <c r="AB80" t="s">
        <v>1392</v>
      </c>
      <c r="AC80" t="s">
        <v>1773</v>
      </c>
      <c r="AD80" t="s">
        <v>1774</v>
      </c>
      <c r="AE80" t="s">
        <v>1775</v>
      </c>
      <c r="AJ80" s="92">
        <v>45666</v>
      </c>
      <c r="AK80" t="s">
        <v>1341</v>
      </c>
      <c r="AL80" s="71">
        <v>9</v>
      </c>
      <c r="AM80" t="s">
        <v>1776</v>
      </c>
    </row>
    <row r="81" spans="1:39" x14ac:dyDescent="0.3">
      <c r="A81" s="86" t="str">
        <f t="shared" si="11"/>
        <v>13-2025</v>
      </c>
      <c r="B81" s="86" t="str">
        <f t="shared" si="8"/>
        <v>1022367902</v>
      </c>
      <c r="C81" s="86" t="str">
        <f t="shared" si="9"/>
        <v>13-2025-7925</v>
      </c>
      <c r="D81" s="87" t="str">
        <f t="shared" si="10"/>
        <v>13-2025-</v>
      </c>
      <c r="E81">
        <v>7925</v>
      </c>
      <c r="F81" s="92">
        <v>45666</v>
      </c>
      <c r="G81" t="s">
        <v>1777</v>
      </c>
      <c r="H81" t="s">
        <v>1259</v>
      </c>
      <c r="I81" t="s">
        <v>1236</v>
      </c>
      <c r="J81" t="s">
        <v>1237</v>
      </c>
      <c r="K81" t="s">
        <v>1754</v>
      </c>
      <c r="L81" t="s">
        <v>1755</v>
      </c>
      <c r="M81" t="s">
        <v>1240</v>
      </c>
      <c r="N81" t="s">
        <v>1241</v>
      </c>
      <c r="O81" t="s">
        <v>1242</v>
      </c>
      <c r="P81" s="98">
        <v>58651920</v>
      </c>
      <c r="Q81">
        <v>0</v>
      </c>
      <c r="R81" s="129">
        <v>58651920</v>
      </c>
      <c r="S81">
        <v>58651920</v>
      </c>
      <c r="T81" t="s">
        <v>1322</v>
      </c>
      <c r="U81" t="s">
        <v>1778</v>
      </c>
      <c r="V81" t="s">
        <v>1779</v>
      </c>
      <c r="W81" t="s">
        <v>1246</v>
      </c>
      <c r="X81" t="s">
        <v>1274</v>
      </c>
      <c r="Y81" t="s">
        <v>1780</v>
      </c>
      <c r="Z81" t="s">
        <v>1248</v>
      </c>
      <c r="AA81" t="s">
        <v>1263</v>
      </c>
      <c r="AB81" t="s">
        <v>1264</v>
      </c>
      <c r="AC81" t="s">
        <v>1781</v>
      </c>
      <c r="AD81" t="s">
        <v>1781</v>
      </c>
      <c r="AE81" t="s">
        <v>1736</v>
      </c>
      <c r="AJ81" s="92">
        <v>45666</v>
      </c>
      <c r="AK81" t="s">
        <v>1341</v>
      </c>
      <c r="AL81" s="71">
        <v>13</v>
      </c>
      <c r="AM81" t="s">
        <v>1782</v>
      </c>
    </row>
    <row r="82" spans="1:39" x14ac:dyDescent="0.3">
      <c r="A82" s="86" t="str">
        <f t="shared" si="11"/>
        <v>15-2025</v>
      </c>
      <c r="B82" s="86" t="str">
        <f t="shared" si="8"/>
        <v>1001331836</v>
      </c>
      <c r="C82" s="86" t="str">
        <f t="shared" si="9"/>
        <v>15-2025-8025</v>
      </c>
      <c r="D82" s="87" t="str">
        <f t="shared" si="10"/>
        <v>15-2025-</v>
      </c>
      <c r="E82">
        <v>8025</v>
      </c>
      <c r="F82" s="92">
        <v>45666</v>
      </c>
      <c r="G82" t="s">
        <v>1783</v>
      </c>
      <c r="H82" t="s">
        <v>1259</v>
      </c>
      <c r="I82" t="s">
        <v>1236</v>
      </c>
      <c r="J82" t="s">
        <v>1237</v>
      </c>
      <c r="K82" t="s">
        <v>1784</v>
      </c>
      <c r="L82" t="s">
        <v>1785</v>
      </c>
      <c r="M82" t="s">
        <v>1240</v>
      </c>
      <c r="N82" t="s">
        <v>1241</v>
      </c>
      <c r="O82" t="s">
        <v>1242</v>
      </c>
      <c r="P82" s="98">
        <v>43778000</v>
      </c>
      <c r="Q82">
        <v>0</v>
      </c>
      <c r="R82" s="129">
        <v>43778000</v>
      </c>
      <c r="S82">
        <v>43778000</v>
      </c>
      <c r="T82" t="s">
        <v>1322</v>
      </c>
      <c r="U82" t="s">
        <v>1786</v>
      </c>
      <c r="V82" t="s">
        <v>1787</v>
      </c>
      <c r="W82" t="s">
        <v>1246</v>
      </c>
      <c r="X82" t="s">
        <v>1274</v>
      </c>
      <c r="Y82" t="s">
        <v>1788</v>
      </c>
      <c r="Z82" t="s">
        <v>1248</v>
      </c>
      <c r="AA82" t="s">
        <v>1263</v>
      </c>
      <c r="AB82" t="s">
        <v>1264</v>
      </c>
      <c r="AC82" t="s">
        <v>1760</v>
      </c>
      <c r="AD82" t="s">
        <v>1767</v>
      </c>
      <c r="AE82" t="s">
        <v>1743</v>
      </c>
      <c r="AJ82" s="92">
        <v>45666</v>
      </c>
      <c r="AK82" t="s">
        <v>1266</v>
      </c>
      <c r="AL82" s="71">
        <v>15</v>
      </c>
      <c r="AM82" t="s">
        <v>1789</v>
      </c>
    </row>
    <row r="83" spans="1:39" x14ac:dyDescent="0.3">
      <c r="A83" s="86" t="str">
        <f t="shared" si="11"/>
        <v>16-2025</v>
      </c>
      <c r="B83" s="86" t="str">
        <f t="shared" si="8"/>
        <v>1018402234</v>
      </c>
      <c r="C83" s="86" t="str">
        <f t="shared" si="9"/>
        <v>16-2025-8125</v>
      </c>
      <c r="D83" s="87" t="str">
        <f t="shared" si="10"/>
        <v>16-2025-</v>
      </c>
      <c r="E83">
        <v>8125</v>
      </c>
      <c r="F83" s="92">
        <v>45666</v>
      </c>
      <c r="G83" t="s">
        <v>1790</v>
      </c>
      <c r="H83" t="s">
        <v>1259</v>
      </c>
      <c r="I83" t="s">
        <v>1236</v>
      </c>
      <c r="J83" t="s">
        <v>1237</v>
      </c>
      <c r="K83" t="s">
        <v>1698</v>
      </c>
      <c r="L83" t="s">
        <v>1699</v>
      </c>
      <c r="M83" t="s">
        <v>1240</v>
      </c>
      <c r="N83" t="s">
        <v>1241</v>
      </c>
      <c r="O83" t="s">
        <v>1242</v>
      </c>
      <c r="P83" s="98">
        <v>64363200</v>
      </c>
      <c r="Q83">
        <v>0</v>
      </c>
      <c r="R83" s="129">
        <v>64363200</v>
      </c>
      <c r="S83">
        <v>64363200</v>
      </c>
      <c r="T83" t="s">
        <v>1322</v>
      </c>
      <c r="U83" t="s">
        <v>1791</v>
      </c>
      <c r="V83" t="s">
        <v>1792</v>
      </c>
      <c r="W83" t="s">
        <v>1246</v>
      </c>
      <c r="X83" t="s">
        <v>1274</v>
      </c>
      <c r="Y83" t="s">
        <v>1793</v>
      </c>
      <c r="Z83" t="s">
        <v>1248</v>
      </c>
      <c r="AA83" t="s">
        <v>1263</v>
      </c>
      <c r="AB83" t="s">
        <v>1264</v>
      </c>
      <c r="AC83" t="s">
        <v>1794</v>
      </c>
      <c r="AD83" t="s">
        <v>1794</v>
      </c>
      <c r="AE83" t="s">
        <v>1795</v>
      </c>
      <c r="AJ83" s="92">
        <v>45666</v>
      </c>
      <c r="AK83" t="s">
        <v>1341</v>
      </c>
      <c r="AL83" s="71">
        <v>16</v>
      </c>
      <c r="AM83" t="s">
        <v>1796</v>
      </c>
    </row>
    <row r="84" spans="1:39" x14ac:dyDescent="0.3">
      <c r="A84" s="86" t="str">
        <f t="shared" si="11"/>
        <v>17-2025</v>
      </c>
      <c r="B84" s="86" t="str">
        <f t="shared" si="8"/>
        <v>24332622</v>
      </c>
      <c r="C84" s="86" t="str">
        <f t="shared" si="9"/>
        <v>17-2025-8225</v>
      </c>
      <c r="D84" s="87" t="str">
        <f t="shared" si="10"/>
        <v>17-2025-</v>
      </c>
      <c r="E84">
        <v>8225</v>
      </c>
      <c r="F84" s="92">
        <v>45666</v>
      </c>
      <c r="G84" t="s">
        <v>1797</v>
      </c>
      <c r="H84" t="s">
        <v>1259</v>
      </c>
      <c r="I84" t="s">
        <v>1236</v>
      </c>
      <c r="J84" t="s">
        <v>1237</v>
      </c>
      <c r="K84" t="s">
        <v>1698</v>
      </c>
      <c r="L84" t="s">
        <v>1699</v>
      </c>
      <c r="M84" t="s">
        <v>1240</v>
      </c>
      <c r="N84" t="s">
        <v>1241</v>
      </c>
      <c r="O84" t="s">
        <v>1242</v>
      </c>
      <c r="P84" s="98">
        <v>116833200</v>
      </c>
      <c r="Q84">
        <v>0</v>
      </c>
      <c r="R84" s="129">
        <v>116833200</v>
      </c>
      <c r="S84">
        <v>116833200</v>
      </c>
      <c r="T84" t="s">
        <v>1322</v>
      </c>
      <c r="U84" t="s">
        <v>1798</v>
      </c>
      <c r="V84" t="s">
        <v>1799</v>
      </c>
      <c r="W84" t="s">
        <v>1246</v>
      </c>
      <c r="X84" t="s">
        <v>1274</v>
      </c>
      <c r="Y84" t="s">
        <v>1800</v>
      </c>
      <c r="Z84" t="s">
        <v>1248</v>
      </c>
      <c r="AA84" t="s">
        <v>1263</v>
      </c>
      <c r="AB84" t="s">
        <v>1264</v>
      </c>
      <c r="AC84" t="s">
        <v>1801</v>
      </c>
      <c r="AD84" t="s">
        <v>1802</v>
      </c>
      <c r="AE84" t="s">
        <v>1751</v>
      </c>
      <c r="AJ84" s="92">
        <v>45666</v>
      </c>
      <c r="AK84" t="s">
        <v>1341</v>
      </c>
      <c r="AL84" s="71">
        <v>17</v>
      </c>
      <c r="AM84" t="s">
        <v>1803</v>
      </c>
    </row>
    <row r="85" spans="1:39" x14ac:dyDescent="0.3">
      <c r="A85" s="86" t="str">
        <f t="shared" si="11"/>
        <v>14-2025</v>
      </c>
      <c r="B85" s="86" t="str">
        <f t="shared" si="8"/>
        <v>1023369835</v>
      </c>
      <c r="C85" s="86" t="str">
        <f t="shared" si="9"/>
        <v>14-2025-8325</v>
      </c>
      <c r="D85" s="87" t="str">
        <f t="shared" si="10"/>
        <v>14-2025-</v>
      </c>
      <c r="E85">
        <v>8325</v>
      </c>
      <c r="F85" s="92">
        <v>45666</v>
      </c>
      <c r="G85" t="s">
        <v>1804</v>
      </c>
      <c r="H85" t="s">
        <v>1259</v>
      </c>
      <c r="I85" t="s">
        <v>1236</v>
      </c>
      <c r="J85" t="s">
        <v>1237</v>
      </c>
      <c r="K85" t="s">
        <v>1754</v>
      </c>
      <c r="L85" t="s">
        <v>1755</v>
      </c>
      <c r="M85" t="s">
        <v>1240</v>
      </c>
      <c r="N85" t="s">
        <v>1241</v>
      </c>
      <c r="O85" t="s">
        <v>1242</v>
      </c>
      <c r="P85" s="98">
        <v>16218000</v>
      </c>
      <c r="Q85">
        <v>0</v>
      </c>
      <c r="R85" s="129">
        <v>16218000</v>
      </c>
      <c r="S85">
        <v>16218000</v>
      </c>
      <c r="T85" t="s">
        <v>1322</v>
      </c>
      <c r="U85" t="s">
        <v>1805</v>
      </c>
      <c r="V85" t="s">
        <v>1806</v>
      </c>
      <c r="W85" t="s">
        <v>1246</v>
      </c>
      <c r="X85" t="s">
        <v>1274</v>
      </c>
      <c r="Y85" t="s">
        <v>1807</v>
      </c>
      <c r="Z85" t="s">
        <v>1248</v>
      </c>
      <c r="AA85" t="s">
        <v>1249</v>
      </c>
      <c r="AB85" t="s">
        <v>1250</v>
      </c>
      <c r="AC85" t="s">
        <v>1808</v>
      </c>
      <c r="AD85" t="s">
        <v>1808</v>
      </c>
      <c r="AE85" t="s">
        <v>1750</v>
      </c>
      <c r="AJ85" s="92">
        <v>45666</v>
      </c>
      <c r="AK85" t="s">
        <v>1266</v>
      </c>
      <c r="AL85" s="71">
        <v>14</v>
      </c>
      <c r="AM85" t="s">
        <v>1809</v>
      </c>
    </row>
    <row r="86" spans="1:39" x14ac:dyDescent="0.3">
      <c r="A86" s="86" t="str">
        <f t="shared" si="11"/>
        <v>18-2025</v>
      </c>
      <c r="B86" s="86" t="str">
        <f t="shared" si="8"/>
        <v>1049616848</v>
      </c>
      <c r="C86" s="86" t="str">
        <f t="shared" si="9"/>
        <v>18-2025-8425</v>
      </c>
      <c r="D86" s="87" t="str">
        <f t="shared" si="10"/>
        <v>18-2025-</v>
      </c>
      <c r="E86">
        <v>8425</v>
      </c>
      <c r="F86" s="92">
        <v>45666</v>
      </c>
      <c r="G86" t="s">
        <v>1810</v>
      </c>
      <c r="H86" t="s">
        <v>1259</v>
      </c>
      <c r="I86" t="s">
        <v>1236</v>
      </c>
      <c r="J86" t="s">
        <v>1237</v>
      </c>
      <c r="K86" t="s">
        <v>1320</v>
      </c>
      <c r="L86" t="s">
        <v>1321</v>
      </c>
      <c r="M86" t="s">
        <v>1240</v>
      </c>
      <c r="N86" t="s">
        <v>1241</v>
      </c>
      <c r="O86" t="s">
        <v>1242</v>
      </c>
      <c r="P86" s="98">
        <v>75374480</v>
      </c>
      <c r="Q86">
        <v>0</v>
      </c>
      <c r="R86" s="129">
        <v>75374480</v>
      </c>
      <c r="S86">
        <v>75374480</v>
      </c>
      <c r="T86" t="s">
        <v>1322</v>
      </c>
      <c r="U86" t="s">
        <v>1811</v>
      </c>
      <c r="V86" t="s">
        <v>1812</v>
      </c>
      <c r="W86" t="s">
        <v>1246</v>
      </c>
      <c r="X86" t="s">
        <v>1274</v>
      </c>
      <c r="Y86" t="s">
        <v>1813</v>
      </c>
      <c r="Z86" t="s">
        <v>1248</v>
      </c>
      <c r="AA86" t="s">
        <v>1263</v>
      </c>
      <c r="AB86" t="s">
        <v>1264</v>
      </c>
      <c r="AC86" t="s">
        <v>1814</v>
      </c>
      <c r="AD86" t="s">
        <v>1815</v>
      </c>
      <c r="AE86" t="s">
        <v>1816</v>
      </c>
      <c r="AJ86" s="92">
        <v>45666</v>
      </c>
      <c r="AK86" t="s">
        <v>1341</v>
      </c>
      <c r="AL86" s="71">
        <v>18</v>
      </c>
      <c r="AM86" t="s">
        <v>1817</v>
      </c>
    </row>
    <row r="87" spans="1:39" x14ac:dyDescent="0.3">
      <c r="A87" s="86" t="str">
        <f t="shared" si="11"/>
        <v>19-2025</v>
      </c>
      <c r="B87" s="86" t="str">
        <f t="shared" si="8"/>
        <v>1233493485</v>
      </c>
      <c r="C87" s="86" t="str">
        <f t="shared" si="9"/>
        <v>19-2025-8525</v>
      </c>
      <c r="D87" s="87" t="str">
        <f t="shared" si="10"/>
        <v>19-2025-</v>
      </c>
      <c r="E87">
        <v>8525</v>
      </c>
      <c r="F87" s="92">
        <v>45666</v>
      </c>
      <c r="G87" t="s">
        <v>1818</v>
      </c>
      <c r="H87" t="s">
        <v>1259</v>
      </c>
      <c r="I87" t="s">
        <v>1236</v>
      </c>
      <c r="J87" t="s">
        <v>1237</v>
      </c>
      <c r="K87" t="s">
        <v>1320</v>
      </c>
      <c r="L87" t="s">
        <v>1321</v>
      </c>
      <c r="M87" t="s">
        <v>1240</v>
      </c>
      <c r="N87" t="s">
        <v>1241</v>
      </c>
      <c r="O87" t="s">
        <v>1242</v>
      </c>
      <c r="P87" s="98">
        <v>36273200</v>
      </c>
      <c r="Q87">
        <v>0</v>
      </c>
      <c r="R87" s="129">
        <v>36273200</v>
      </c>
      <c r="S87">
        <v>36273200</v>
      </c>
      <c r="T87" t="s">
        <v>1322</v>
      </c>
      <c r="U87" t="s">
        <v>1819</v>
      </c>
      <c r="V87" t="s">
        <v>1820</v>
      </c>
      <c r="W87" t="s">
        <v>1246</v>
      </c>
      <c r="X87" t="s">
        <v>1274</v>
      </c>
      <c r="Y87" t="s">
        <v>1821</v>
      </c>
      <c r="Z87" t="s">
        <v>1248</v>
      </c>
      <c r="AA87" t="s">
        <v>1391</v>
      </c>
      <c r="AB87" t="s">
        <v>1392</v>
      </c>
      <c r="AC87" t="s">
        <v>1822</v>
      </c>
      <c r="AD87" t="s">
        <v>1823</v>
      </c>
      <c r="AE87" t="s">
        <v>1824</v>
      </c>
      <c r="AJ87" s="92">
        <v>45666</v>
      </c>
      <c r="AK87" t="s">
        <v>1341</v>
      </c>
      <c r="AL87" s="71">
        <v>19</v>
      </c>
      <c r="AM87" t="s">
        <v>1825</v>
      </c>
    </row>
    <row r="88" spans="1:39" x14ac:dyDescent="0.3">
      <c r="A88" s="86" t="str">
        <f t="shared" si="11"/>
        <v>12-2025</v>
      </c>
      <c r="B88" s="86" t="str">
        <f t="shared" si="8"/>
        <v>1019037283</v>
      </c>
      <c r="C88" s="86" t="str">
        <f t="shared" si="9"/>
        <v>12-2025-8625</v>
      </c>
      <c r="D88" s="87" t="str">
        <f t="shared" si="10"/>
        <v>12-2025-</v>
      </c>
      <c r="E88">
        <v>8625</v>
      </c>
      <c r="F88" s="92">
        <v>45666</v>
      </c>
      <c r="G88" t="s">
        <v>1826</v>
      </c>
      <c r="H88" t="s">
        <v>1259</v>
      </c>
      <c r="I88" t="s">
        <v>1236</v>
      </c>
      <c r="J88" t="s">
        <v>1237</v>
      </c>
      <c r="K88" t="s">
        <v>1754</v>
      </c>
      <c r="L88" t="s">
        <v>1755</v>
      </c>
      <c r="M88" t="s">
        <v>1240</v>
      </c>
      <c r="N88" t="s">
        <v>1241</v>
      </c>
      <c r="O88" t="s">
        <v>1242</v>
      </c>
      <c r="P88" s="98">
        <v>123914000</v>
      </c>
      <c r="Q88">
        <v>0</v>
      </c>
      <c r="R88" s="129">
        <v>123914000</v>
      </c>
      <c r="S88">
        <v>123914000</v>
      </c>
      <c r="T88" t="s">
        <v>1322</v>
      </c>
      <c r="U88" t="s">
        <v>1827</v>
      </c>
      <c r="V88" t="s">
        <v>1828</v>
      </c>
      <c r="W88" t="s">
        <v>1246</v>
      </c>
      <c r="X88" t="s">
        <v>1274</v>
      </c>
      <c r="Y88" t="s">
        <v>1829</v>
      </c>
      <c r="Z88" t="s">
        <v>1248</v>
      </c>
      <c r="AA88" t="s">
        <v>1391</v>
      </c>
      <c r="AB88" t="s">
        <v>1392</v>
      </c>
      <c r="AC88" t="s">
        <v>1830</v>
      </c>
      <c r="AD88" t="s">
        <v>1830</v>
      </c>
      <c r="AE88" t="s">
        <v>1831</v>
      </c>
      <c r="AJ88" s="92">
        <v>45666</v>
      </c>
      <c r="AK88" t="s">
        <v>1341</v>
      </c>
      <c r="AL88" s="71">
        <v>12</v>
      </c>
      <c r="AM88" t="s">
        <v>1832</v>
      </c>
    </row>
    <row r="89" spans="1:39" x14ac:dyDescent="0.3">
      <c r="A89" s="86" t="str">
        <f t="shared" si="11"/>
        <v>20-2025</v>
      </c>
      <c r="B89" s="86" t="str">
        <f t="shared" si="8"/>
        <v>79541984</v>
      </c>
      <c r="C89" s="86" t="str">
        <f t="shared" si="9"/>
        <v>20-2025-8725</v>
      </c>
      <c r="D89" s="87" t="str">
        <f t="shared" si="10"/>
        <v>20-2025-</v>
      </c>
      <c r="E89">
        <v>8725</v>
      </c>
      <c r="F89" s="92">
        <v>45667</v>
      </c>
      <c r="G89" t="s">
        <v>1833</v>
      </c>
      <c r="H89" t="s">
        <v>1259</v>
      </c>
      <c r="I89" t="s">
        <v>1236</v>
      </c>
      <c r="J89" t="s">
        <v>1237</v>
      </c>
      <c r="K89" t="s">
        <v>1712</v>
      </c>
      <c r="L89" t="s">
        <v>1713</v>
      </c>
      <c r="M89" t="s">
        <v>1240</v>
      </c>
      <c r="N89" t="s">
        <v>1241</v>
      </c>
      <c r="O89" t="s">
        <v>1242</v>
      </c>
      <c r="P89" s="98">
        <v>55618200</v>
      </c>
      <c r="Q89">
        <v>0</v>
      </c>
      <c r="R89" s="129">
        <v>55618200</v>
      </c>
      <c r="S89">
        <v>55618200</v>
      </c>
      <c r="T89" t="s">
        <v>1322</v>
      </c>
      <c r="U89" t="s">
        <v>1834</v>
      </c>
      <c r="V89" t="s">
        <v>1835</v>
      </c>
      <c r="W89" t="s">
        <v>1246</v>
      </c>
      <c r="X89" t="s">
        <v>1274</v>
      </c>
      <c r="Y89" t="s">
        <v>1836</v>
      </c>
      <c r="Z89" t="s">
        <v>1248</v>
      </c>
      <c r="AA89" t="s">
        <v>1263</v>
      </c>
      <c r="AB89" t="s">
        <v>1264</v>
      </c>
      <c r="AC89" t="s">
        <v>1837</v>
      </c>
      <c r="AD89" t="s">
        <v>1838</v>
      </c>
      <c r="AE89" t="s">
        <v>1839</v>
      </c>
      <c r="AJ89" s="92">
        <v>45667</v>
      </c>
      <c r="AK89" t="s">
        <v>1341</v>
      </c>
      <c r="AL89" s="71">
        <v>20</v>
      </c>
      <c r="AM89" t="s">
        <v>1840</v>
      </c>
    </row>
    <row r="90" spans="1:39" x14ac:dyDescent="0.3">
      <c r="A90" s="86" t="str">
        <f>IF(LEN(AL90)=8,AL90,CONCATENATE(AL90,"-",2024))</f>
        <v>162423-2024</v>
      </c>
      <c r="B90" s="86" t="str">
        <f t="shared" si="8"/>
        <v>899999094</v>
      </c>
      <c r="C90" s="86" t="str">
        <f t="shared" si="9"/>
        <v>162423-2024-8825</v>
      </c>
      <c r="D90" s="87" t="str">
        <f t="shared" si="10"/>
        <v>162423-2024-</v>
      </c>
      <c r="E90">
        <v>8825</v>
      </c>
      <c r="F90" s="92">
        <v>45667</v>
      </c>
      <c r="G90" t="s">
        <v>1841</v>
      </c>
      <c r="H90" t="s">
        <v>1235</v>
      </c>
      <c r="I90" t="s">
        <v>1236</v>
      </c>
      <c r="J90" t="s">
        <v>1237</v>
      </c>
      <c r="K90" t="s">
        <v>1842</v>
      </c>
      <c r="L90" t="s">
        <v>1843</v>
      </c>
      <c r="M90" t="s">
        <v>1240</v>
      </c>
      <c r="N90" t="s">
        <v>1241</v>
      </c>
      <c r="O90" t="s">
        <v>1242</v>
      </c>
      <c r="P90" s="98">
        <v>2005680</v>
      </c>
      <c r="Q90">
        <v>0</v>
      </c>
      <c r="R90" s="129">
        <v>2005680</v>
      </c>
      <c r="S90">
        <v>0</v>
      </c>
      <c r="T90" t="s">
        <v>1243</v>
      </c>
      <c r="U90" t="s">
        <v>1844</v>
      </c>
      <c r="V90" t="s">
        <v>1845</v>
      </c>
      <c r="W90" t="s">
        <v>1246</v>
      </c>
      <c r="X90" t="s">
        <v>740</v>
      </c>
      <c r="Y90" t="s">
        <v>1846</v>
      </c>
      <c r="Z90" t="s">
        <v>1248</v>
      </c>
      <c r="AA90" t="s">
        <v>1847</v>
      </c>
      <c r="AB90" t="s">
        <v>1848</v>
      </c>
      <c r="AC90" t="s">
        <v>1849</v>
      </c>
      <c r="AD90" t="s">
        <v>1850</v>
      </c>
      <c r="AE90" t="s">
        <v>1851</v>
      </c>
      <c r="AF90" t="s">
        <v>1277</v>
      </c>
      <c r="AG90" t="s">
        <v>1251</v>
      </c>
      <c r="AH90" t="s">
        <v>1852</v>
      </c>
      <c r="AJ90" s="92">
        <v>45667</v>
      </c>
      <c r="AK90" t="s">
        <v>1853</v>
      </c>
      <c r="AL90">
        <v>162423</v>
      </c>
      <c r="AM90" t="s">
        <v>1854</v>
      </c>
    </row>
    <row r="91" spans="1:39" x14ac:dyDescent="0.3">
      <c r="A91" s="86" t="str">
        <f>IF(LEN(AL91)=8,AL91,CONCATENATE(AL91,"-",2024))</f>
        <v>162383-2024</v>
      </c>
      <c r="B91" s="86" t="str">
        <f t="shared" si="8"/>
        <v>830122566</v>
      </c>
      <c r="C91" s="86" t="str">
        <f t="shared" si="9"/>
        <v>162383-2024-8925</v>
      </c>
      <c r="D91" s="87" t="str">
        <f t="shared" si="10"/>
        <v>162383-2024-</v>
      </c>
      <c r="E91">
        <v>8925</v>
      </c>
      <c r="F91" s="92">
        <v>45667</v>
      </c>
      <c r="G91" t="s">
        <v>1855</v>
      </c>
      <c r="H91" t="s">
        <v>1235</v>
      </c>
      <c r="I91" t="s">
        <v>1236</v>
      </c>
      <c r="J91" t="s">
        <v>1237</v>
      </c>
      <c r="K91" t="s">
        <v>1295</v>
      </c>
      <c r="L91" t="s">
        <v>1296</v>
      </c>
      <c r="M91" t="s">
        <v>1240</v>
      </c>
      <c r="N91" t="s">
        <v>1241</v>
      </c>
      <c r="O91" t="s">
        <v>1242</v>
      </c>
      <c r="P91" s="98">
        <v>3434659</v>
      </c>
      <c r="Q91">
        <v>0</v>
      </c>
      <c r="R91" s="129">
        <v>3434659</v>
      </c>
      <c r="S91">
        <v>0</v>
      </c>
      <c r="T91" t="s">
        <v>1243</v>
      </c>
      <c r="U91" t="s">
        <v>1856</v>
      </c>
      <c r="V91" t="s">
        <v>1857</v>
      </c>
      <c r="W91" t="s">
        <v>1246</v>
      </c>
      <c r="X91" t="s">
        <v>740</v>
      </c>
      <c r="Y91" t="s">
        <v>1858</v>
      </c>
      <c r="Z91" t="s">
        <v>1248</v>
      </c>
      <c r="AA91" t="s">
        <v>1307</v>
      </c>
      <c r="AB91" t="s">
        <v>1308</v>
      </c>
      <c r="AC91" t="s">
        <v>1859</v>
      </c>
      <c r="AD91" t="s">
        <v>1860</v>
      </c>
      <c r="AE91" t="s">
        <v>1838</v>
      </c>
      <c r="AF91" t="s">
        <v>1288</v>
      </c>
      <c r="AG91" t="s">
        <v>1265</v>
      </c>
      <c r="AH91" t="s">
        <v>1861</v>
      </c>
      <c r="AJ91" s="92">
        <v>45667</v>
      </c>
      <c r="AK91" t="s">
        <v>1853</v>
      </c>
      <c r="AL91">
        <v>162383</v>
      </c>
      <c r="AM91" t="s">
        <v>1862</v>
      </c>
    </row>
    <row r="92" spans="1:39" x14ac:dyDescent="0.3">
      <c r="A92" s="86" t="str">
        <f t="shared" ref="A92:A110" si="12">IF(LEN(AL92)=8,AL92,CONCATENATE(AL92,"-",2025))</f>
        <v>24-2025</v>
      </c>
      <c r="B92" s="86" t="str">
        <f t="shared" si="8"/>
        <v>79316183</v>
      </c>
      <c r="C92" s="86" t="str">
        <f t="shared" si="9"/>
        <v>24-2025-9025</v>
      </c>
      <c r="D92" s="87" t="str">
        <f t="shared" si="10"/>
        <v>24-2025-</v>
      </c>
      <c r="E92">
        <v>9025</v>
      </c>
      <c r="F92" s="92">
        <v>45667</v>
      </c>
      <c r="G92" t="s">
        <v>1863</v>
      </c>
      <c r="H92" t="s">
        <v>1259</v>
      </c>
      <c r="I92" t="s">
        <v>1236</v>
      </c>
      <c r="J92" t="s">
        <v>1237</v>
      </c>
      <c r="K92" t="s">
        <v>1784</v>
      </c>
      <c r="L92" t="s">
        <v>1785</v>
      </c>
      <c r="M92" t="s">
        <v>1240</v>
      </c>
      <c r="N92" t="s">
        <v>1241</v>
      </c>
      <c r="O92" t="s">
        <v>1242</v>
      </c>
      <c r="P92" s="98">
        <v>91308400</v>
      </c>
      <c r="Q92">
        <v>0</v>
      </c>
      <c r="R92" s="129">
        <v>91308400</v>
      </c>
      <c r="S92">
        <v>91308400</v>
      </c>
      <c r="T92" t="s">
        <v>1322</v>
      </c>
      <c r="U92" t="s">
        <v>1864</v>
      </c>
      <c r="V92" t="s">
        <v>1865</v>
      </c>
      <c r="W92" t="s">
        <v>1246</v>
      </c>
      <c r="X92" t="s">
        <v>1274</v>
      </c>
      <c r="Y92" t="s">
        <v>1866</v>
      </c>
      <c r="Z92" t="s">
        <v>1248</v>
      </c>
      <c r="AA92" t="s">
        <v>1488</v>
      </c>
      <c r="AB92" t="s">
        <v>1489</v>
      </c>
      <c r="AC92" t="s">
        <v>1867</v>
      </c>
      <c r="AD92" t="s">
        <v>1868</v>
      </c>
      <c r="AE92" t="s">
        <v>1869</v>
      </c>
      <c r="AJ92" s="92">
        <v>45667</v>
      </c>
      <c r="AK92" t="s">
        <v>1341</v>
      </c>
      <c r="AL92" s="71">
        <v>24</v>
      </c>
      <c r="AM92" t="s">
        <v>1870</v>
      </c>
    </row>
    <row r="93" spans="1:39" x14ac:dyDescent="0.3">
      <c r="A93" s="86" t="str">
        <f t="shared" si="12"/>
        <v>22-2025</v>
      </c>
      <c r="B93" s="86" t="str">
        <f t="shared" si="8"/>
        <v>52124924</v>
      </c>
      <c r="C93" s="86" t="str">
        <f t="shared" si="9"/>
        <v>22-2025-9125</v>
      </c>
      <c r="D93" s="87" t="str">
        <f t="shared" si="10"/>
        <v>22-2025-</v>
      </c>
      <c r="E93">
        <v>9125</v>
      </c>
      <c r="F93" s="92">
        <v>45667</v>
      </c>
      <c r="G93" t="s">
        <v>1871</v>
      </c>
      <c r="H93" t="s">
        <v>1259</v>
      </c>
      <c r="I93" t="s">
        <v>1236</v>
      </c>
      <c r="J93" t="s">
        <v>1237</v>
      </c>
      <c r="K93" t="s">
        <v>1754</v>
      </c>
      <c r="L93" t="s">
        <v>1755</v>
      </c>
      <c r="M93" t="s">
        <v>1240</v>
      </c>
      <c r="N93" t="s">
        <v>1241</v>
      </c>
      <c r="O93" t="s">
        <v>1242</v>
      </c>
      <c r="P93" s="98">
        <v>85118000</v>
      </c>
      <c r="Q93">
        <v>0</v>
      </c>
      <c r="R93" s="129">
        <v>85118000</v>
      </c>
      <c r="S93">
        <v>85118000</v>
      </c>
      <c r="T93" t="s">
        <v>1322</v>
      </c>
      <c r="U93" t="s">
        <v>1872</v>
      </c>
      <c r="V93" t="s">
        <v>1873</v>
      </c>
      <c r="W93" t="s">
        <v>1246</v>
      </c>
      <c r="X93" t="s">
        <v>1274</v>
      </c>
      <c r="Y93" t="s">
        <v>1874</v>
      </c>
      <c r="Z93" t="s">
        <v>1248</v>
      </c>
      <c r="AA93" t="s">
        <v>1263</v>
      </c>
      <c r="AB93" t="s">
        <v>1264</v>
      </c>
      <c r="AC93" t="s">
        <v>1875</v>
      </c>
      <c r="AD93" t="s">
        <v>1875</v>
      </c>
      <c r="AE93" t="s">
        <v>1876</v>
      </c>
      <c r="AJ93" s="92">
        <v>45667</v>
      </c>
      <c r="AK93" t="s">
        <v>1341</v>
      </c>
      <c r="AL93" s="71">
        <v>22</v>
      </c>
      <c r="AM93" t="s">
        <v>1877</v>
      </c>
    </row>
    <row r="94" spans="1:39" x14ac:dyDescent="0.3">
      <c r="A94" s="86" t="str">
        <f t="shared" si="12"/>
        <v>21-2025</v>
      </c>
      <c r="B94" s="86" t="str">
        <f t="shared" si="8"/>
        <v>80092126</v>
      </c>
      <c r="C94" s="86" t="str">
        <f t="shared" si="9"/>
        <v>21-2025-9225</v>
      </c>
      <c r="D94" s="87" t="str">
        <f t="shared" si="10"/>
        <v>21-2025-</v>
      </c>
      <c r="E94">
        <v>9225</v>
      </c>
      <c r="F94" s="92">
        <v>45670</v>
      </c>
      <c r="G94" t="s">
        <v>1878</v>
      </c>
      <c r="H94" t="s">
        <v>1259</v>
      </c>
      <c r="I94" t="s">
        <v>1236</v>
      </c>
      <c r="J94" t="s">
        <v>1237</v>
      </c>
      <c r="K94" t="s">
        <v>1754</v>
      </c>
      <c r="L94" t="s">
        <v>1755</v>
      </c>
      <c r="M94" t="s">
        <v>1240</v>
      </c>
      <c r="N94" t="s">
        <v>1241</v>
      </c>
      <c r="O94" t="s">
        <v>1242</v>
      </c>
      <c r="P94" s="98">
        <v>90276666</v>
      </c>
      <c r="Q94">
        <v>0</v>
      </c>
      <c r="R94" s="129">
        <v>90276666</v>
      </c>
      <c r="S94">
        <v>90276666</v>
      </c>
      <c r="T94" t="s">
        <v>1322</v>
      </c>
      <c r="U94" t="s">
        <v>1879</v>
      </c>
      <c r="V94" t="s">
        <v>1880</v>
      </c>
      <c r="W94" t="s">
        <v>1246</v>
      </c>
      <c r="X94" t="s">
        <v>1274</v>
      </c>
      <c r="Y94" t="s">
        <v>1881</v>
      </c>
      <c r="Z94" t="s">
        <v>1248</v>
      </c>
      <c r="AA94" t="s">
        <v>1263</v>
      </c>
      <c r="AB94" t="s">
        <v>1264</v>
      </c>
      <c r="AC94" t="s">
        <v>1882</v>
      </c>
      <c r="AD94" t="s">
        <v>1882</v>
      </c>
      <c r="AE94" t="s">
        <v>1837</v>
      </c>
      <c r="AJ94" s="92">
        <v>45670</v>
      </c>
      <c r="AK94" t="s">
        <v>1341</v>
      </c>
      <c r="AL94" s="71">
        <v>21</v>
      </c>
      <c r="AM94" t="s">
        <v>1883</v>
      </c>
    </row>
    <row r="95" spans="1:39" x14ac:dyDescent="0.3">
      <c r="A95" s="86" t="str">
        <f t="shared" si="12"/>
        <v>23-2025</v>
      </c>
      <c r="B95" s="86" t="str">
        <f t="shared" si="8"/>
        <v>1014192987</v>
      </c>
      <c r="C95" s="86" t="str">
        <f t="shared" si="9"/>
        <v>23-2025-9325</v>
      </c>
      <c r="D95" s="87" t="str">
        <f t="shared" si="10"/>
        <v>23-2025-</v>
      </c>
      <c r="E95">
        <v>9325</v>
      </c>
      <c r="F95" s="92">
        <v>45670</v>
      </c>
      <c r="G95" t="s">
        <v>1884</v>
      </c>
      <c r="H95" t="s">
        <v>1259</v>
      </c>
      <c r="I95" t="s">
        <v>1236</v>
      </c>
      <c r="J95" t="s">
        <v>1237</v>
      </c>
      <c r="K95" t="s">
        <v>1754</v>
      </c>
      <c r="L95" t="s">
        <v>1755</v>
      </c>
      <c r="M95" t="s">
        <v>1240</v>
      </c>
      <c r="N95" t="s">
        <v>1241</v>
      </c>
      <c r="O95" t="s">
        <v>1242</v>
      </c>
      <c r="P95" s="98">
        <v>90276666</v>
      </c>
      <c r="Q95">
        <v>0</v>
      </c>
      <c r="R95" s="129">
        <v>90276666</v>
      </c>
      <c r="S95">
        <v>90276666</v>
      </c>
      <c r="T95" t="s">
        <v>1322</v>
      </c>
      <c r="U95" t="s">
        <v>1885</v>
      </c>
      <c r="V95" t="s">
        <v>1886</v>
      </c>
      <c r="W95" t="s">
        <v>1246</v>
      </c>
      <c r="X95" t="s">
        <v>1274</v>
      </c>
      <c r="Y95" t="s">
        <v>1887</v>
      </c>
      <c r="Z95" t="s">
        <v>1248</v>
      </c>
      <c r="AA95" t="s">
        <v>1307</v>
      </c>
      <c r="AB95" t="s">
        <v>1308</v>
      </c>
      <c r="AC95" t="s">
        <v>1888</v>
      </c>
      <c r="AD95" t="s">
        <v>1888</v>
      </c>
      <c r="AE95" t="s">
        <v>1889</v>
      </c>
      <c r="AJ95" s="92">
        <v>45670</v>
      </c>
      <c r="AK95" t="s">
        <v>1341</v>
      </c>
      <c r="AL95" s="71">
        <v>23</v>
      </c>
      <c r="AM95" t="s">
        <v>1890</v>
      </c>
    </row>
    <row r="96" spans="1:39" x14ac:dyDescent="0.3">
      <c r="A96" s="86" t="str">
        <f t="shared" si="12"/>
        <v>25-2025</v>
      </c>
      <c r="B96" s="86" t="str">
        <f t="shared" si="8"/>
        <v>1012416428</v>
      </c>
      <c r="C96" s="86" t="str">
        <f t="shared" si="9"/>
        <v>25-2025-9425</v>
      </c>
      <c r="D96" s="87" t="str">
        <f t="shared" si="10"/>
        <v>25-2025-</v>
      </c>
      <c r="E96">
        <v>9425</v>
      </c>
      <c r="F96" s="92">
        <v>45670</v>
      </c>
      <c r="G96" t="s">
        <v>1891</v>
      </c>
      <c r="H96" t="s">
        <v>1259</v>
      </c>
      <c r="I96" t="s">
        <v>1236</v>
      </c>
      <c r="J96" t="s">
        <v>1237</v>
      </c>
      <c r="K96" t="s">
        <v>1754</v>
      </c>
      <c r="L96" t="s">
        <v>1755</v>
      </c>
      <c r="M96" t="s">
        <v>1240</v>
      </c>
      <c r="N96" t="s">
        <v>1241</v>
      </c>
      <c r="O96" t="s">
        <v>1242</v>
      </c>
      <c r="P96" s="98">
        <v>28800200</v>
      </c>
      <c r="Q96">
        <v>0</v>
      </c>
      <c r="R96" s="129">
        <v>28800200</v>
      </c>
      <c r="S96">
        <v>28800200</v>
      </c>
      <c r="T96" t="s">
        <v>1322</v>
      </c>
      <c r="U96" t="s">
        <v>1892</v>
      </c>
      <c r="V96" t="s">
        <v>1893</v>
      </c>
      <c r="W96" t="s">
        <v>1246</v>
      </c>
      <c r="X96" t="s">
        <v>1274</v>
      </c>
      <c r="Y96" t="s">
        <v>1894</v>
      </c>
      <c r="Z96" t="s">
        <v>1248</v>
      </c>
      <c r="AA96" t="s">
        <v>1263</v>
      </c>
      <c r="AB96" t="s">
        <v>1264</v>
      </c>
      <c r="AC96" t="s">
        <v>1895</v>
      </c>
      <c r="AD96" t="s">
        <v>1895</v>
      </c>
      <c r="AE96" t="s">
        <v>1896</v>
      </c>
      <c r="AJ96" s="92">
        <v>45670</v>
      </c>
      <c r="AK96" t="s">
        <v>1266</v>
      </c>
      <c r="AL96" s="71">
        <v>25</v>
      </c>
      <c r="AM96" t="s">
        <v>1897</v>
      </c>
    </row>
    <row r="97" spans="1:39" x14ac:dyDescent="0.3">
      <c r="A97" s="86" t="str">
        <f t="shared" si="12"/>
        <v>26-2025</v>
      </c>
      <c r="B97" s="86" t="str">
        <f t="shared" si="8"/>
        <v>1082995308</v>
      </c>
      <c r="C97" s="86" t="str">
        <f t="shared" si="9"/>
        <v>26-2025-9525</v>
      </c>
      <c r="D97" s="87" t="str">
        <f t="shared" si="10"/>
        <v>26-2025-</v>
      </c>
      <c r="E97">
        <v>9525</v>
      </c>
      <c r="F97" s="92">
        <v>45670</v>
      </c>
      <c r="G97" t="s">
        <v>1898</v>
      </c>
      <c r="H97" t="s">
        <v>1259</v>
      </c>
      <c r="I97" t="s">
        <v>1236</v>
      </c>
      <c r="J97" t="s">
        <v>1237</v>
      </c>
      <c r="K97" t="s">
        <v>1320</v>
      </c>
      <c r="L97" t="s">
        <v>1321</v>
      </c>
      <c r="M97" t="s">
        <v>1240</v>
      </c>
      <c r="N97" t="s">
        <v>1241</v>
      </c>
      <c r="O97" t="s">
        <v>1242</v>
      </c>
      <c r="P97" s="98">
        <v>52609920</v>
      </c>
      <c r="Q97">
        <v>0</v>
      </c>
      <c r="R97" s="129">
        <v>52609920</v>
      </c>
      <c r="S97">
        <v>52609920</v>
      </c>
      <c r="T97" t="s">
        <v>1322</v>
      </c>
      <c r="U97" t="s">
        <v>1899</v>
      </c>
      <c r="V97" t="s">
        <v>1900</v>
      </c>
      <c r="W97" t="s">
        <v>1246</v>
      </c>
      <c r="X97" t="s">
        <v>1274</v>
      </c>
      <c r="Y97" t="s">
        <v>1901</v>
      </c>
      <c r="Z97" t="s">
        <v>1248</v>
      </c>
      <c r="AA97" t="s">
        <v>1391</v>
      </c>
      <c r="AB97" t="s">
        <v>1392</v>
      </c>
      <c r="AC97" t="s">
        <v>1902</v>
      </c>
      <c r="AD97" t="s">
        <v>1903</v>
      </c>
      <c r="AE97" t="s">
        <v>1904</v>
      </c>
      <c r="AJ97" s="92">
        <v>45670</v>
      </c>
      <c r="AK97" t="s">
        <v>1341</v>
      </c>
      <c r="AL97" s="71">
        <v>26</v>
      </c>
      <c r="AM97" t="s">
        <v>1905</v>
      </c>
    </row>
    <row r="98" spans="1:39" x14ac:dyDescent="0.3">
      <c r="A98" s="86" t="str">
        <f t="shared" si="12"/>
        <v>27-2025</v>
      </c>
      <c r="B98" s="86" t="str">
        <f t="shared" ref="B98:B129" si="13">U98</f>
        <v>1022424001</v>
      </c>
      <c r="C98" s="86" t="str">
        <f t="shared" ref="C98:C129" si="14">CONCATENATE(A98,"-",AE98)</f>
        <v>27-2025-9625</v>
      </c>
      <c r="D98" s="87" t="str">
        <f t="shared" ref="D98:D129" si="15">CONCATENATE(A98,"-",AR98)</f>
        <v>27-2025-</v>
      </c>
      <c r="E98">
        <v>9625</v>
      </c>
      <c r="F98" s="92">
        <v>45670</v>
      </c>
      <c r="G98" t="s">
        <v>1906</v>
      </c>
      <c r="H98" t="s">
        <v>1259</v>
      </c>
      <c r="I98" t="s">
        <v>1236</v>
      </c>
      <c r="J98" t="s">
        <v>1237</v>
      </c>
      <c r="K98" t="s">
        <v>1784</v>
      </c>
      <c r="L98" t="s">
        <v>1785</v>
      </c>
      <c r="M98" t="s">
        <v>1240</v>
      </c>
      <c r="N98" t="s">
        <v>1241</v>
      </c>
      <c r="O98" t="s">
        <v>1242</v>
      </c>
      <c r="P98" s="98">
        <v>58651920</v>
      </c>
      <c r="Q98">
        <v>0</v>
      </c>
      <c r="R98" s="129">
        <v>58651920</v>
      </c>
      <c r="S98">
        <v>58651920</v>
      </c>
      <c r="T98" t="s">
        <v>1322</v>
      </c>
      <c r="U98" t="s">
        <v>1907</v>
      </c>
      <c r="V98" t="s">
        <v>1908</v>
      </c>
      <c r="W98" t="s">
        <v>1246</v>
      </c>
      <c r="X98" t="s">
        <v>1274</v>
      </c>
      <c r="Y98" t="s">
        <v>1909</v>
      </c>
      <c r="Z98" t="s">
        <v>1248</v>
      </c>
      <c r="AA98" t="s">
        <v>1332</v>
      </c>
      <c r="AB98" t="s">
        <v>1333</v>
      </c>
      <c r="AC98" t="s">
        <v>1910</v>
      </c>
      <c r="AD98" t="s">
        <v>1911</v>
      </c>
      <c r="AE98" t="s">
        <v>1867</v>
      </c>
      <c r="AJ98" s="92">
        <v>45670</v>
      </c>
      <c r="AK98" t="s">
        <v>1341</v>
      </c>
      <c r="AL98" s="71">
        <v>27</v>
      </c>
      <c r="AM98" t="s">
        <v>1912</v>
      </c>
    </row>
    <row r="99" spans="1:39" x14ac:dyDescent="0.3">
      <c r="A99" s="86" t="str">
        <f t="shared" si="12"/>
        <v>28-2025</v>
      </c>
      <c r="B99" s="86" t="str">
        <f t="shared" si="13"/>
        <v>1024498981</v>
      </c>
      <c r="C99" s="86" t="str">
        <f t="shared" si="14"/>
        <v>28-2025-9725</v>
      </c>
      <c r="D99" s="87" t="str">
        <f t="shared" si="15"/>
        <v>28-2025-</v>
      </c>
      <c r="E99">
        <v>9725</v>
      </c>
      <c r="F99" s="92">
        <v>45670</v>
      </c>
      <c r="G99" t="s">
        <v>1913</v>
      </c>
      <c r="H99" t="s">
        <v>1259</v>
      </c>
      <c r="I99" t="s">
        <v>1236</v>
      </c>
      <c r="J99" t="s">
        <v>1237</v>
      </c>
      <c r="K99" t="s">
        <v>1784</v>
      </c>
      <c r="L99" t="s">
        <v>1785</v>
      </c>
      <c r="M99" t="s">
        <v>1240</v>
      </c>
      <c r="N99" t="s">
        <v>1241</v>
      </c>
      <c r="O99" t="s">
        <v>1242</v>
      </c>
      <c r="P99" s="98">
        <v>69044160</v>
      </c>
      <c r="Q99">
        <v>0</v>
      </c>
      <c r="R99" s="129">
        <v>69044160</v>
      </c>
      <c r="S99">
        <v>69044160</v>
      </c>
      <c r="T99" t="s">
        <v>1322</v>
      </c>
      <c r="U99" t="s">
        <v>1914</v>
      </c>
      <c r="V99" t="s">
        <v>1915</v>
      </c>
      <c r="W99" t="s">
        <v>1246</v>
      </c>
      <c r="X99" t="s">
        <v>1274</v>
      </c>
      <c r="Y99" t="s">
        <v>1916</v>
      </c>
      <c r="Z99" t="s">
        <v>1248</v>
      </c>
      <c r="AA99" t="s">
        <v>1263</v>
      </c>
      <c r="AB99" t="s">
        <v>1264</v>
      </c>
      <c r="AC99" t="s">
        <v>1896</v>
      </c>
      <c r="AD99" t="s">
        <v>1917</v>
      </c>
      <c r="AE99" t="s">
        <v>1918</v>
      </c>
      <c r="AJ99" s="92">
        <v>45670</v>
      </c>
      <c r="AK99" t="s">
        <v>1341</v>
      </c>
      <c r="AL99" s="71">
        <v>28</v>
      </c>
      <c r="AM99" t="s">
        <v>1919</v>
      </c>
    </row>
    <row r="100" spans="1:39" x14ac:dyDescent="0.3">
      <c r="A100" s="86" t="str">
        <f t="shared" si="12"/>
        <v>30-2025</v>
      </c>
      <c r="B100" s="86" t="str">
        <f t="shared" si="13"/>
        <v>1033794595</v>
      </c>
      <c r="C100" s="86" t="str">
        <f t="shared" si="14"/>
        <v>30-2025-9825</v>
      </c>
      <c r="D100" s="87" t="str">
        <f t="shared" si="15"/>
        <v>30-2025-</v>
      </c>
      <c r="E100">
        <v>9825</v>
      </c>
      <c r="F100" s="92">
        <v>45670</v>
      </c>
      <c r="G100" t="s">
        <v>1920</v>
      </c>
      <c r="H100" t="s">
        <v>1259</v>
      </c>
      <c r="I100" t="s">
        <v>1236</v>
      </c>
      <c r="J100" t="s">
        <v>1237</v>
      </c>
      <c r="K100" t="s">
        <v>1320</v>
      </c>
      <c r="L100" t="s">
        <v>1321</v>
      </c>
      <c r="M100" t="s">
        <v>1240</v>
      </c>
      <c r="N100" t="s">
        <v>1241</v>
      </c>
      <c r="O100" t="s">
        <v>1242</v>
      </c>
      <c r="P100" s="98">
        <v>36273200</v>
      </c>
      <c r="Q100">
        <v>0</v>
      </c>
      <c r="R100" s="129">
        <v>36273200</v>
      </c>
      <c r="S100">
        <v>36273200</v>
      </c>
      <c r="T100" t="s">
        <v>1322</v>
      </c>
      <c r="U100" t="s">
        <v>1921</v>
      </c>
      <c r="V100" t="s">
        <v>1922</v>
      </c>
      <c r="W100" t="s">
        <v>1246</v>
      </c>
      <c r="X100" t="s">
        <v>1274</v>
      </c>
      <c r="Y100" t="s">
        <v>1923</v>
      </c>
      <c r="Z100" t="s">
        <v>1248</v>
      </c>
      <c r="AA100" t="s">
        <v>1391</v>
      </c>
      <c r="AB100" t="s">
        <v>1392</v>
      </c>
      <c r="AC100" t="s">
        <v>1924</v>
      </c>
      <c r="AD100" t="s">
        <v>1814</v>
      </c>
      <c r="AE100" t="s">
        <v>1925</v>
      </c>
      <c r="AJ100" s="92">
        <v>45670</v>
      </c>
      <c r="AK100" t="s">
        <v>1341</v>
      </c>
      <c r="AL100" s="71">
        <v>30</v>
      </c>
      <c r="AM100" t="s">
        <v>1926</v>
      </c>
    </row>
    <row r="101" spans="1:39" x14ac:dyDescent="0.3">
      <c r="A101" s="86" t="str">
        <f t="shared" si="12"/>
        <v>31-2025</v>
      </c>
      <c r="B101" s="86" t="str">
        <f t="shared" si="13"/>
        <v>80472297</v>
      </c>
      <c r="C101" s="86" t="str">
        <f t="shared" si="14"/>
        <v>31-2025-9925</v>
      </c>
      <c r="D101" s="87" t="str">
        <f t="shared" si="15"/>
        <v>31-2025-</v>
      </c>
      <c r="E101">
        <v>9925</v>
      </c>
      <c r="F101" s="92">
        <v>45670</v>
      </c>
      <c r="G101" t="s">
        <v>1927</v>
      </c>
      <c r="H101" t="s">
        <v>1259</v>
      </c>
      <c r="I101" t="s">
        <v>1236</v>
      </c>
      <c r="J101" t="s">
        <v>1237</v>
      </c>
      <c r="K101" t="s">
        <v>1292</v>
      </c>
      <c r="L101" t="s">
        <v>1293</v>
      </c>
      <c r="M101" t="s">
        <v>1240</v>
      </c>
      <c r="N101" t="s">
        <v>1241</v>
      </c>
      <c r="O101" t="s">
        <v>1242</v>
      </c>
      <c r="P101" s="98">
        <v>34397000</v>
      </c>
      <c r="Q101">
        <v>0</v>
      </c>
      <c r="R101" s="129">
        <v>34397000</v>
      </c>
      <c r="S101">
        <v>34397000</v>
      </c>
      <c r="T101" t="s">
        <v>1322</v>
      </c>
      <c r="U101" t="s">
        <v>1928</v>
      </c>
      <c r="V101" t="s">
        <v>1929</v>
      </c>
      <c r="W101" t="s">
        <v>1246</v>
      </c>
      <c r="X101" t="s">
        <v>1274</v>
      </c>
      <c r="Y101" t="s">
        <v>1930</v>
      </c>
      <c r="Z101" t="s">
        <v>1248</v>
      </c>
      <c r="AA101" t="s">
        <v>1652</v>
      </c>
      <c r="AB101" t="s">
        <v>1653</v>
      </c>
      <c r="AC101" t="s">
        <v>1931</v>
      </c>
      <c r="AD101" t="s">
        <v>1932</v>
      </c>
      <c r="AE101" t="s">
        <v>1933</v>
      </c>
      <c r="AJ101" s="92">
        <v>45670</v>
      </c>
      <c r="AK101" t="s">
        <v>1266</v>
      </c>
      <c r="AL101" s="71">
        <v>31</v>
      </c>
      <c r="AM101" t="s">
        <v>1934</v>
      </c>
    </row>
    <row r="102" spans="1:39" x14ac:dyDescent="0.3">
      <c r="A102" s="86" t="str">
        <f t="shared" si="12"/>
        <v>33-2025</v>
      </c>
      <c r="B102" s="86" t="str">
        <f t="shared" si="13"/>
        <v>1032377717</v>
      </c>
      <c r="C102" s="86" t="str">
        <f t="shared" si="14"/>
        <v>33-2025-10025</v>
      </c>
      <c r="D102" s="87" t="str">
        <f t="shared" si="15"/>
        <v>33-2025-</v>
      </c>
      <c r="E102">
        <v>10025</v>
      </c>
      <c r="F102" s="92">
        <v>45670</v>
      </c>
      <c r="G102" t="s">
        <v>1935</v>
      </c>
      <c r="H102" t="s">
        <v>1259</v>
      </c>
      <c r="I102" t="s">
        <v>1236</v>
      </c>
      <c r="J102" t="s">
        <v>1237</v>
      </c>
      <c r="K102" t="s">
        <v>1712</v>
      </c>
      <c r="L102" t="s">
        <v>1713</v>
      </c>
      <c r="M102" t="s">
        <v>1240</v>
      </c>
      <c r="N102" t="s">
        <v>1241</v>
      </c>
      <c r="O102" t="s">
        <v>1242</v>
      </c>
      <c r="P102" s="98">
        <v>37195400</v>
      </c>
      <c r="Q102">
        <v>0</v>
      </c>
      <c r="R102" s="129">
        <v>37195400</v>
      </c>
      <c r="S102">
        <v>37195400</v>
      </c>
      <c r="T102" t="s">
        <v>1322</v>
      </c>
      <c r="U102" t="s">
        <v>1936</v>
      </c>
      <c r="V102" t="s">
        <v>1937</v>
      </c>
      <c r="W102" t="s">
        <v>1246</v>
      </c>
      <c r="X102" t="s">
        <v>1274</v>
      </c>
      <c r="Y102" t="s">
        <v>1938</v>
      </c>
      <c r="Z102" t="s">
        <v>1248</v>
      </c>
      <c r="AA102" t="s">
        <v>1263</v>
      </c>
      <c r="AB102" t="s">
        <v>1264</v>
      </c>
      <c r="AC102" t="s">
        <v>1939</v>
      </c>
      <c r="AD102" t="s">
        <v>1940</v>
      </c>
      <c r="AE102" t="s">
        <v>1941</v>
      </c>
      <c r="AJ102" s="92">
        <v>45670</v>
      </c>
      <c r="AK102" t="s">
        <v>1341</v>
      </c>
      <c r="AL102" s="71">
        <v>33</v>
      </c>
      <c r="AM102" t="s">
        <v>1942</v>
      </c>
    </row>
    <row r="103" spans="1:39" x14ac:dyDescent="0.3">
      <c r="A103" s="86" t="str">
        <f t="shared" si="12"/>
        <v>37-2025</v>
      </c>
      <c r="B103" s="86" t="str">
        <f t="shared" si="13"/>
        <v>1053345199</v>
      </c>
      <c r="C103" s="86" t="str">
        <f t="shared" si="14"/>
        <v>37-2025-10125</v>
      </c>
      <c r="D103" s="87" t="str">
        <f t="shared" si="15"/>
        <v>37-2025-</v>
      </c>
      <c r="E103">
        <v>10125</v>
      </c>
      <c r="F103" s="92">
        <v>45670</v>
      </c>
      <c r="G103" t="s">
        <v>1943</v>
      </c>
      <c r="H103" t="s">
        <v>1259</v>
      </c>
      <c r="I103" t="s">
        <v>1236</v>
      </c>
      <c r="J103" t="s">
        <v>1237</v>
      </c>
      <c r="K103" t="s">
        <v>1712</v>
      </c>
      <c r="L103" t="s">
        <v>1713</v>
      </c>
      <c r="M103" t="s">
        <v>1240</v>
      </c>
      <c r="N103" t="s">
        <v>1241</v>
      </c>
      <c r="O103" t="s">
        <v>1242</v>
      </c>
      <c r="P103" s="98">
        <v>41276400</v>
      </c>
      <c r="Q103">
        <v>0</v>
      </c>
      <c r="R103" s="129">
        <v>41276400</v>
      </c>
      <c r="S103">
        <v>41276400</v>
      </c>
      <c r="T103" t="s">
        <v>1322</v>
      </c>
      <c r="U103" t="s">
        <v>1944</v>
      </c>
      <c r="V103" t="s">
        <v>1945</v>
      </c>
      <c r="W103" t="s">
        <v>1246</v>
      </c>
      <c r="X103" t="s">
        <v>1274</v>
      </c>
      <c r="Y103" t="s">
        <v>1946</v>
      </c>
      <c r="Z103" t="s">
        <v>1248</v>
      </c>
      <c r="AA103" t="s">
        <v>1332</v>
      </c>
      <c r="AB103" t="s">
        <v>1333</v>
      </c>
      <c r="AC103" t="s">
        <v>1947</v>
      </c>
      <c r="AD103" t="s">
        <v>1948</v>
      </c>
      <c r="AE103" t="s">
        <v>1949</v>
      </c>
      <c r="AJ103" s="92">
        <v>45670</v>
      </c>
      <c r="AK103" t="s">
        <v>1341</v>
      </c>
      <c r="AL103" s="71">
        <v>37</v>
      </c>
      <c r="AM103" t="s">
        <v>1950</v>
      </c>
    </row>
    <row r="104" spans="1:39" x14ac:dyDescent="0.3">
      <c r="A104" s="86" t="str">
        <f t="shared" si="12"/>
        <v>38-2025</v>
      </c>
      <c r="B104" s="86" t="str">
        <f t="shared" si="13"/>
        <v>79965555</v>
      </c>
      <c r="C104" s="86" t="str">
        <f t="shared" si="14"/>
        <v>38-2025-10225</v>
      </c>
      <c r="D104" s="87" t="str">
        <f t="shared" si="15"/>
        <v>38-2025-</v>
      </c>
      <c r="E104">
        <v>10225</v>
      </c>
      <c r="F104" s="92">
        <v>45670</v>
      </c>
      <c r="G104" t="s">
        <v>1951</v>
      </c>
      <c r="H104" t="s">
        <v>1259</v>
      </c>
      <c r="I104" t="s">
        <v>1236</v>
      </c>
      <c r="J104" t="s">
        <v>1237</v>
      </c>
      <c r="K104" t="s">
        <v>1754</v>
      </c>
      <c r="L104" t="s">
        <v>1755</v>
      </c>
      <c r="M104" t="s">
        <v>1240</v>
      </c>
      <c r="N104" t="s">
        <v>1241</v>
      </c>
      <c r="O104" t="s">
        <v>1242</v>
      </c>
      <c r="P104" s="98">
        <v>43778000</v>
      </c>
      <c r="Q104">
        <v>0</v>
      </c>
      <c r="R104" s="129">
        <v>43778000</v>
      </c>
      <c r="S104">
        <v>43778000</v>
      </c>
      <c r="T104" t="s">
        <v>1322</v>
      </c>
      <c r="U104" t="s">
        <v>1952</v>
      </c>
      <c r="V104" t="s">
        <v>1953</v>
      </c>
      <c r="W104" t="s">
        <v>1246</v>
      </c>
      <c r="X104" t="s">
        <v>1274</v>
      </c>
      <c r="Y104" t="s">
        <v>1954</v>
      </c>
      <c r="Z104" t="s">
        <v>1248</v>
      </c>
      <c r="AA104" t="s">
        <v>1263</v>
      </c>
      <c r="AB104" t="s">
        <v>1264</v>
      </c>
      <c r="AC104" t="s">
        <v>1955</v>
      </c>
      <c r="AD104" t="s">
        <v>1956</v>
      </c>
      <c r="AE104" t="s">
        <v>1917</v>
      </c>
      <c r="AJ104" s="92">
        <v>45670</v>
      </c>
      <c r="AK104" t="s">
        <v>1341</v>
      </c>
      <c r="AL104" s="71">
        <v>38</v>
      </c>
      <c r="AM104" t="s">
        <v>1957</v>
      </c>
    </row>
    <row r="105" spans="1:39" x14ac:dyDescent="0.3">
      <c r="A105" s="86" t="str">
        <f t="shared" si="12"/>
        <v>29-2025</v>
      </c>
      <c r="B105" s="86" t="str">
        <f t="shared" si="13"/>
        <v>1030630793</v>
      </c>
      <c r="C105" s="86" t="str">
        <f t="shared" si="14"/>
        <v>29-2025-10325</v>
      </c>
      <c r="D105" s="87" t="str">
        <f t="shared" si="15"/>
        <v>29-2025-</v>
      </c>
      <c r="E105">
        <v>10325</v>
      </c>
      <c r="F105" s="92">
        <v>45670</v>
      </c>
      <c r="G105" t="s">
        <v>1958</v>
      </c>
      <c r="H105" t="s">
        <v>1259</v>
      </c>
      <c r="I105" t="s">
        <v>1236</v>
      </c>
      <c r="J105" t="s">
        <v>1237</v>
      </c>
      <c r="K105" t="s">
        <v>1320</v>
      </c>
      <c r="L105" t="s">
        <v>1321</v>
      </c>
      <c r="M105" t="s">
        <v>1240</v>
      </c>
      <c r="N105" t="s">
        <v>1241</v>
      </c>
      <c r="O105" t="s">
        <v>1242</v>
      </c>
      <c r="P105" s="98">
        <v>27420080</v>
      </c>
      <c r="Q105">
        <v>0</v>
      </c>
      <c r="R105" s="129">
        <v>27420080</v>
      </c>
      <c r="S105">
        <v>27420080</v>
      </c>
      <c r="T105" t="s">
        <v>1322</v>
      </c>
      <c r="U105" t="s">
        <v>1959</v>
      </c>
      <c r="V105" t="s">
        <v>1960</v>
      </c>
      <c r="W105" t="s">
        <v>1246</v>
      </c>
      <c r="X105" t="s">
        <v>1274</v>
      </c>
      <c r="Y105" t="s">
        <v>1961</v>
      </c>
      <c r="Z105" t="s">
        <v>1248</v>
      </c>
      <c r="AA105" t="s">
        <v>1263</v>
      </c>
      <c r="AB105" t="s">
        <v>1264</v>
      </c>
      <c r="AC105" t="s">
        <v>1962</v>
      </c>
      <c r="AD105" t="s">
        <v>1963</v>
      </c>
      <c r="AE105" t="s">
        <v>1868</v>
      </c>
      <c r="AJ105" s="92">
        <v>45670</v>
      </c>
      <c r="AK105" t="s">
        <v>1266</v>
      </c>
      <c r="AL105" s="71">
        <v>29</v>
      </c>
      <c r="AM105" t="s">
        <v>1964</v>
      </c>
    </row>
    <row r="106" spans="1:39" x14ac:dyDescent="0.3">
      <c r="A106" s="86" t="str">
        <f t="shared" si="12"/>
        <v>32-2025</v>
      </c>
      <c r="B106" s="86" t="str">
        <f t="shared" si="13"/>
        <v>1030537167</v>
      </c>
      <c r="C106" s="86" t="str">
        <f t="shared" si="14"/>
        <v>32-2025-10425</v>
      </c>
      <c r="D106" s="87" t="str">
        <f t="shared" si="15"/>
        <v>32-2025-</v>
      </c>
      <c r="E106">
        <v>10425</v>
      </c>
      <c r="F106" s="92">
        <v>45670</v>
      </c>
      <c r="G106" t="s">
        <v>1965</v>
      </c>
      <c r="H106" t="s">
        <v>1259</v>
      </c>
      <c r="I106" t="s">
        <v>1236</v>
      </c>
      <c r="J106" t="s">
        <v>1237</v>
      </c>
      <c r="K106" t="s">
        <v>1754</v>
      </c>
      <c r="L106" t="s">
        <v>1755</v>
      </c>
      <c r="M106" t="s">
        <v>1240</v>
      </c>
      <c r="N106" t="s">
        <v>1241</v>
      </c>
      <c r="O106" t="s">
        <v>1242</v>
      </c>
      <c r="P106" s="98">
        <v>36481667</v>
      </c>
      <c r="Q106">
        <v>0</v>
      </c>
      <c r="R106" s="129">
        <v>36481667</v>
      </c>
      <c r="S106">
        <v>36481667</v>
      </c>
      <c r="T106" t="s">
        <v>1322</v>
      </c>
      <c r="U106" t="s">
        <v>1966</v>
      </c>
      <c r="V106" t="s">
        <v>1967</v>
      </c>
      <c r="W106" t="s">
        <v>1246</v>
      </c>
      <c r="X106" t="s">
        <v>1274</v>
      </c>
      <c r="Y106" t="s">
        <v>1968</v>
      </c>
      <c r="Z106" t="s">
        <v>1248</v>
      </c>
      <c r="AA106" t="s">
        <v>1263</v>
      </c>
      <c r="AB106" t="s">
        <v>1264</v>
      </c>
      <c r="AC106" t="s">
        <v>1969</v>
      </c>
      <c r="AD106" t="s">
        <v>1970</v>
      </c>
      <c r="AE106" t="s">
        <v>1971</v>
      </c>
      <c r="AJ106" s="92">
        <v>45670</v>
      </c>
      <c r="AK106" t="s">
        <v>1341</v>
      </c>
      <c r="AL106" s="71">
        <v>32</v>
      </c>
      <c r="AM106" t="s">
        <v>1972</v>
      </c>
    </row>
    <row r="107" spans="1:39" x14ac:dyDescent="0.3">
      <c r="A107" s="86" t="str">
        <f t="shared" si="12"/>
        <v>41-2025</v>
      </c>
      <c r="B107" s="86" t="str">
        <f t="shared" si="13"/>
        <v>1003242733</v>
      </c>
      <c r="C107" s="86" t="str">
        <f t="shared" si="14"/>
        <v>41-2025-10525</v>
      </c>
      <c r="D107" s="87" t="str">
        <f t="shared" si="15"/>
        <v>41-2025-</v>
      </c>
      <c r="E107">
        <v>10525</v>
      </c>
      <c r="F107" s="92">
        <v>45670</v>
      </c>
      <c r="G107" t="s">
        <v>1973</v>
      </c>
      <c r="H107" t="s">
        <v>1259</v>
      </c>
      <c r="I107" t="s">
        <v>1236</v>
      </c>
      <c r="J107" t="s">
        <v>1237</v>
      </c>
      <c r="K107" t="s">
        <v>1712</v>
      </c>
      <c r="L107" t="s">
        <v>1713</v>
      </c>
      <c r="M107" t="s">
        <v>1240</v>
      </c>
      <c r="N107" t="s">
        <v>1241</v>
      </c>
      <c r="O107" t="s">
        <v>1242</v>
      </c>
      <c r="P107" s="98">
        <v>41276400</v>
      </c>
      <c r="Q107">
        <v>0</v>
      </c>
      <c r="R107" s="129">
        <v>41276400</v>
      </c>
      <c r="S107">
        <v>41276400</v>
      </c>
      <c r="T107" t="s">
        <v>1322</v>
      </c>
      <c r="U107" t="s">
        <v>1974</v>
      </c>
      <c r="V107" t="s">
        <v>1975</v>
      </c>
      <c r="W107" t="s">
        <v>1246</v>
      </c>
      <c r="X107" t="s">
        <v>1274</v>
      </c>
      <c r="Y107" t="s">
        <v>1976</v>
      </c>
      <c r="Z107" t="s">
        <v>1248</v>
      </c>
      <c r="AA107" t="s">
        <v>1391</v>
      </c>
      <c r="AB107" t="s">
        <v>1392</v>
      </c>
      <c r="AC107" t="s">
        <v>1977</v>
      </c>
      <c r="AD107" t="s">
        <v>1978</v>
      </c>
      <c r="AE107" t="s">
        <v>1979</v>
      </c>
      <c r="AJ107" s="92">
        <v>45670</v>
      </c>
      <c r="AK107" t="s">
        <v>1341</v>
      </c>
      <c r="AL107" s="71">
        <v>41</v>
      </c>
      <c r="AM107" t="s">
        <v>1980</v>
      </c>
    </row>
    <row r="108" spans="1:39" x14ac:dyDescent="0.3">
      <c r="A108" s="86" t="str">
        <f t="shared" si="12"/>
        <v>42-2025</v>
      </c>
      <c r="B108" s="86" t="str">
        <f t="shared" si="13"/>
        <v>1010185718</v>
      </c>
      <c r="C108" s="86" t="str">
        <f t="shared" si="14"/>
        <v>42-2025-10625</v>
      </c>
      <c r="D108" s="87" t="str">
        <f t="shared" si="15"/>
        <v>42-2025-</v>
      </c>
      <c r="E108">
        <v>10625</v>
      </c>
      <c r="F108" s="92">
        <v>45670</v>
      </c>
      <c r="G108" t="s">
        <v>1981</v>
      </c>
      <c r="H108" t="s">
        <v>1259</v>
      </c>
      <c r="I108" t="s">
        <v>1236</v>
      </c>
      <c r="J108" t="s">
        <v>1237</v>
      </c>
      <c r="K108" t="s">
        <v>1712</v>
      </c>
      <c r="L108" t="s">
        <v>1713</v>
      </c>
      <c r="M108" t="s">
        <v>1240</v>
      </c>
      <c r="N108" t="s">
        <v>1241</v>
      </c>
      <c r="O108" t="s">
        <v>1242</v>
      </c>
      <c r="P108" s="98">
        <v>49321800</v>
      </c>
      <c r="Q108">
        <v>0</v>
      </c>
      <c r="R108" s="129">
        <v>49321800</v>
      </c>
      <c r="S108">
        <v>49321800</v>
      </c>
      <c r="T108" t="s">
        <v>1322</v>
      </c>
      <c r="U108" t="s">
        <v>1982</v>
      </c>
      <c r="V108" t="s">
        <v>1983</v>
      </c>
      <c r="W108" t="s">
        <v>1246</v>
      </c>
      <c r="X108" t="s">
        <v>1274</v>
      </c>
      <c r="Y108" t="s">
        <v>1984</v>
      </c>
      <c r="Z108" t="s">
        <v>1248</v>
      </c>
      <c r="AA108" t="s">
        <v>1391</v>
      </c>
      <c r="AB108" t="s">
        <v>1392</v>
      </c>
      <c r="AC108" t="s">
        <v>1985</v>
      </c>
      <c r="AD108" t="s">
        <v>1985</v>
      </c>
      <c r="AE108" t="s">
        <v>1986</v>
      </c>
      <c r="AJ108" s="92">
        <v>45670</v>
      </c>
      <c r="AK108" t="s">
        <v>1341</v>
      </c>
      <c r="AL108" s="71">
        <v>42</v>
      </c>
      <c r="AM108" t="s">
        <v>1987</v>
      </c>
    </row>
    <row r="109" spans="1:39" x14ac:dyDescent="0.3">
      <c r="A109" s="86" t="str">
        <f t="shared" si="12"/>
        <v>43-2025</v>
      </c>
      <c r="B109" s="86" t="str">
        <f t="shared" si="13"/>
        <v>1020749638</v>
      </c>
      <c r="C109" s="86" t="str">
        <f t="shared" si="14"/>
        <v>43-2025-10725</v>
      </c>
      <c r="D109" s="87" t="str">
        <f t="shared" si="15"/>
        <v>43-2025-</v>
      </c>
      <c r="E109">
        <v>10725</v>
      </c>
      <c r="F109" s="92">
        <v>45670</v>
      </c>
      <c r="G109" t="s">
        <v>1988</v>
      </c>
      <c r="H109" t="s">
        <v>1259</v>
      </c>
      <c r="I109" t="s">
        <v>1236</v>
      </c>
      <c r="J109" t="s">
        <v>1237</v>
      </c>
      <c r="K109" t="s">
        <v>1320</v>
      </c>
      <c r="L109" t="s">
        <v>1321</v>
      </c>
      <c r="M109" t="s">
        <v>1240</v>
      </c>
      <c r="N109" t="s">
        <v>1241</v>
      </c>
      <c r="O109" t="s">
        <v>1242</v>
      </c>
      <c r="P109" s="98">
        <v>67873920</v>
      </c>
      <c r="Q109">
        <v>0</v>
      </c>
      <c r="R109" s="129">
        <v>67873920</v>
      </c>
      <c r="S109">
        <v>67873920</v>
      </c>
      <c r="T109" t="s">
        <v>1322</v>
      </c>
      <c r="U109" t="s">
        <v>1989</v>
      </c>
      <c r="V109" t="s">
        <v>1990</v>
      </c>
      <c r="W109" t="s">
        <v>1246</v>
      </c>
      <c r="X109" t="s">
        <v>1274</v>
      </c>
      <c r="Y109" t="s">
        <v>1991</v>
      </c>
      <c r="Z109" t="s">
        <v>1248</v>
      </c>
      <c r="AA109" t="s">
        <v>1286</v>
      </c>
      <c r="AB109" t="s">
        <v>1287</v>
      </c>
      <c r="AC109" t="s">
        <v>1992</v>
      </c>
      <c r="AD109" t="s">
        <v>1939</v>
      </c>
      <c r="AE109" t="s">
        <v>1993</v>
      </c>
      <c r="AJ109" s="92">
        <v>45670</v>
      </c>
      <c r="AK109" t="s">
        <v>1341</v>
      </c>
      <c r="AL109" s="71">
        <v>43</v>
      </c>
      <c r="AM109" t="s">
        <v>1994</v>
      </c>
    </row>
    <row r="110" spans="1:39" x14ac:dyDescent="0.3">
      <c r="A110" s="86" t="str">
        <f t="shared" si="12"/>
        <v>39-2025</v>
      </c>
      <c r="B110" s="86" t="str">
        <f t="shared" si="13"/>
        <v>1054990700</v>
      </c>
      <c r="C110" s="86" t="str">
        <f t="shared" si="14"/>
        <v>39-2025-10825</v>
      </c>
      <c r="D110" s="87" t="str">
        <f t="shared" si="15"/>
        <v>39-2025-</v>
      </c>
      <c r="E110">
        <v>10825</v>
      </c>
      <c r="F110" s="92">
        <v>45671</v>
      </c>
      <c r="G110" t="s">
        <v>1995</v>
      </c>
      <c r="H110" t="s">
        <v>1259</v>
      </c>
      <c r="I110" t="s">
        <v>1236</v>
      </c>
      <c r="J110" t="s">
        <v>1237</v>
      </c>
      <c r="K110" t="s">
        <v>1712</v>
      </c>
      <c r="L110" t="s">
        <v>1713</v>
      </c>
      <c r="M110" t="s">
        <v>1240</v>
      </c>
      <c r="N110" t="s">
        <v>1241</v>
      </c>
      <c r="O110" t="s">
        <v>1242</v>
      </c>
      <c r="P110" s="98">
        <v>64363200</v>
      </c>
      <c r="Q110">
        <v>0</v>
      </c>
      <c r="R110" s="129">
        <v>64363200</v>
      </c>
      <c r="S110">
        <v>64363200</v>
      </c>
      <c r="T110" t="s">
        <v>1322</v>
      </c>
      <c r="U110" t="s">
        <v>1996</v>
      </c>
      <c r="V110" t="s">
        <v>1997</v>
      </c>
      <c r="W110" t="s">
        <v>1246</v>
      </c>
      <c r="X110" t="s">
        <v>1274</v>
      </c>
      <c r="Y110" t="s">
        <v>1998</v>
      </c>
      <c r="Z110" t="s">
        <v>1248</v>
      </c>
      <c r="AA110" t="s">
        <v>1263</v>
      </c>
      <c r="AB110" t="s">
        <v>1264</v>
      </c>
      <c r="AC110" t="s">
        <v>1999</v>
      </c>
      <c r="AD110" t="s">
        <v>2000</v>
      </c>
      <c r="AE110" t="s">
        <v>2001</v>
      </c>
      <c r="AJ110" s="92">
        <v>45671</v>
      </c>
      <c r="AK110" t="s">
        <v>1341</v>
      </c>
      <c r="AL110" s="71">
        <v>39</v>
      </c>
      <c r="AM110" t="s">
        <v>2002</v>
      </c>
    </row>
    <row r="111" spans="1:39" x14ac:dyDescent="0.3">
      <c r="A111" s="86" t="str">
        <f>IF(LEN(AL111)=8,AL111,CONCATENATE(AL111,"-",2024))</f>
        <v>1413-2024</v>
      </c>
      <c r="B111" s="86" t="str">
        <f t="shared" si="13"/>
        <v>830122566</v>
      </c>
      <c r="C111" s="86" t="str">
        <f t="shared" si="14"/>
        <v>1413-2024-10925</v>
      </c>
      <c r="D111" s="87" t="str">
        <f t="shared" si="15"/>
        <v>1413-2024-</v>
      </c>
      <c r="E111">
        <v>10925</v>
      </c>
      <c r="F111" s="92">
        <v>45671</v>
      </c>
      <c r="G111" t="s">
        <v>2003</v>
      </c>
      <c r="H111" t="s">
        <v>1235</v>
      </c>
      <c r="I111" t="s">
        <v>1236</v>
      </c>
      <c r="J111" t="s">
        <v>1237</v>
      </c>
      <c r="K111" t="s">
        <v>1295</v>
      </c>
      <c r="L111" t="s">
        <v>1296</v>
      </c>
      <c r="M111" t="s">
        <v>1240</v>
      </c>
      <c r="N111" t="s">
        <v>1241</v>
      </c>
      <c r="O111" t="s">
        <v>1242</v>
      </c>
      <c r="P111" s="98">
        <v>241167</v>
      </c>
      <c r="Q111">
        <v>0</v>
      </c>
      <c r="R111" s="129">
        <v>241167</v>
      </c>
      <c r="S111">
        <v>0</v>
      </c>
      <c r="T111" t="s">
        <v>1243</v>
      </c>
      <c r="U111" t="s">
        <v>1856</v>
      </c>
      <c r="V111" t="s">
        <v>1857</v>
      </c>
      <c r="W111" t="s">
        <v>1246</v>
      </c>
      <c r="X111" t="s">
        <v>740</v>
      </c>
      <c r="Y111" t="s">
        <v>1858</v>
      </c>
      <c r="Z111" t="s">
        <v>1248</v>
      </c>
      <c r="AA111" t="s">
        <v>1307</v>
      </c>
      <c r="AB111" t="s">
        <v>1308</v>
      </c>
      <c r="AC111" t="s">
        <v>2004</v>
      </c>
      <c r="AD111" t="s">
        <v>2005</v>
      </c>
      <c r="AE111" t="s">
        <v>2006</v>
      </c>
      <c r="AF111" t="s">
        <v>1300</v>
      </c>
      <c r="AG111" t="s">
        <v>1277</v>
      </c>
      <c r="AH111" t="s">
        <v>2007</v>
      </c>
      <c r="AJ111" s="92">
        <v>45671</v>
      </c>
      <c r="AK111" t="s">
        <v>1853</v>
      </c>
      <c r="AL111">
        <v>1413</v>
      </c>
      <c r="AM111" t="s">
        <v>2008</v>
      </c>
    </row>
    <row r="112" spans="1:39" x14ac:dyDescent="0.3">
      <c r="A112" s="86" t="str">
        <f t="shared" ref="A112:A119" si="16">IF(LEN(AL112)=8,AL112,CONCATENATE(AL112,"-",2025))</f>
        <v>35-2025</v>
      </c>
      <c r="B112" s="86" t="str">
        <f t="shared" si="13"/>
        <v>1100950879</v>
      </c>
      <c r="C112" s="86" t="str">
        <f t="shared" si="14"/>
        <v>35-2025-11025</v>
      </c>
      <c r="D112" s="87" t="str">
        <f t="shared" si="15"/>
        <v>35-2025-</v>
      </c>
      <c r="E112">
        <v>11025</v>
      </c>
      <c r="F112" s="92">
        <v>45671</v>
      </c>
      <c r="G112" t="s">
        <v>2009</v>
      </c>
      <c r="H112" t="s">
        <v>1259</v>
      </c>
      <c r="I112" t="s">
        <v>1236</v>
      </c>
      <c r="J112" t="s">
        <v>1237</v>
      </c>
      <c r="K112" t="s">
        <v>1784</v>
      </c>
      <c r="L112" t="s">
        <v>1785</v>
      </c>
      <c r="M112" t="s">
        <v>1240</v>
      </c>
      <c r="N112" t="s">
        <v>1241</v>
      </c>
      <c r="O112" t="s">
        <v>1242</v>
      </c>
      <c r="P112" s="98">
        <v>26584800</v>
      </c>
      <c r="Q112">
        <v>0</v>
      </c>
      <c r="R112" s="129">
        <v>26584800</v>
      </c>
      <c r="S112">
        <v>26584800</v>
      </c>
      <c r="T112" t="s">
        <v>1322</v>
      </c>
      <c r="U112" t="s">
        <v>2010</v>
      </c>
      <c r="V112" t="s">
        <v>2011</v>
      </c>
      <c r="W112" t="s">
        <v>1246</v>
      </c>
      <c r="X112" t="s">
        <v>1274</v>
      </c>
      <c r="Y112" t="s">
        <v>2012</v>
      </c>
      <c r="Z112" t="s">
        <v>1248</v>
      </c>
      <c r="AA112" t="s">
        <v>1286</v>
      </c>
      <c r="AB112" t="s">
        <v>1287</v>
      </c>
      <c r="AC112" t="s">
        <v>1851</v>
      </c>
      <c r="AD112" t="s">
        <v>1839</v>
      </c>
      <c r="AE112" t="s">
        <v>2013</v>
      </c>
      <c r="AJ112" s="92">
        <v>45671</v>
      </c>
      <c r="AK112" t="s">
        <v>1341</v>
      </c>
      <c r="AL112" s="71">
        <v>35</v>
      </c>
      <c r="AM112" t="s">
        <v>2014</v>
      </c>
    </row>
    <row r="113" spans="1:39" x14ac:dyDescent="0.3">
      <c r="A113" s="86" t="str">
        <f t="shared" si="16"/>
        <v>44-2025</v>
      </c>
      <c r="B113" s="86" t="str">
        <f t="shared" si="13"/>
        <v>1030575861</v>
      </c>
      <c r="C113" s="86" t="str">
        <f t="shared" si="14"/>
        <v>44-2025-11125</v>
      </c>
      <c r="D113" s="87" t="str">
        <f t="shared" si="15"/>
        <v>44-2025-</v>
      </c>
      <c r="E113">
        <v>11125</v>
      </c>
      <c r="F113" s="92">
        <v>45671</v>
      </c>
      <c r="G113" t="s">
        <v>2015</v>
      </c>
      <c r="H113" t="s">
        <v>1259</v>
      </c>
      <c r="I113" t="s">
        <v>1236</v>
      </c>
      <c r="J113" t="s">
        <v>1237</v>
      </c>
      <c r="K113" t="s">
        <v>1320</v>
      </c>
      <c r="L113" t="s">
        <v>1321</v>
      </c>
      <c r="M113" t="s">
        <v>1240</v>
      </c>
      <c r="N113" t="s">
        <v>1241</v>
      </c>
      <c r="O113" t="s">
        <v>1242</v>
      </c>
      <c r="P113" s="98">
        <v>36273200</v>
      </c>
      <c r="Q113">
        <v>0</v>
      </c>
      <c r="R113" s="129">
        <v>36273200</v>
      </c>
      <c r="S113">
        <v>36273200</v>
      </c>
      <c r="T113" t="s">
        <v>1322</v>
      </c>
      <c r="U113" t="s">
        <v>2016</v>
      </c>
      <c r="V113" t="s">
        <v>2017</v>
      </c>
      <c r="W113" t="s">
        <v>1246</v>
      </c>
      <c r="X113" t="s">
        <v>1274</v>
      </c>
      <c r="Y113" t="s">
        <v>2018</v>
      </c>
      <c r="Z113" t="s">
        <v>1248</v>
      </c>
      <c r="AA113" t="s">
        <v>1391</v>
      </c>
      <c r="AB113" t="s">
        <v>1392</v>
      </c>
      <c r="AC113" t="s">
        <v>1932</v>
      </c>
      <c r="AD113" t="s">
        <v>2019</v>
      </c>
      <c r="AE113" t="s">
        <v>1684</v>
      </c>
      <c r="AJ113" s="92">
        <v>45671</v>
      </c>
      <c r="AK113" t="s">
        <v>1341</v>
      </c>
      <c r="AL113" s="71">
        <v>44</v>
      </c>
      <c r="AM113" t="s">
        <v>2020</v>
      </c>
    </row>
    <row r="114" spans="1:39" x14ac:dyDescent="0.3">
      <c r="A114" s="86" t="str">
        <f t="shared" si="16"/>
        <v>45-2025</v>
      </c>
      <c r="B114" s="86" t="str">
        <f t="shared" si="13"/>
        <v>1016027783</v>
      </c>
      <c r="C114" s="86" t="str">
        <f t="shared" si="14"/>
        <v>45-2025-11225</v>
      </c>
      <c r="D114" s="87" t="str">
        <f t="shared" si="15"/>
        <v>45-2025-</v>
      </c>
      <c r="E114">
        <v>11225</v>
      </c>
      <c r="F114" s="92">
        <v>45671</v>
      </c>
      <c r="G114" t="s">
        <v>2021</v>
      </c>
      <c r="H114" t="s">
        <v>1259</v>
      </c>
      <c r="I114" t="s">
        <v>1236</v>
      </c>
      <c r="J114" t="s">
        <v>1237</v>
      </c>
      <c r="K114" t="s">
        <v>1712</v>
      </c>
      <c r="L114" t="s">
        <v>1713</v>
      </c>
      <c r="M114" t="s">
        <v>1240</v>
      </c>
      <c r="N114" t="s">
        <v>1241</v>
      </c>
      <c r="O114" t="s">
        <v>1242</v>
      </c>
      <c r="P114" s="98">
        <v>38986800</v>
      </c>
      <c r="Q114">
        <v>0</v>
      </c>
      <c r="R114" s="129">
        <v>38986800</v>
      </c>
      <c r="S114">
        <v>38986800</v>
      </c>
      <c r="T114" t="s">
        <v>1322</v>
      </c>
      <c r="U114" t="s">
        <v>2022</v>
      </c>
      <c r="V114" t="s">
        <v>2023</v>
      </c>
      <c r="W114" t="s">
        <v>1246</v>
      </c>
      <c r="X114" t="s">
        <v>1274</v>
      </c>
      <c r="Y114" t="s">
        <v>2024</v>
      </c>
      <c r="Z114" t="s">
        <v>1248</v>
      </c>
      <c r="AA114" t="s">
        <v>1307</v>
      </c>
      <c r="AB114" t="s">
        <v>1308</v>
      </c>
      <c r="AC114" t="s">
        <v>1839</v>
      </c>
      <c r="AD114" t="s">
        <v>1851</v>
      </c>
      <c r="AE114" t="s">
        <v>2025</v>
      </c>
      <c r="AJ114" s="92">
        <v>45671</v>
      </c>
      <c r="AK114" t="s">
        <v>1341</v>
      </c>
      <c r="AL114" s="71">
        <v>45</v>
      </c>
      <c r="AM114" t="s">
        <v>2026</v>
      </c>
    </row>
    <row r="115" spans="1:39" x14ac:dyDescent="0.3">
      <c r="A115" s="86" t="str">
        <f t="shared" si="16"/>
        <v>46-2025</v>
      </c>
      <c r="B115" s="86" t="str">
        <f t="shared" si="13"/>
        <v>92545534</v>
      </c>
      <c r="C115" s="86" t="str">
        <f t="shared" si="14"/>
        <v>46-2025-11325</v>
      </c>
      <c r="D115" s="87" t="str">
        <f t="shared" si="15"/>
        <v>46-2025-</v>
      </c>
      <c r="E115">
        <v>11325</v>
      </c>
      <c r="F115" s="92">
        <v>45671</v>
      </c>
      <c r="G115" t="s">
        <v>2027</v>
      </c>
      <c r="H115" t="s">
        <v>1259</v>
      </c>
      <c r="I115" t="s">
        <v>1236</v>
      </c>
      <c r="J115" t="s">
        <v>1237</v>
      </c>
      <c r="K115" t="s">
        <v>1754</v>
      </c>
      <c r="L115" t="s">
        <v>1755</v>
      </c>
      <c r="M115" t="s">
        <v>1240</v>
      </c>
      <c r="N115" t="s">
        <v>1241</v>
      </c>
      <c r="O115" t="s">
        <v>1242</v>
      </c>
      <c r="P115" s="98">
        <v>36273200</v>
      </c>
      <c r="Q115">
        <v>0</v>
      </c>
      <c r="R115" s="129">
        <v>36273200</v>
      </c>
      <c r="S115">
        <v>36273200</v>
      </c>
      <c r="T115" t="s">
        <v>1322</v>
      </c>
      <c r="U115" t="s">
        <v>2028</v>
      </c>
      <c r="V115" t="s">
        <v>2029</v>
      </c>
      <c r="W115" t="s">
        <v>1246</v>
      </c>
      <c r="X115" t="s">
        <v>1274</v>
      </c>
      <c r="Y115" t="s">
        <v>2030</v>
      </c>
      <c r="Z115" t="s">
        <v>1248</v>
      </c>
      <c r="AA115" t="s">
        <v>1263</v>
      </c>
      <c r="AB115" t="s">
        <v>1264</v>
      </c>
      <c r="AC115" t="s">
        <v>2031</v>
      </c>
      <c r="AD115" t="s">
        <v>2031</v>
      </c>
      <c r="AE115" t="s">
        <v>1694</v>
      </c>
      <c r="AJ115" s="92">
        <v>45671</v>
      </c>
      <c r="AK115" t="s">
        <v>1341</v>
      </c>
      <c r="AL115" s="71">
        <v>46</v>
      </c>
      <c r="AM115" t="s">
        <v>2032</v>
      </c>
    </row>
    <row r="116" spans="1:39" x14ac:dyDescent="0.3">
      <c r="A116" s="86" t="str">
        <f t="shared" si="16"/>
        <v>34-2025</v>
      </c>
      <c r="B116" s="86" t="str">
        <f t="shared" si="13"/>
        <v>1016080339</v>
      </c>
      <c r="C116" s="86" t="str">
        <f t="shared" si="14"/>
        <v>34-2025-11425</v>
      </c>
      <c r="D116" s="87" t="str">
        <f t="shared" si="15"/>
        <v>34-2025-</v>
      </c>
      <c r="E116">
        <v>11425</v>
      </c>
      <c r="F116" s="92">
        <v>45671</v>
      </c>
      <c r="G116" t="s">
        <v>2033</v>
      </c>
      <c r="H116" t="s">
        <v>1259</v>
      </c>
      <c r="I116" t="s">
        <v>1236</v>
      </c>
      <c r="J116" t="s">
        <v>1237</v>
      </c>
      <c r="K116" t="s">
        <v>1320</v>
      </c>
      <c r="L116" t="s">
        <v>1321</v>
      </c>
      <c r="M116" t="s">
        <v>1240</v>
      </c>
      <c r="N116" t="s">
        <v>1241</v>
      </c>
      <c r="O116" t="s">
        <v>1242</v>
      </c>
      <c r="P116" s="98">
        <v>39224240</v>
      </c>
      <c r="Q116">
        <v>0</v>
      </c>
      <c r="R116" s="129">
        <v>39224240</v>
      </c>
      <c r="S116">
        <v>39224240</v>
      </c>
      <c r="T116" t="s">
        <v>1322</v>
      </c>
      <c r="U116" t="s">
        <v>2034</v>
      </c>
      <c r="V116" t="s">
        <v>2035</v>
      </c>
      <c r="W116" t="s">
        <v>1246</v>
      </c>
      <c r="X116" t="s">
        <v>2036</v>
      </c>
      <c r="Y116" t="s">
        <v>2037</v>
      </c>
      <c r="Z116" t="s">
        <v>1248</v>
      </c>
      <c r="AA116" t="s">
        <v>1391</v>
      </c>
      <c r="AB116" t="s">
        <v>1392</v>
      </c>
      <c r="AC116" t="s">
        <v>2038</v>
      </c>
      <c r="AD116" t="s">
        <v>2039</v>
      </c>
      <c r="AE116" t="s">
        <v>2040</v>
      </c>
      <c r="AJ116" s="92">
        <v>45671</v>
      </c>
      <c r="AK116" t="s">
        <v>1341</v>
      </c>
      <c r="AL116" s="71">
        <v>34</v>
      </c>
      <c r="AM116" t="s">
        <v>2041</v>
      </c>
    </row>
    <row r="117" spans="1:39" x14ac:dyDescent="0.3">
      <c r="A117" s="86" t="str">
        <f t="shared" si="16"/>
        <v>36-2025</v>
      </c>
      <c r="B117" s="86" t="str">
        <f t="shared" si="13"/>
        <v>1052403865</v>
      </c>
      <c r="C117" s="86" t="str">
        <f t="shared" si="14"/>
        <v>36-2025-11525</v>
      </c>
      <c r="D117" s="87" t="str">
        <f t="shared" si="15"/>
        <v>36-2025-</v>
      </c>
      <c r="E117">
        <v>11525</v>
      </c>
      <c r="F117" s="92">
        <v>45671</v>
      </c>
      <c r="G117" t="s">
        <v>2042</v>
      </c>
      <c r="H117" t="s">
        <v>1259</v>
      </c>
      <c r="I117" t="s">
        <v>1236</v>
      </c>
      <c r="J117" t="s">
        <v>1237</v>
      </c>
      <c r="K117" t="s">
        <v>1292</v>
      </c>
      <c r="L117" t="s">
        <v>1293</v>
      </c>
      <c r="M117" t="s">
        <v>1240</v>
      </c>
      <c r="N117" t="s">
        <v>1241</v>
      </c>
      <c r="O117" t="s">
        <v>1242</v>
      </c>
      <c r="P117" s="98">
        <v>26001800</v>
      </c>
      <c r="Q117">
        <v>0</v>
      </c>
      <c r="R117" s="129">
        <v>26001800</v>
      </c>
      <c r="S117">
        <v>26001800</v>
      </c>
      <c r="T117" t="s">
        <v>1322</v>
      </c>
      <c r="U117" t="s">
        <v>2043</v>
      </c>
      <c r="V117" t="s">
        <v>2044</v>
      </c>
      <c r="W117" t="s">
        <v>1246</v>
      </c>
      <c r="X117" t="s">
        <v>1274</v>
      </c>
      <c r="Y117" t="s">
        <v>2045</v>
      </c>
      <c r="Z117" t="s">
        <v>1248</v>
      </c>
      <c r="AA117" t="s">
        <v>1391</v>
      </c>
      <c r="AB117" t="s">
        <v>1392</v>
      </c>
      <c r="AC117" t="s">
        <v>2046</v>
      </c>
      <c r="AD117" t="s">
        <v>2047</v>
      </c>
      <c r="AE117" t="s">
        <v>2048</v>
      </c>
      <c r="AJ117" s="92">
        <v>45671</v>
      </c>
      <c r="AK117" t="s">
        <v>1266</v>
      </c>
      <c r="AL117" s="71">
        <v>36</v>
      </c>
      <c r="AM117" t="s">
        <v>2049</v>
      </c>
    </row>
    <row r="118" spans="1:39" x14ac:dyDescent="0.3">
      <c r="A118" s="86" t="str">
        <f t="shared" si="16"/>
        <v>57-2025</v>
      </c>
      <c r="B118" s="86" t="str">
        <f t="shared" si="13"/>
        <v>1192759218</v>
      </c>
      <c r="C118" s="86" t="str">
        <f t="shared" si="14"/>
        <v>57-2025-11625</v>
      </c>
      <c r="D118" s="87" t="str">
        <f t="shared" si="15"/>
        <v>57-2025-</v>
      </c>
      <c r="E118">
        <v>11625</v>
      </c>
      <c r="F118" s="92">
        <v>45671</v>
      </c>
      <c r="G118" t="s">
        <v>2050</v>
      </c>
      <c r="H118" t="s">
        <v>1259</v>
      </c>
      <c r="I118" t="s">
        <v>1236</v>
      </c>
      <c r="J118" t="s">
        <v>1237</v>
      </c>
      <c r="K118" t="s">
        <v>1712</v>
      </c>
      <c r="L118" t="s">
        <v>1713</v>
      </c>
      <c r="M118" t="s">
        <v>1240</v>
      </c>
      <c r="N118" t="s">
        <v>1241</v>
      </c>
      <c r="O118" t="s">
        <v>1242</v>
      </c>
      <c r="P118" s="98">
        <v>41276400</v>
      </c>
      <c r="Q118">
        <v>0</v>
      </c>
      <c r="R118" s="129">
        <v>41276400</v>
      </c>
      <c r="S118">
        <v>41276400</v>
      </c>
      <c r="T118" t="s">
        <v>1322</v>
      </c>
      <c r="U118" t="s">
        <v>2051</v>
      </c>
      <c r="V118" t="s">
        <v>2052</v>
      </c>
      <c r="W118" t="s">
        <v>1246</v>
      </c>
      <c r="X118" t="s">
        <v>1274</v>
      </c>
      <c r="Y118" t="s">
        <v>2053</v>
      </c>
      <c r="Z118" t="s">
        <v>1248</v>
      </c>
      <c r="AA118" t="s">
        <v>1263</v>
      </c>
      <c r="AB118" t="s">
        <v>1264</v>
      </c>
      <c r="AC118" t="s">
        <v>2054</v>
      </c>
      <c r="AD118" t="s">
        <v>2055</v>
      </c>
      <c r="AE118" t="s">
        <v>2056</v>
      </c>
      <c r="AJ118" s="92">
        <v>45671</v>
      </c>
      <c r="AK118" t="s">
        <v>1341</v>
      </c>
      <c r="AL118" s="71">
        <v>57</v>
      </c>
      <c r="AM118" t="s">
        <v>2057</v>
      </c>
    </row>
    <row r="119" spans="1:39" x14ac:dyDescent="0.3">
      <c r="A119" s="86" t="str">
        <f t="shared" si="16"/>
        <v>49-2025</v>
      </c>
      <c r="B119" s="86" t="str">
        <f t="shared" si="13"/>
        <v>52779911</v>
      </c>
      <c r="C119" s="86" t="str">
        <f t="shared" si="14"/>
        <v>49-2025-11725</v>
      </c>
      <c r="D119" s="87" t="str">
        <f t="shared" si="15"/>
        <v>49-2025-</v>
      </c>
      <c r="E119">
        <v>11725</v>
      </c>
      <c r="F119" s="92">
        <v>45671</v>
      </c>
      <c r="G119" t="s">
        <v>2058</v>
      </c>
      <c r="H119" t="s">
        <v>1259</v>
      </c>
      <c r="I119" t="s">
        <v>1236</v>
      </c>
      <c r="J119" t="s">
        <v>1237</v>
      </c>
      <c r="K119" t="s">
        <v>1712</v>
      </c>
      <c r="L119" t="s">
        <v>1713</v>
      </c>
      <c r="M119" t="s">
        <v>1240</v>
      </c>
      <c r="N119" t="s">
        <v>1241</v>
      </c>
      <c r="O119" t="s">
        <v>1242</v>
      </c>
      <c r="P119" s="98">
        <v>85118000</v>
      </c>
      <c r="Q119">
        <v>0</v>
      </c>
      <c r="R119" s="129">
        <v>85118000</v>
      </c>
      <c r="S119">
        <v>85118000</v>
      </c>
      <c r="T119" t="s">
        <v>1322</v>
      </c>
      <c r="U119" t="s">
        <v>2059</v>
      </c>
      <c r="V119" t="s">
        <v>2060</v>
      </c>
      <c r="W119" t="s">
        <v>1246</v>
      </c>
      <c r="X119" t="s">
        <v>1274</v>
      </c>
      <c r="Y119" t="s">
        <v>2061</v>
      </c>
      <c r="Z119" t="s">
        <v>1248</v>
      </c>
      <c r="AA119" t="s">
        <v>1286</v>
      </c>
      <c r="AB119" t="s">
        <v>1287</v>
      </c>
      <c r="AC119" t="s">
        <v>2062</v>
      </c>
      <c r="AD119" t="s">
        <v>2063</v>
      </c>
      <c r="AE119" t="s">
        <v>1693</v>
      </c>
      <c r="AJ119" s="92">
        <v>45671</v>
      </c>
      <c r="AK119" t="s">
        <v>1341</v>
      </c>
      <c r="AL119" s="71">
        <v>49</v>
      </c>
      <c r="AM119" t="s">
        <v>2064</v>
      </c>
    </row>
    <row r="120" spans="1:39" x14ac:dyDescent="0.3">
      <c r="A120" s="86" t="str">
        <f>IF(LEN(AL120)=8,AL120,CONCATENATE(AL120,"-",2024))</f>
        <v>162423-2024</v>
      </c>
      <c r="B120" s="86" t="str">
        <f t="shared" si="13"/>
        <v>800170433</v>
      </c>
      <c r="C120" s="86" t="str">
        <f t="shared" si="14"/>
        <v>162423-2024-11825</v>
      </c>
      <c r="D120" s="87" t="str">
        <f t="shared" si="15"/>
        <v>162423-2024-</v>
      </c>
      <c r="E120">
        <v>11825</v>
      </c>
      <c r="F120" s="92">
        <v>45672</v>
      </c>
      <c r="G120" t="s">
        <v>2065</v>
      </c>
      <c r="H120" t="s">
        <v>1235</v>
      </c>
      <c r="I120" t="s">
        <v>1236</v>
      </c>
      <c r="J120" t="s">
        <v>1237</v>
      </c>
      <c r="K120" t="s">
        <v>1842</v>
      </c>
      <c r="L120" t="s">
        <v>1843</v>
      </c>
      <c r="M120" t="s">
        <v>1240</v>
      </c>
      <c r="N120" t="s">
        <v>1241</v>
      </c>
      <c r="O120" t="s">
        <v>1242</v>
      </c>
      <c r="P120" s="98">
        <v>802272</v>
      </c>
      <c r="Q120">
        <v>0</v>
      </c>
      <c r="R120" s="129">
        <v>802272</v>
      </c>
      <c r="S120">
        <v>0</v>
      </c>
      <c r="T120" t="s">
        <v>1243</v>
      </c>
      <c r="U120" t="s">
        <v>2066</v>
      </c>
      <c r="V120" t="s">
        <v>2067</v>
      </c>
      <c r="W120" t="s">
        <v>1246</v>
      </c>
      <c r="X120" t="s">
        <v>740</v>
      </c>
      <c r="Y120" t="s">
        <v>2068</v>
      </c>
      <c r="Z120" t="s">
        <v>1248</v>
      </c>
      <c r="AA120" t="s">
        <v>1276</v>
      </c>
      <c r="AB120" t="s">
        <v>658</v>
      </c>
      <c r="AC120" t="s">
        <v>1849</v>
      </c>
      <c r="AD120" t="s">
        <v>1850</v>
      </c>
      <c r="AE120" t="s">
        <v>2069</v>
      </c>
      <c r="AF120" t="s">
        <v>1309</v>
      </c>
      <c r="AG120" t="s">
        <v>1288</v>
      </c>
      <c r="AH120" t="s">
        <v>2070</v>
      </c>
      <c r="AJ120" s="92">
        <v>45672</v>
      </c>
      <c r="AK120" t="s">
        <v>1853</v>
      </c>
      <c r="AL120">
        <v>162423</v>
      </c>
      <c r="AM120" t="s">
        <v>2071</v>
      </c>
    </row>
    <row r="121" spans="1:39" x14ac:dyDescent="0.3">
      <c r="A121" s="86" t="str">
        <f>IF(LEN(AL121)=8,AL121,CONCATENATE(AL121,"-",2024))</f>
        <v>1533-2024</v>
      </c>
      <c r="B121" s="86" t="str">
        <f t="shared" si="13"/>
        <v>899999115</v>
      </c>
      <c r="C121" s="86" t="str">
        <f t="shared" si="14"/>
        <v>1533-2024-11925</v>
      </c>
      <c r="D121" s="87" t="str">
        <f t="shared" si="15"/>
        <v>1533-2024-</v>
      </c>
      <c r="E121">
        <v>11925</v>
      </c>
      <c r="F121" s="92">
        <v>45672</v>
      </c>
      <c r="G121" t="s">
        <v>2072</v>
      </c>
      <c r="H121" t="s">
        <v>1235</v>
      </c>
      <c r="I121" t="s">
        <v>1236</v>
      </c>
      <c r="J121" t="s">
        <v>1237</v>
      </c>
      <c r="K121" t="s">
        <v>1295</v>
      </c>
      <c r="L121" t="s">
        <v>1296</v>
      </c>
      <c r="M121" t="s">
        <v>1240</v>
      </c>
      <c r="N121" t="s">
        <v>1241</v>
      </c>
      <c r="O121" t="s">
        <v>1242</v>
      </c>
      <c r="P121" s="98">
        <v>1212520</v>
      </c>
      <c r="Q121">
        <v>0</v>
      </c>
      <c r="R121" s="129">
        <v>1212520</v>
      </c>
      <c r="S121">
        <v>0</v>
      </c>
      <c r="T121" t="s">
        <v>1243</v>
      </c>
      <c r="U121" t="s">
        <v>2073</v>
      </c>
      <c r="V121" t="s">
        <v>2074</v>
      </c>
      <c r="W121" t="s">
        <v>1246</v>
      </c>
      <c r="X121" t="s">
        <v>740</v>
      </c>
      <c r="Y121" t="s">
        <v>2075</v>
      </c>
      <c r="Z121" t="s">
        <v>1248</v>
      </c>
      <c r="AA121" t="s">
        <v>2076</v>
      </c>
      <c r="AB121" t="s">
        <v>2077</v>
      </c>
      <c r="AC121" t="s">
        <v>1859</v>
      </c>
      <c r="AD121" t="s">
        <v>1860</v>
      </c>
      <c r="AE121" t="s">
        <v>2078</v>
      </c>
      <c r="AF121" t="s">
        <v>1317</v>
      </c>
      <c r="AG121" t="s">
        <v>1300</v>
      </c>
      <c r="AH121" t="s">
        <v>2079</v>
      </c>
      <c r="AJ121" s="92">
        <v>45672</v>
      </c>
      <c r="AK121" t="s">
        <v>1853</v>
      </c>
      <c r="AL121">
        <v>1533</v>
      </c>
      <c r="AM121" t="s">
        <v>2080</v>
      </c>
    </row>
    <row r="122" spans="1:39" x14ac:dyDescent="0.3">
      <c r="A122" s="86" t="str">
        <f>IF(LEN(AL122)=8,AL122,CONCATENATE(AL122,"-",2025))</f>
        <v>48-2025</v>
      </c>
      <c r="B122" s="86" t="str">
        <f t="shared" si="13"/>
        <v>1026291487</v>
      </c>
      <c r="C122" s="86" t="str">
        <f t="shared" si="14"/>
        <v>48-2025-12025</v>
      </c>
      <c r="D122" s="87" t="str">
        <f t="shared" si="15"/>
        <v>48-2025-</v>
      </c>
      <c r="E122">
        <v>12025</v>
      </c>
      <c r="F122" s="92">
        <v>45672</v>
      </c>
      <c r="G122" t="s">
        <v>2081</v>
      </c>
      <c r="H122" t="s">
        <v>1259</v>
      </c>
      <c r="I122" t="s">
        <v>1236</v>
      </c>
      <c r="J122" t="s">
        <v>1237</v>
      </c>
      <c r="K122" t="s">
        <v>1320</v>
      </c>
      <c r="L122" t="s">
        <v>1321</v>
      </c>
      <c r="M122" t="s">
        <v>1240</v>
      </c>
      <c r="N122" t="s">
        <v>1241</v>
      </c>
      <c r="O122" t="s">
        <v>1242</v>
      </c>
      <c r="P122" s="98">
        <v>46724800</v>
      </c>
      <c r="Q122">
        <v>0</v>
      </c>
      <c r="R122" s="129">
        <v>46724800</v>
      </c>
      <c r="S122">
        <v>46724800</v>
      </c>
      <c r="T122" t="s">
        <v>1322</v>
      </c>
      <c r="U122" t="s">
        <v>2082</v>
      </c>
      <c r="V122" t="s">
        <v>2083</v>
      </c>
      <c r="W122" t="s">
        <v>1246</v>
      </c>
      <c r="X122" t="s">
        <v>1274</v>
      </c>
      <c r="Y122" t="s">
        <v>2084</v>
      </c>
      <c r="Z122" t="s">
        <v>1248</v>
      </c>
      <c r="AA122" t="s">
        <v>1286</v>
      </c>
      <c r="AB122" t="s">
        <v>1287</v>
      </c>
      <c r="AC122" t="s">
        <v>2085</v>
      </c>
      <c r="AD122" t="s">
        <v>2086</v>
      </c>
      <c r="AE122" t="s">
        <v>2087</v>
      </c>
      <c r="AJ122" s="92">
        <v>45672</v>
      </c>
      <c r="AK122" t="s">
        <v>1341</v>
      </c>
      <c r="AL122" s="71">
        <v>48</v>
      </c>
      <c r="AM122" t="s">
        <v>2088</v>
      </c>
    </row>
    <row r="123" spans="1:39" x14ac:dyDescent="0.3">
      <c r="A123" s="86" t="str">
        <f>IF(LEN(AL123)=8,AL123,CONCATENATE(AL123,"-",2025))</f>
        <v>51-2025</v>
      </c>
      <c r="B123" s="86" t="str">
        <f t="shared" si="13"/>
        <v>1032462879</v>
      </c>
      <c r="C123" s="86" t="str">
        <f t="shared" si="14"/>
        <v>51-2025-12125</v>
      </c>
      <c r="D123" s="87" t="str">
        <f t="shared" si="15"/>
        <v>51-2025-</v>
      </c>
      <c r="E123">
        <v>12125</v>
      </c>
      <c r="F123" s="92">
        <v>45672</v>
      </c>
      <c r="G123" t="s">
        <v>2089</v>
      </c>
      <c r="H123" t="s">
        <v>1259</v>
      </c>
      <c r="I123" t="s">
        <v>1236</v>
      </c>
      <c r="J123" t="s">
        <v>1237</v>
      </c>
      <c r="K123" t="s">
        <v>1698</v>
      </c>
      <c r="L123" t="s">
        <v>1699</v>
      </c>
      <c r="M123" t="s">
        <v>1240</v>
      </c>
      <c r="N123" t="s">
        <v>1241</v>
      </c>
      <c r="O123" t="s">
        <v>1242</v>
      </c>
      <c r="P123" s="98">
        <v>34397000</v>
      </c>
      <c r="Q123">
        <v>0</v>
      </c>
      <c r="R123" s="129">
        <v>34397000</v>
      </c>
      <c r="S123">
        <v>34397000</v>
      </c>
      <c r="T123" t="s">
        <v>1322</v>
      </c>
      <c r="U123" t="s">
        <v>2090</v>
      </c>
      <c r="V123" t="s">
        <v>2091</v>
      </c>
      <c r="W123" t="s">
        <v>1246</v>
      </c>
      <c r="X123" t="s">
        <v>1274</v>
      </c>
      <c r="Y123" t="s">
        <v>2092</v>
      </c>
      <c r="Z123" t="s">
        <v>1248</v>
      </c>
      <c r="AA123" t="s">
        <v>1332</v>
      </c>
      <c r="AB123" t="s">
        <v>1333</v>
      </c>
      <c r="AC123" t="s">
        <v>2093</v>
      </c>
      <c r="AD123" t="s">
        <v>2004</v>
      </c>
      <c r="AE123" t="s">
        <v>2094</v>
      </c>
      <c r="AJ123" s="92">
        <v>45672</v>
      </c>
      <c r="AK123" t="s">
        <v>1341</v>
      </c>
      <c r="AL123" s="71">
        <v>51</v>
      </c>
      <c r="AM123" t="s">
        <v>2095</v>
      </c>
    </row>
    <row r="124" spans="1:39" x14ac:dyDescent="0.3">
      <c r="A124" s="86" t="str">
        <f>IF(LEN(AL124)=8,AL124,CONCATENATE(AL124,"-",2024))</f>
        <v>1623-2024</v>
      </c>
      <c r="B124" s="86" t="str">
        <f t="shared" si="13"/>
        <v>860063875</v>
      </c>
      <c r="C124" s="86" t="str">
        <f t="shared" si="14"/>
        <v>1623-2024-12225</v>
      </c>
      <c r="D124" s="87" t="str">
        <f t="shared" si="15"/>
        <v>1623-2024-</v>
      </c>
      <c r="E124">
        <v>12225</v>
      </c>
      <c r="F124" s="92">
        <v>45672</v>
      </c>
      <c r="G124" t="s">
        <v>2096</v>
      </c>
      <c r="H124" t="s">
        <v>1235</v>
      </c>
      <c r="I124" t="s">
        <v>1236</v>
      </c>
      <c r="J124" t="s">
        <v>1237</v>
      </c>
      <c r="K124" t="s">
        <v>1842</v>
      </c>
      <c r="L124" t="s">
        <v>1843</v>
      </c>
      <c r="M124" t="s">
        <v>1240</v>
      </c>
      <c r="N124" t="s">
        <v>1241</v>
      </c>
      <c r="O124" t="s">
        <v>1242</v>
      </c>
      <c r="P124" s="98">
        <v>27870710</v>
      </c>
      <c r="Q124">
        <v>0</v>
      </c>
      <c r="R124" s="129">
        <v>27870710</v>
      </c>
      <c r="S124">
        <v>0</v>
      </c>
      <c r="T124" t="s">
        <v>1243</v>
      </c>
      <c r="U124" t="s">
        <v>2097</v>
      </c>
      <c r="V124" t="s">
        <v>2098</v>
      </c>
      <c r="W124" t="s">
        <v>1246</v>
      </c>
      <c r="X124" t="s">
        <v>1274</v>
      </c>
      <c r="Y124" t="s">
        <v>2099</v>
      </c>
      <c r="Z124" t="s">
        <v>1248</v>
      </c>
      <c r="AA124" t="s">
        <v>1847</v>
      </c>
      <c r="AB124" t="s">
        <v>1848</v>
      </c>
      <c r="AC124" t="s">
        <v>2005</v>
      </c>
      <c r="AD124" t="s">
        <v>2100</v>
      </c>
      <c r="AE124" t="s">
        <v>2101</v>
      </c>
      <c r="AF124" t="s">
        <v>2102</v>
      </c>
      <c r="AG124" t="s">
        <v>2103</v>
      </c>
      <c r="AH124" t="s">
        <v>2104</v>
      </c>
      <c r="AJ124" s="92">
        <v>45672</v>
      </c>
      <c r="AK124" t="s">
        <v>1853</v>
      </c>
      <c r="AL124">
        <v>1623</v>
      </c>
      <c r="AM124" t="s">
        <v>2105</v>
      </c>
    </row>
    <row r="125" spans="1:39" x14ac:dyDescent="0.3">
      <c r="A125" s="86" t="str">
        <f>IF(LEN(AL125)=8,AL125,CONCATENATE(AL125,"-",2024))</f>
        <v>Correo 15-01-2025-2024</v>
      </c>
      <c r="B125" s="86" t="str">
        <f t="shared" si="13"/>
        <v>800170433</v>
      </c>
      <c r="C125" s="86" t="str">
        <f t="shared" si="14"/>
        <v>Correo 15-01-2025-2024-12325</v>
      </c>
      <c r="D125" s="87" t="str">
        <f t="shared" si="15"/>
        <v>Correo 15-01-2025-2024-</v>
      </c>
      <c r="E125">
        <v>12325</v>
      </c>
      <c r="F125" s="92">
        <v>45672</v>
      </c>
      <c r="G125" t="s">
        <v>2106</v>
      </c>
      <c r="H125" t="s">
        <v>1235</v>
      </c>
      <c r="I125" t="s">
        <v>1236</v>
      </c>
      <c r="J125" t="s">
        <v>1237</v>
      </c>
      <c r="K125" t="s">
        <v>2107</v>
      </c>
      <c r="L125" t="s">
        <v>2108</v>
      </c>
      <c r="M125" t="s">
        <v>1240</v>
      </c>
      <c r="N125" t="s">
        <v>1241</v>
      </c>
      <c r="O125" t="s">
        <v>1242</v>
      </c>
      <c r="P125" s="98">
        <v>234620</v>
      </c>
      <c r="Q125">
        <v>0</v>
      </c>
      <c r="R125" s="129">
        <v>234620</v>
      </c>
      <c r="S125">
        <v>0</v>
      </c>
      <c r="T125" t="s">
        <v>1243</v>
      </c>
      <c r="U125" t="s">
        <v>2066</v>
      </c>
      <c r="V125" t="s">
        <v>2067</v>
      </c>
      <c r="W125" t="s">
        <v>1246</v>
      </c>
      <c r="X125" t="s">
        <v>740</v>
      </c>
      <c r="Y125" t="s">
        <v>2068</v>
      </c>
      <c r="Z125" t="s">
        <v>1248</v>
      </c>
      <c r="AA125" t="s">
        <v>1276</v>
      </c>
      <c r="AB125" t="s">
        <v>658</v>
      </c>
      <c r="AC125" t="s">
        <v>2109</v>
      </c>
      <c r="AD125" t="s">
        <v>2110</v>
      </c>
      <c r="AE125" t="s">
        <v>1985</v>
      </c>
      <c r="AF125" t="s">
        <v>1435</v>
      </c>
      <c r="AG125" t="s">
        <v>1423</v>
      </c>
      <c r="AH125" t="s">
        <v>2111</v>
      </c>
      <c r="AJ125" s="92">
        <v>45672</v>
      </c>
      <c r="AK125" t="s">
        <v>2112</v>
      </c>
      <c r="AL125" t="s">
        <v>2113</v>
      </c>
      <c r="AM125" t="s">
        <v>2114</v>
      </c>
    </row>
    <row r="126" spans="1:39" x14ac:dyDescent="0.3">
      <c r="A126" s="86" t="str">
        <f t="shared" ref="A126:A153" si="17">IF(LEN(AL126)=8,AL126,CONCATENATE(AL126,"-",2025))</f>
        <v>40-2025</v>
      </c>
      <c r="B126" s="86" t="str">
        <f t="shared" si="13"/>
        <v>1020761878</v>
      </c>
      <c r="C126" s="86" t="str">
        <f t="shared" si="14"/>
        <v>40-2025-12425</v>
      </c>
      <c r="D126" s="87" t="str">
        <f t="shared" si="15"/>
        <v>40-2025-</v>
      </c>
      <c r="E126">
        <v>12425</v>
      </c>
      <c r="F126" s="92">
        <v>45672</v>
      </c>
      <c r="G126" t="s">
        <v>2115</v>
      </c>
      <c r="H126" t="s">
        <v>1259</v>
      </c>
      <c r="I126" t="s">
        <v>1236</v>
      </c>
      <c r="J126" t="s">
        <v>1237</v>
      </c>
      <c r="K126" t="s">
        <v>1754</v>
      </c>
      <c r="L126" t="s">
        <v>1755</v>
      </c>
      <c r="M126" t="s">
        <v>1240</v>
      </c>
      <c r="N126" t="s">
        <v>1241</v>
      </c>
      <c r="O126" t="s">
        <v>1242</v>
      </c>
      <c r="P126" s="98">
        <v>49321800</v>
      </c>
      <c r="Q126">
        <v>0</v>
      </c>
      <c r="R126" s="129">
        <v>49321800</v>
      </c>
      <c r="S126">
        <v>49321800</v>
      </c>
      <c r="T126" t="s">
        <v>1322</v>
      </c>
      <c r="U126" t="s">
        <v>2116</v>
      </c>
      <c r="V126" t="s">
        <v>2117</v>
      </c>
      <c r="W126" t="s">
        <v>1246</v>
      </c>
      <c r="X126" t="s">
        <v>1274</v>
      </c>
      <c r="Y126" t="s">
        <v>2118</v>
      </c>
      <c r="Z126" t="s">
        <v>1248</v>
      </c>
      <c r="AA126" t="s">
        <v>1332</v>
      </c>
      <c r="AB126" t="s">
        <v>1333</v>
      </c>
      <c r="AC126" t="s">
        <v>2119</v>
      </c>
      <c r="AD126" t="s">
        <v>2120</v>
      </c>
      <c r="AE126" t="s">
        <v>1794</v>
      </c>
      <c r="AJ126" s="92">
        <v>45672</v>
      </c>
      <c r="AK126" t="s">
        <v>1341</v>
      </c>
      <c r="AL126" s="71">
        <v>40</v>
      </c>
      <c r="AM126" t="s">
        <v>2121</v>
      </c>
    </row>
    <row r="127" spans="1:39" x14ac:dyDescent="0.3">
      <c r="A127" s="86" t="str">
        <f t="shared" si="17"/>
        <v>52-2025</v>
      </c>
      <c r="B127" s="86" t="str">
        <f t="shared" si="13"/>
        <v>1103109463</v>
      </c>
      <c r="C127" s="86" t="str">
        <f t="shared" si="14"/>
        <v>52-2025-12525</v>
      </c>
      <c r="D127" s="87" t="str">
        <f t="shared" si="15"/>
        <v>52-2025-</v>
      </c>
      <c r="E127">
        <v>12525</v>
      </c>
      <c r="F127" s="92">
        <v>45672</v>
      </c>
      <c r="G127" t="s">
        <v>2122</v>
      </c>
      <c r="H127" t="s">
        <v>1259</v>
      </c>
      <c r="I127" t="s">
        <v>1236</v>
      </c>
      <c r="J127" t="s">
        <v>1237</v>
      </c>
      <c r="K127" t="s">
        <v>1320</v>
      </c>
      <c r="L127" t="s">
        <v>1321</v>
      </c>
      <c r="M127" t="s">
        <v>1240</v>
      </c>
      <c r="N127" t="s">
        <v>1241</v>
      </c>
      <c r="O127" t="s">
        <v>1242</v>
      </c>
      <c r="P127" s="98">
        <v>52012080</v>
      </c>
      <c r="Q127">
        <v>0</v>
      </c>
      <c r="R127" s="129">
        <v>52012080</v>
      </c>
      <c r="S127">
        <v>52012080</v>
      </c>
      <c r="T127" t="s">
        <v>1322</v>
      </c>
      <c r="U127" t="s">
        <v>2123</v>
      </c>
      <c r="V127" t="s">
        <v>2124</v>
      </c>
      <c r="W127" t="s">
        <v>1246</v>
      </c>
      <c r="X127" t="s">
        <v>1274</v>
      </c>
      <c r="Y127" t="s">
        <v>2125</v>
      </c>
      <c r="Z127" t="s">
        <v>1248</v>
      </c>
      <c r="AA127" t="s">
        <v>1263</v>
      </c>
      <c r="AB127" t="s">
        <v>1264</v>
      </c>
      <c r="AC127" t="s">
        <v>2126</v>
      </c>
      <c r="AD127" t="s">
        <v>2127</v>
      </c>
      <c r="AE127" t="s">
        <v>2128</v>
      </c>
      <c r="AJ127" s="92">
        <v>45672</v>
      </c>
      <c r="AK127" t="s">
        <v>1341</v>
      </c>
      <c r="AL127" s="71">
        <v>52</v>
      </c>
      <c r="AM127" t="s">
        <v>2129</v>
      </c>
    </row>
    <row r="128" spans="1:39" x14ac:dyDescent="0.3">
      <c r="A128" s="86" t="str">
        <f t="shared" si="17"/>
        <v>56-2025</v>
      </c>
      <c r="B128" s="86" t="str">
        <f t="shared" si="13"/>
        <v>1012379162</v>
      </c>
      <c r="C128" s="86" t="str">
        <f t="shared" si="14"/>
        <v>56-2025-12625</v>
      </c>
      <c r="D128" s="87" t="str">
        <f t="shared" si="15"/>
        <v>56-2025-</v>
      </c>
      <c r="E128">
        <v>12625</v>
      </c>
      <c r="F128" s="92">
        <v>45672</v>
      </c>
      <c r="G128" t="s">
        <v>2130</v>
      </c>
      <c r="H128" t="s">
        <v>1259</v>
      </c>
      <c r="I128" t="s">
        <v>1236</v>
      </c>
      <c r="J128" t="s">
        <v>1237</v>
      </c>
      <c r="K128" t="s">
        <v>1320</v>
      </c>
      <c r="L128" t="s">
        <v>1321</v>
      </c>
      <c r="M128" t="s">
        <v>1240</v>
      </c>
      <c r="N128" t="s">
        <v>1241</v>
      </c>
      <c r="O128" t="s">
        <v>1242</v>
      </c>
      <c r="P128" s="98">
        <v>43527840</v>
      </c>
      <c r="Q128">
        <v>0</v>
      </c>
      <c r="R128" s="129">
        <v>43527840</v>
      </c>
      <c r="S128">
        <v>43527840</v>
      </c>
      <c r="T128" t="s">
        <v>1322</v>
      </c>
      <c r="U128" t="s">
        <v>2131</v>
      </c>
      <c r="V128" t="s">
        <v>2132</v>
      </c>
      <c r="W128" t="s">
        <v>1246</v>
      </c>
      <c r="X128" t="s">
        <v>1274</v>
      </c>
      <c r="Y128" t="s">
        <v>2133</v>
      </c>
      <c r="Z128" t="s">
        <v>1248</v>
      </c>
      <c r="AA128" t="s">
        <v>1332</v>
      </c>
      <c r="AB128" t="s">
        <v>1333</v>
      </c>
      <c r="AC128" t="s">
        <v>2134</v>
      </c>
      <c r="AD128" t="s">
        <v>2135</v>
      </c>
      <c r="AE128" t="s">
        <v>2136</v>
      </c>
      <c r="AJ128" s="92">
        <v>45672</v>
      </c>
      <c r="AK128" t="s">
        <v>1341</v>
      </c>
      <c r="AL128" s="71">
        <v>56</v>
      </c>
      <c r="AM128" t="s">
        <v>2137</v>
      </c>
    </row>
    <row r="129" spans="1:39" x14ac:dyDescent="0.3">
      <c r="A129" s="86" t="str">
        <f t="shared" si="17"/>
        <v>54-2025</v>
      </c>
      <c r="B129" s="86" t="str">
        <f t="shared" si="13"/>
        <v>1051827458</v>
      </c>
      <c r="C129" s="86" t="str">
        <f t="shared" si="14"/>
        <v>54-2025-12725</v>
      </c>
      <c r="D129" s="87" t="str">
        <f t="shared" si="15"/>
        <v>54-2025-</v>
      </c>
      <c r="E129">
        <v>12725</v>
      </c>
      <c r="F129" s="92">
        <v>45672</v>
      </c>
      <c r="G129" t="s">
        <v>2138</v>
      </c>
      <c r="H129" t="s">
        <v>1259</v>
      </c>
      <c r="I129" t="s">
        <v>1236</v>
      </c>
      <c r="J129" t="s">
        <v>1237</v>
      </c>
      <c r="K129" t="s">
        <v>1320</v>
      </c>
      <c r="L129" t="s">
        <v>1321</v>
      </c>
      <c r="M129" t="s">
        <v>1240</v>
      </c>
      <c r="N129" t="s">
        <v>1241</v>
      </c>
      <c r="O129" t="s">
        <v>1242</v>
      </c>
      <c r="P129" s="98">
        <v>52012080</v>
      </c>
      <c r="Q129">
        <v>0</v>
      </c>
      <c r="R129" s="129">
        <v>52012080</v>
      </c>
      <c r="S129">
        <v>52012080</v>
      </c>
      <c r="T129" t="s">
        <v>1322</v>
      </c>
      <c r="U129" t="s">
        <v>2139</v>
      </c>
      <c r="V129" t="s">
        <v>2140</v>
      </c>
      <c r="W129" t="s">
        <v>1246</v>
      </c>
      <c r="X129" t="s">
        <v>1274</v>
      </c>
      <c r="Y129" t="s">
        <v>2141</v>
      </c>
      <c r="Z129" t="s">
        <v>1248</v>
      </c>
      <c r="AA129" t="s">
        <v>1263</v>
      </c>
      <c r="AB129" t="s">
        <v>1264</v>
      </c>
      <c r="AC129" t="s">
        <v>2142</v>
      </c>
      <c r="AD129" t="s">
        <v>2143</v>
      </c>
      <c r="AE129" t="s">
        <v>2144</v>
      </c>
      <c r="AJ129" s="92">
        <v>45672</v>
      </c>
      <c r="AK129" t="s">
        <v>1341</v>
      </c>
      <c r="AL129" s="71">
        <v>54</v>
      </c>
      <c r="AM129" t="s">
        <v>2145</v>
      </c>
    </row>
    <row r="130" spans="1:39" x14ac:dyDescent="0.3">
      <c r="A130" s="86" t="str">
        <f t="shared" si="17"/>
        <v>058-2025</v>
      </c>
      <c r="B130" s="86" t="str">
        <f t="shared" ref="B130:B161" si="18">U130</f>
        <v>7143860</v>
      </c>
      <c r="C130" s="86" t="str">
        <f t="shared" ref="C130:C161" si="19">CONCATENATE(A130,"-",AE130)</f>
        <v>058-2025-12825</v>
      </c>
      <c r="D130" s="87" t="str">
        <f t="shared" ref="D130:D161" si="20">CONCATENATE(A130,"-",AR130)</f>
        <v>058-2025-</v>
      </c>
      <c r="E130">
        <v>12825</v>
      </c>
      <c r="F130" s="92">
        <v>45672</v>
      </c>
      <c r="G130" t="s">
        <v>2146</v>
      </c>
      <c r="H130" t="s">
        <v>1259</v>
      </c>
      <c r="I130" t="s">
        <v>1236</v>
      </c>
      <c r="J130" t="s">
        <v>1237</v>
      </c>
      <c r="K130" t="s">
        <v>1712</v>
      </c>
      <c r="L130" t="s">
        <v>1713</v>
      </c>
      <c r="M130" t="s">
        <v>1240</v>
      </c>
      <c r="N130" t="s">
        <v>1241</v>
      </c>
      <c r="O130" t="s">
        <v>1242</v>
      </c>
      <c r="P130" s="98">
        <v>126136215</v>
      </c>
      <c r="Q130">
        <v>0</v>
      </c>
      <c r="R130" s="129">
        <v>126136215</v>
      </c>
      <c r="S130">
        <v>126136215</v>
      </c>
      <c r="T130" t="s">
        <v>1322</v>
      </c>
      <c r="U130" t="s">
        <v>2147</v>
      </c>
      <c r="V130" t="s">
        <v>2148</v>
      </c>
      <c r="W130" t="s">
        <v>1246</v>
      </c>
      <c r="X130" t="s">
        <v>1274</v>
      </c>
      <c r="Y130" t="s">
        <v>2149</v>
      </c>
      <c r="Z130" t="s">
        <v>1248</v>
      </c>
      <c r="AA130" t="s">
        <v>1391</v>
      </c>
      <c r="AB130" t="s">
        <v>1392</v>
      </c>
      <c r="AC130" t="s">
        <v>2150</v>
      </c>
      <c r="AD130" t="s">
        <v>2151</v>
      </c>
      <c r="AE130" t="s">
        <v>2152</v>
      </c>
      <c r="AJ130" s="92">
        <v>45672</v>
      </c>
      <c r="AK130" t="s">
        <v>1341</v>
      </c>
      <c r="AL130" s="71" t="s">
        <v>187</v>
      </c>
      <c r="AM130" t="s">
        <v>2153</v>
      </c>
    </row>
    <row r="131" spans="1:39" x14ac:dyDescent="0.3">
      <c r="A131" s="86" t="str">
        <f t="shared" si="17"/>
        <v>53-2025</v>
      </c>
      <c r="B131" s="86" t="str">
        <f t="shared" si="18"/>
        <v>1010227377</v>
      </c>
      <c r="C131" s="86" t="str">
        <f t="shared" si="19"/>
        <v>53-2025-12925</v>
      </c>
      <c r="D131" s="87" t="str">
        <f t="shared" si="20"/>
        <v>53-2025-</v>
      </c>
      <c r="E131">
        <v>12925</v>
      </c>
      <c r="F131" s="92">
        <v>45673</v>
      </c>
      <c r="G131" t="s">
        <v>2154</v>
      </c>
      <c r="H131" t="s">
        <v>1259</v>
      </c>
      <c r="I131" t="s">
        <v>1236</v>
      </c>
      <c r="J131" t="s">
        <v>1237</v>
      </c>
      <c r="K131" t="s">
        <v>1320</v>
      </c>
      <c r="L131" t="s">
        <v>1321</v>
      </c>
      <c r="M131" t="s">
        <v>1240</v>
      </c>
      <c r="N131" t="s">
        <v>1241</v>
      </c>
      <c r="O131" t="s">
        <v>1242</v>
      </c>
      <c r="P131" s="98">
        <v>39224240</v>
      </c>
      <c r="Q131">
        <v>0</v>
      </c>
      <c r="R131" s="129">
        <v>39224240</v>
      </c>
      <c r="S131">
        <v>39224240</v>
      </c>
      <c r="T131" t="s">
        <v>1322</v>
      </c>
      <c r="U131" t="s">
        <v>2155</v>
      </c>
      <c r="V131" t="s">
        <v>2156</v>
      </c>
      <c r="W131" t="s">
        <v>1246</v>
      </c>
      <c r="X131" t="s">
        <v>1274</v>
      </c>
      <c r="Y131" t="s">
        <v>2157</v>
      </c>
      <c r="Z131" t="s">
        <v>1248</v>
      </c>
      <c r="AA131" t="s">
        <v>1652</v>
      </c>
      <c r="AB131" t="s">
        <v>1653</v>
      </c>
      <c r="AC131" t="s">
        <v>2039</v>
      </c>
      <c r="AD131" t="s">
        <v>2158</v>
      </c>
      <c r="AE131" t="s">
        <v>2159</v>
      </c>
      <c r="AJ131" s="92">
        <v>45673</v>
      </c>
      <c r="AK131" t="s">
        <v>1341</v>
      </c>
      <c r="AL131" s="71">
        <v>53</v>
      </c>
      <c r="AM131" t="s">
        <v>2160</v>
      </c>
    </row>
    <row r="132" spans="1:39" x14ac:dyDescent="0.3">
      <c r="A132" s="86" t="str">
        <f t="shared" si="17"/>
        <v>61-2025</v>
      </c>
      <c r="B132" s="86" t="str">
        <f t="shared" si="18"/>
        <v>7177564</v>
      </c>
      <c r="C132" s="86" t="str">
        <f t="shared" si="19"/>
        <v>61-2025-13025</v>
      </c>
      <c r="D132" s="87" t="str">
        <f t="shared" si="20"/>
        <v>61-2025-</v>
      </c>
      <c r="E132">
        <v>13025</v>
      </c>
      <c r="F132" s="92">
        <v>45673</v>
      </c>
      <c r="G132" t="s">
        <v>2161</v>
      </c>
      <c r="H132" t="s">
        <v>1259</v>
      </c>
      <c r="I132" t="s">
        <v>1236</v>
      </c>
      <c r="J132" t="s">
        <v>1237</v>
      </c>
      <c r="K132" t="s">
        <v>2162</v>
      </c>
      <c r="L132" t="s">
        <v>2163</v>
      </c>
      <c r="M132" t="s">
        <v>1240</v>
      </c>
      <c r="N132" t="s">
        <v>1241</v>
      </c>
      <c r="O132" t="s">
        <v>1242</v>
      </c>
      <c r="P132" s="98">
        <v>75374480</v>
      </c>
      <c r="Q132">
        <v>0</v>
      </c>
      <c r="R132" s="129">
        <v>75374480</v>
      </c>
      <c r="S132">
        <v>75374480</v>
      </c>
      <c r="T132" t="s">
        <v>1322</v>
      </c>
      <c r="U132" t="s">
        <v>2164</v>
      </c>
      <c r="V132" t="s">
        <v>2165</v>
      </c>
      <c r="W132" t="s">
        <v>1246</v>
      </c>
      <c r="X132" t="s">
        <v>1274</v>
      </c>
      <c r="Y132" t="s">
        <v>2166</v>
      </c>
      <c r="Z132" t="s">
        <v>1248</v>
      </c>
      <c r="AA132" t="s">
        <v>1307</v>
      </c>
      <c r="AB132" t="s">
        <v>1308</v>
      </c>
      <c r="AC132" t="s">
        <v>2167</v>
      </c>
      <c r="AD132" t="s">
        <v>2168</v>
      </c>
      <c r="AE132" t="s">
        <v>2031</v>
      </c>
      <c r="AJ132" s="92">
        <v>45673</v>
      </c>
      <c r="AK132" t="s">
        <v>1341</v>
      </c>
      <c r="AL132" s="71">
        <v>61</v>
      </c>
      <c r="AM132" t="s">
        <v>2169</v>
      </c>
    </row>
    <row r="133" spans="1:39" x14ac:dyDescent="0.3">
      <c r="A133" s="86" t="str">
        <f t="shared" si="17"/>
        <v>64-2025</v>
      </c>
      <c r="B133" s="86" t="str">
        <f t="shared" si="18"/>
        <v>1010225606</v>
      </c>
      <c r="C133" s="86" t="str">
        <f t="shared" si="19"/>
        <v>64-2025-13125</v>
      </c>
      <c r="D133" s="87" t="str">
        <f t="shared" si="20"/>
        <v>64-2025-</v>
      </c>
      <c r="E133">
        <v>13125</v>
      </c>
      <c r="F133" s="92">
        <v>45673</v>
      </c>
      <c r="G133" t="s">
        <v>2170</v>
      </c>
      <c r="H133" t="s">
        <v>1259</v>
      </c>
      <c r="I133" t="s">
        <v>1236</v>
      </c>
      <c r="J133" t="s">
        <v>1237</v>
      </c>
      <c r="K133" t="s">
        <v>1320</v>
      </c>
      <c r="L133" t="s">
        <v>1321</v>
      </c>
      <c r="M133" t="s">
        <v>1240</v>
      </c>
      <c r="N133" t="s">
        <v>1241</v>
      </c>
      <c r="O133" t="s">
        <v>1242</v>
      </c>
      <c r="P133" s="98">
        <v>39224240</v>
      </c>
      <c r="Q133">
        <v>0</v>
      </c>
      <c r="R133" s="129">
        <v>39224240</v>
      </c>
      <c r="S133">
        <v>39224240</v>
      </c>
      <c r="T133" t="s">
        <v>1322</v>
      </c>
      <c r="U133" t="s">
        <v>2171</v>
      </c>
      <c r="V133" t="s">
        <v>2172</v>
      </c>
      <c r="W133" t="s">
        <v>1246</v>
      </c>
      <c r="X133" t="s">
        <v>1274</v>
      </c>
      <c r="Y133" t="s">
        <v>2173</v>
      </c>
      <c r="Z133" t="s">
        <v>1248</v>
      </c>
      <c r="AA133" t="s">
        <v>1391</v>
      </c>
      <c r="AB133" t="s">
        <v>1392</v>
      </c>
      <c r="AC133" t="s">
        <v>2174</v>
      </c>
      <c r="AD133" t="s">
        <v>2175</v>
      </c>
      <c r="AE133" t="s">
        <v>2176</v>
      </c>
      <c r="AJ133" s="92">
        <v>45673</v>
      </c>
      <c r="AK133" t="s">
        <v>1341</v>
      </c>
      <c r="AL133" s="71">
        <v>64</v>
      </c>
      <c r="AM133" t="s">
        <v>2177</v>
      </c>
    </row>
    <row r="134" spans="1:39" x14ac:dyDescent="0.3">
      <c r="A134" s="86" t="str">
        <f>IF(LEN(AL134)=8,AL134,CONCATENATE(AL134,"-",2025,"TERMINACION"))</f>
        <v>50-2025TERMINACION</v>
      </c>
      <c r="B134" s="86" t="str">
        <f t="shared" si="18"/>
        <v>1032409780</v>
      </c>
      <c r="C134" s="86" t="str">
        <f t="shared" si="19"/>
        <v>50-2025TERMINACION-13225</v>
      </c>
      <c r="D134" s="87" t="str">
        <f t="shared" si="20"/>
        <v>50-2025TERMINACION-</v>
      </c>
      <c r="E134">
        <v>13225</v>
      </c>
      <c r="F134" s="92">
        <v>45673</v>
      </c>
      <c r="G134" t="s">
        <v>2178</v>
      </c>
      <c r="H134" t="s">
        <v>1259</v>
      </c>
      <c r="I134" t="s">
        <v>1236</v>
      </c>
      <c r="J134" t="s">
        <v>1237</v>
      </c>
      <c r="K134" t="s">
        <v>1712</v>
      </c>
      <c r="L134" t="s">
        <v>1713</v>
      </c>
      <c r="M134" t="s">
        <v>1240</v>
      </c>
      <c r="N134" t="s">
        <v>1241</v>
      </c>
      <c r="O134" t="s">
        <v>1242</v>
      </c>
      <c r="P134" s="98">
        <v>85118000</v>
      </c>
      <c r="Q134">
        <v>0</v>
      </c>
      <c r="R134" s="129">
        <v>85118000</v>
      </c>
      <c r="S134">
        <v>85118000</v>
      </c>
      <c r="T134" t="s">
        <v>1322</v>
      </c>
      <c r="U134" t="s">
        <v>2179</v>
      </c>
      <c r="V134" t="s">
        <v>2180</v>
      </c>
      <c r="W134" t="s">
        <v>1246</v>
      </c>
      <c r="X134" t="s">
        <v>1274</v>
      </c>
      <c r="Y134" t="s">
        <v>2181</v>
      </c>
      <c r="Z134" t="s">
        <v>1248</v>
      </c>
      <c r="AA134" t="s">
        <v>1286</v>
      </c>
      <c r="AB134" t="s">
        <v>1287</v>
      </c>
      <c r="AC134" t="s">
        <v>2182</v>
      </c>
      <c r="AD134" t="s">
        <v>2183</v>
      </c>
      <c r="AE134" t="s">
        <v>1882</v>
      </c>
      <c r="AJ134" s="92">
        <v>45673</v>
      </c>
      <c r="AK134" t="s">
        <v>1341</v>
      </c>
      <c r="AL134" s="71">
        <v>50</v>
      </c>
      <c r="AM134" t="s">
        <v>2184</v>
      </c>
    </row>
    <row r="135" spans="1:39" x14ac:dyDescent="0.3">
      <c r="A135" s="86" t="str">
        <f t="shared" si="17"/>
        <v>66-2025</v>
      </c>
      <c r="B135" s="86" t="str">
        <f t="shared" si="18"/>
        <v>52441030</v>
      </c>
      <c r="C135" s="86" t="str">
        <f t="shared" si="19"/>
        <v>66-2025-13325</v>
      </c>
      <c r="D135" s="87" t="str">
        <f t="shared" si="20"/>
        <v>66-2025-</v>
      </c>
      <c r="E135">
        <v>13325</v>
      </c>
      <c r="F135" s="92">
        <v>45674</v>
      </c>
      <c r="G135" t="s">
        <v>2185</v>
      </c>
      <c r="H135" t="s">
        <v>1259</v>
      </c>
      <c r="I135" t="s">
        <v>1236</v>
      </c>
      <c r="J135" t="s">
        <v>1237</v>
      </c>
      <c r="K135" t="s">
        <v>1784</v>
      </c>
      <c r="L135" t="s">
        <v>1785</v>
      </c>
      <c r="M135" t="s">
        <v>1240</v>
      </c>
      <c r="N135" t="s">
        <v>1241</v>
      </c>
      <c r="O135" t="s">
        <v>1242</v>
      </c>
      <c r="P135" s="98">
        <v>27341287</v>
      </c>
      <c r="Q135">
        <v>0</v>
      </c>
      <c r="R135" s="129">
        <v>27341287</v>
      </c>
      <c r="S135">
        <v>27341287</v>
      </c>
      <c r="T135" t="s">
        <v>1322</v>
      </c>
      <c r="U135" t="s">
        <v>2186</v>
      </c>
      <c r="V135" t="s">
        <v>2187</v>
      </c>
      <c r="W135" t="s">
        <v>1246</v>
      </c>
      <c r="X135" t="s">
        <v>1274</v>
      </c>
      <c r="Y135" t="s">
        <v>2188</v>
      </c>
      <c r="Z135" t="s">
        <v>1248</v>
      </c>
      <c r="AA135" t="s">
        <v>1332</v>
      </c>
      <c r="AB135" t="s">
        <v>1333</v>
      </c>
      <c r="AC135" t="s">
        <v>2189</v>
      </c>
      <c r="AD135" t="s">
        <v>2190</v>
      </c>
      <c r="AE135" t="s">
        <v>2191</v>
      </c>
      <c r="AJ135" s="92">
        <v>45674</v>
      </c>
      <c r="AK135" t="s">
        <v>1266</v>
      </c>
      <c r="AL135" s="71">
        <v>66</v>
      </c>
      <c r="AM135" t="s">
        <v>2192</v>
      </c>
    </row>
    <row r="136" spans="1:39" x14ac:dyDescent="0.3">
      <c r="A136" s="86" t="str">
        <f t="shared" si="17"/>
        <v>62-2025</v>
      </c>
      <c r="B136" s="86" t="str">
        <f t="shared" si="18"/>
        <v>1094664120</v>
      </c>
      <c r="C136" s="86" t="str">
        <f t="shared" si="19"/>
        <v>62-2025-13425</v>
      </c>
      <c r="D136" s="87" t="str">
        <f t="shared" si="20"/>
        <v>62-2025-</v>
      </c>
      <c r="E136">
        <v>13425</v>
      </c>
      <c r="F136" s="92">
        <v>45674</v>
      </c>
      <c r="G136" t="s">
        <v>2193</v>
      </c>
      <c r="H136" t="s">
        <v>1259</v>
      </c>
      <c r="I136" t="s">
        <v>1236</v>
      </c>
      <c r="J136" t="s">
        <v>1237</v>
      </c>
      <c r="K136" t="s">
        <v>1292</v>
      </c>
      <c r="L136" t="s">
        <v>1293</v>
      </c>
      <c r="M136" t="s">
        <v>1240</v>
      </c>
      <c r="N136" t="s">
        <v>1241</v>
      </c>
      <c r="O136" t="s">
        <v>1242</v>
      </c>
      <c r="P136" s="98">
        <v>26001800</v>
      </c>
      <c r="Q136">
        <v>0</v>
      </c>
      <c r="R136" s="129">
        <v>26001800</v>
      </c>
      <c r="S136">
        <v>26001800</v>
      </c>
      <c r="T136" t="s">
        <v>1322</v>
      </c>
      <c r="U136" t="s">
        <v>2194</v>
      </c>
      <c r="V136" t="s">
        <v>2195</v>
      </c>
      <c r="W136" t="s">
        <v>1246</v>
      </c>
      <c r="X136" t="s">
        <v>1274</v>
      </c>
      <c r="Y136" t="s">
        <v>2196</v>
      </c>
      <c r="Z136" t="s">
        <v>1248</v>
      </c>
      <c r="AA136" t="s">
        <v>1391</v>
      </c>
      <c r="AB136" t="s">
        <v>1392</v>
      </c>
      <c r="AC136" t="s">
        <v>2197</v>
      </c>
      <c r="AD136" t="s">
        <v>2198</v>
      </c>
      <c r="AE136" t="s">
        <v>2199</v>
      </c>
      <c r="AJ136" s="92">
        <v>45674</v>
      </c>
      <c r="AK136" t="s">
        <v>1266</v>
      </c>
      <c r="AL136" s="71">
        <v>62</v>
      </c>
      <c r="AM136" t="s">
        <v>2200</v>
      </c>
    </row>
    <row r="137" spans="1:39" x14ac:dyDescent="0.3">
      <c r="A137" s="86" t="str">
        <f t="shared" si="17"/>
        <v>63-2025</v>
      </c>
      <c r="B137" s="86" t="str">
        <f t="shared" si="18"/>
        <v>1026272606</v>
      </c>
      <c r="C137" s="86" t="str">
        <f t="shared" si="19"/>
        <v>63-2025-13525</v>
      </c>
      <c r="D137" s="87" t="str">
        <f t="shared" si="20"/>
        <v>63-2025-</v>
      </c>
      <c r="E137">
        <v>13525</v>
      </c>
      <c r="F137" s="92">
        <v>45674</v>
      </c>
      <c r="G137" t="s">
        <v>2201</v>
      </c>
      <c r="H137" t="s">
        <v>1259</v>
      </c>
      <c r="I137" t="s">
        <v>1236</v>
      </c>
      <c r="J137" t="s">
        <v>1237</v>
      </c>
      <c r="K137" t="s">
        <v>1320</v>
      </c>
      <c r="L137" t="s">
        <v>1321</v>
      </c>
      <c r="M137" t="s">
        <v>1240</v>
      </c>
      <c r="N137" t="s">
        <v>1241</v>
      </c>
      <c r="O137" t="s">
        <v>1242</v>
      </c>
      <c r="P137" s="98">
        <v>43402760</v>
      </c>
      <c r="Q137">
        <v>0</v>
      </c>
      <c r="R137" s="129">
        <v>43402760</v>
      </c>
      <c r="S137">
        <v>43402760</v>
      </c>
      <c r="T137" t="s">
        <v>1322</v>
      </c>
      <c r="U137" t="s">
        <v>2202</v>
      </c>
      <c r="V137" t="s">
        <v>2203</v>
      </c>
      <c r="W137" t="s">
        <v>1246</v>
      </c>
      <c r="X137" t="s">
        <v>1274</v>
      </c>
      <c r="Y137" t="s">
        <v>2204</v>
      </c>
      <c r="Z137" t="s">
        <v>1248</v>
      </c>
      <c r="AA137" t="s">
        <v>1488</v>
      </c>
      <c r="AB137" t="s">
        <v>1489</v>
      </c>
      <c r="AC137" t="s">
        <v>2205</v>
      </c>
      <c r="AD137" t="s">
        <v>2206</v>
      </c>
      <c r="AE137" t="s">
        <v>2207</v>
      </c>
      <c r="AJ137" s="92">
        <v>45674</v>
      </c>
      <c r="AK137" t="s">
        <v>1341</v>
      </c>
      <c r="AL137" s="71">
        <v>63</v>
      </c>
      <c r="AM137" t="s">
        <v>2208</v>
      </c>
    </row>
    <row r="138" spans="1:39" x14ac:dyDescent="0.3">
      <c r="A138" s="86" t="str">
        <f t="shared" si="17"/>
        <v>65-2025</v>
      </c>
      <c r="B138" s="86" t="str">
        <f t="shared" si="18"/>
        <v>1002476239</v>
      </c>
      <c r="C138" s="86" t="str">
        <f t="shared" si="19"/>
        <v>65-2025-13625</v>
      </c>
      <c r="D138" s="87" t="str">
        <f t="shared" si="20"/>
        <v>65-2025-</v>
      </c>
      <c r="E138">
        <v>13625</v>
      </c>
      <c r="F138" s="92">
        <v>45674</v>
      </c>
      <c r="G138" t="s">
        <v>2209</v>
      </c>
      <c r="H138" t="s">
        <v>1259</v>
      </c>
      <c r="I138" t="s">
        <v>1236</v>
      </c>
      <c r="J138" t="s">
        <v>1237</v>
      </c>
      <c r="K138" t="s">
        <v>1320</v>
      </c>
      <c r="L138" t="s">
        <v>1321</v>
      </c>
      <c r="M138" t="s">
        <v>1240</v>
      </c>
      <c r="N138" t="s">
        <v>1241</v>
      </c>
      <c r="O138" t="s">
        <v>1242</v>
      </c>
      <c r="P138" s="98">
        <v>43527840</v>
      </c>
      <c r="Q138">
        <v>0</v>
      </c>
      <c r="R138" s="129">
        <v>43527840</v>
      </c>
      <c r="S138">
        <v>43527840</v>
      </c>
      <c r="T138" t="s">
        <v>1322</v>
      </c>
      <c r="U138" t="s">
        <v>2210</v>
      </c>
      <c r="V138" t="s">
        <v>2211</v>
      </c>
      <c r="W138" t="s">
        <v>1246</v>
      </c>
      <c r="X138" t="s">
        <v>1274</v>
      </c>
      <c r="Y138" t="s">
        <v>2212</v>
      </c>
      <c r="Z138" t="s">
        <v>1248</v>
      </c>
      <c r="AA138" t="s">
        <v>1488</v>
      </c>
      <c r="AB138" t="s">
        <v>1489</v>
      </c>
      <c r="AC138" t="s">
        <v>2213</v>
      </c>
      <c r="AD138" t="s">
        <v>2214</v>
      </c>
      <c r="AE138" t="s">
        <v>2215</v>
      </c>
      <c r="AJ138" s="92">
        <v>45674</v>
      </c>
      <c r="AK138" t="s">
        <v>1341</v>
      </c>
      <c r="AL138" s="71">
        <v>65</v>
      </c>
      <c r="AM138" t="s">
        <v>2216</v>
      </c>
    </row>
    <row r="139" spans="1:39" x14ac:dyDescent="0.3">
      <c r="A139" s="86" t="str">
        <f t="shared" si="17"/>
        <v>67-2025</v>
      </c>
      <c r="B139" s="86" t="str">
        <f t="shared" si="18"/>
        <v>1233498445</v>
      </c>
      <c r="C139" s="86" t="str">
        <f t="shared" si="19"/>
        <v>67-2025-13725</v>
      </c>
      <c r="D139" s="87" t="str">
        <f t="shared" si="20"/>
        <v>67-2025-</v>
      </c>
      <c r="E139">
        <v>13725</v>
      </c>
      <c r="F139" s="92">
        <v>45674</v>
      </c>
      <c r="G139" t="s">
        <v>2217</v>
      </c>
      <c r="H139" t="s">
        <v>1259</v>
      </c>
      <c r="I139" t="s">
        <v>1236</v>
      </c>
      <c r="J139" t="s">
        <v>1237</v>
      </c>
      <c r="K139" t="s">
        <v>1698</v>
      </c>
      <c r="L139" t="s">
        <v>1699</v>
      </c>
      <c r="M139" t="s">
        <v>1240</v>
      </c>
      <c r="N139" t="s">
        <v>1241</v>
      </c>
      <c r="O139" t="s">
        <v>1242</v>
      </c>
      <c r="P139" s="98">
        <v>41276400</v>
      </c>
      <c r="Q139">
        <v>0</v>
      </c>
      <c r="R139" s="129">
        <v>41276400</v>
      </c>
      <c r="S139">
        <v>41276400</v>
      </c>
      <c r="T139" t="s">
        <v>1322</v>
      </c>
      <c r="U139" t="s">
        <v>2218</v>
      </c>
      <c r="V139" t="s">
        <v>2219</v>
      </c>
      <c r="W139" t="s">
        <v>1246</v>
      </c>
      <c r="X139" t="s">
        <v>1274</v>
      </c>
      <c r="Y139" t="s">
        <v>2220</v>
      </c>
      <c r="Z139" t="s">
        <v>1248</v>
      </c>
      <c r="AA139" t="s">
        <v>1263</v>
      </c>
      <c r="AB139" t="s">
        <v>1264</v>
      </c>
      <c r="AC139" t="s">
        <v>2206</v>
      </c>
      <c r="AD139" t="s">
        <v>2221</v>
      </c>
      <c r="AE139" t="s">
        <v>2222</v>
      </c>
      <c r="AJ139" s="92">
        <v>45674</v>
      </c>
      <c r="AK139" t="s">
        <v>1341</v>
      </c>
      <c r="AL139" s="71">
        <v>67</v>
      </c>
      <c r="AM139" t="s">
        <v>2223</v>
      </c>
    </row>
    <row r="140" spans="1:39" x14ac:dyDescent="0.3">
      <c r="A140" s="86" t="str">
        <f t="shared" si="17"/>
        <v>55-2025</v>
      </c>
      <c r="B140" s="86" t="str">
        <f t="shared" si="18"/>
        <v>1102846490</v>
      </c>
      <c r="C140" s="86" t="str">
        <f t="shared" si="19"/>
        <v>55-2025-13825</v>
      </c>
      <c r="D140" s="87" t="str">
        <f t="shared" si="20"/>
        <v>55-2025-</v>
      </c>
      <c r="E140">
        <v>13825</v>
      </c>
      <c r="F140" s="92">
        <v>45674</v>
      </c>
      <c r="G140" t="s">
        <v>2224</v>
      </c>
      <c r="H140" t="s">
        <v>1259</v>
      </c>
      <c r="I140" t="s">
        <v>1236</v>
      </c>
      <c r="J140" t="s">
        <v>1237</v>
      </c>
      <c r="K140" t="s">
        <v>1320</v>
      </c>
      <c r="L140" t="s">
        <v>1321</v>
      </c>
      <c r="M140" t="s">
        <v>1240</v>
      </c>
      <c r="N140" t="s">
        <v>1241</v>
      </c>
      <c r="O140" t="s">
        <v>1242</v>
      </c>
      <c r="P140" s="98">
        <v>51862620</v>
      </c>
      <c r="Q140">
        <v>0</v>
      </c>
      <c r="R140" s="129">
        <v>51862620</v>
      </c>
      <c r="S140">
        <v>51862620</v>
      </c>
      <c r="T140" t="s">
        <v>1322</v>
      </c>
      <c r="U140" t="s">
        <v>2225</v>
      </c>
      <c r="V140" t="s">
        <v>2226</v>
      </c>
      <c r="W140" t="s">
        <v>1246</v>
      </c>
      <c r="X140" t="s">
        <v>1274</v>
      </c>
      <c r="Y140" t="s">
        <v>2227</v>
      </c>
      <c r="Z140" t="s">
        <v>1248</v>
      </c>
      <c r="AA140" t="s">
        <v>1263</v>
      </c>
      <c r="AB140" t="s">
        <v>1264</v>
      </c>
      <c r="AC140" t="s">
        <v>2228</v>
      </c>
      <c r="AD140" t="s">
        <v>1902</v>
      </c>
      <c r="AE140" t="s">
        <v>1759</v>
      </c>
      <c r="AJ140" s="92">
        <v>45674</v>
      </c>
      <c r="AK140" t="s">
        <v>1341</v>
      </c>
      <c r="AL140" s="71">
        <v>55</v>
      </c>
      <c r="AM140" t="s">
        <v>2229</v>
      </c>
    </row>
    <row r="141" spans="1:39" x14ac:dyDescent="0.3">
      <c r="A141" s="86" t="str">
        <f t="shared" si="17"/>
        <v>75-2025</v>
      </c>
      <c r="B141" s="86" t="str">
        <f t="shared" si="18"/>
        <v>1012435425</v>
      </c>
      <c r="C141" s="86" t="str">
        <f t="shared" si="19"/>
        <v>75-2025-13925</v>
      </c>
      <c r="D141" s="87" t="str">
        <f t="shared" si="20"/>
        <v>75-2025-</v>
      </c>
      <c r="E141">
        <v>13925</v>
      </c>
      <c r="F141" s="92">
        <v>45674</v>
      </c>
      <c r="G141" t="s">
        <v>2230</v>
      </c>
      <c r="H141" t="s">
        <v>1259</v>
      </c>
      <c r="I141" t="s">
        <v>1236</v>
      </c>
      <c r="J141" t="s">
        <v>1237</v>
      </c>
      <c r="K141" t="s">
        <v>1698</v>
      </c>
      <c r="L141" t="s">
        <v>1699</v>
      </c>
      <c r="M141" t="s">
        <v>1240</v>
      </c>
      <c r="N141" t="s">
        <v>1241</v>
      </c>
      <c r="O141" t="s">
        <v>1242</v>
      </c>
      <c r="P141" s="98">
        <v>37195400</v>
      </c>
      <c r="Q141">
        <v>0</v>
      </c>
      <c r="R141" s="129">
        <v>37195400</v>
      </c>
      <c r="S141">
        <v>37195400</v>
      </c>
      <c r="T141" t="s">
        <v>1322</v>
      </c>
      <c r="U141" t="s">
        <v>2231</v>
      </c>
      <c r="V141" t="s">
        <v>2232</v>
      </c>
      <c r="W141" t="s">
        <v>1246</v>
      </c>
      <c r="X141" t="s">
        <v>1274</v>
      </c>
      <c r="Y141" t="s">
        <v>2233</v>
      </c>
      <c r="Z141" t="s">
        <v>1248</v>
      </c>
      <c r="AA141" t="s">
        <v>1391</v>
      </c>
      <c r="AB141" t="s">
        <v>1392</v>
      </c>
      <c r="AC141" t="s">
        <v>2234</v>
      </c>
      <c r="AD141" t="s">
        <v>2235</v>
      </c>
      <c r="AE141" t="s">
        <v>2236</v>
      </c>
      <c r="AJ141" s="92">
        <v>45674</v>
      </c>
      <c r="AK141" t="s">
        <v>1341</v>
      </c>
      <c r="AL141" s="71" t="s">
        <v>2237</v>
      </c>
      <c r="AM141" t="s">
        <v>2238</v>
      </c>
    </row>
    <row r="142" spans="1:39" x14ac:dyDescent="0.3">
      <c r="A142" s="86" t="str">
        <f t="shared" si="17"/>
        <v>70-2025</v>
      </c>
      <c r="B142" s="86" t="str">
        <f t="shared" si="18"/>
        <v>1019123323</v>
      </c>
      <c r="C142" s="86" t="str">
        <f t="shared" si="19"/>
        <v>70-2025-14025</v>
      </c>
      <c r="D142" s="87" t="str">
        <f t="shared" si="20"/>
        <v>70-2025-</v>
      </c>
      <c r="E142">
        <v>14025</v>
      </c>
      <c r="F142" s="92">
        <v>45674</v>
      </c>
      <c r="G142" t="s">
        <v>2239</v>
      </c>
      <c r="H142" t="s">
        <v>1259</v>
      </c>
      <c r="I142" t="s">
        <v>1236</v>
      </c>
      <c r="J142" t="s">
        <v>1237</v>
      </c>
      <c r="K142" t="s">
        <v>1712</v>
      </c>
      <c r="L142" t="s">
        <v>1713</v>
      </c>
      <c r="M142" t="s">
        <v>1240</v>
      </c>
      <c r="N142" t="s">
        <v>1241</v>
      </c>
      <c r="O142" t="s">
        <v>1242</v>
      </c>
      <c r="P142" s="98">
        <v>55618200</v>
      </c>
      <c r="Q142">
        <v>0</v>
      </c>
      <c r="R142" s="129">
        <v>55618200</v>
      </c>
      <c r="S142">
        <v>55618200</v>
      </c>
      <c r="T142" t="s">
        <v>1322</v>
      </c>
      <c r="U142" t="s">
        <v>2240</v>
      </c>
      <c r="V142" t="s">
        <v>2241</v>
      </c>
      <c r="W142" t="s">
        <v>1246</v>
      </c>
      <c r="X142" t="s">
        <v>1274</v>
      </c>
      <c r="Y142" t="s">
        <v>2242</v>
      </c>
      <c r="Z142" t="s">
        <v>1248</v>
      </c>
      <c r="AA142" t="s">
        <v>1263</v>
      </c>
      <c r="AB142" t="s">
        <v>1264</v>
      </c>
      <c r="AC142" t="s">
        <v>2243</v>
      </c>
      <c r="AD142" t="s">
        <v>2244</v>
      </c>
      <c r="AE142" t="s">
        <v>1895</v>
      </c>
      <c r="AJ142" s="92">
        <v>45674</v>
      </c>
      <c r="AK142" t="s">
        <v>1341</v>
      </c>
      <c r="AL142" s="71">
        <v>70</v>
      </c>
      <c r="AM142" t="s">
        <v>2245</v>
      </c>
    </row>
    <row r="143" spans="1:39" x14ac:dyDescent="0.3">
      <c r="A143" s="86" t="str">
        <f t="shared" si="17"/>
        <v>72-2025</v>
      </c>
      <c r="B143" s="86" t="str">
        <f t="shared" si="18"/>
        <v>1101596693</v>
      </c>
      <c r="C143" s="86" t="str">
        <f t="shared" si="19"/>
        <v>72-2025-14125</v>
      </c>
      <c r="D143" s="87" t="str">
        <f t="shared" si="20"/>
        <v>72-2025-</v>
      </c>
      <c r="E143">
        <v>14125</v>
      </c>
      <c r="F143" s="92">
        <v>45674</v>
      </c>
      <c r="G143" t="s">
        <v>2246</v>
      </c>
      <c r="H143" t="s">
        <v>1259</v>
      </c>
      <c r="I143" t="s">
        <v>1236</v>
      </c>
      <c r="J143" t="s">
        <v>1237</v>
      </c>
      <c r="K143" t="s">
        <v>1320</v>
      </c>
      <c r="L143" t="s">
        <v>1321</v>
      </c>
      <c r="M143" t="s">
        <v>1240</v>
      </c>
      <c r="N143" t="s">
        <v>1241</v>
      </c>
      <c r="O143" t="s">
        <v>1242</v>
      </c>
      <c r="P143" s="98">
        <v>51713160</v>
      </c>
      <c r="Q143">
        <v>0</v>
      </c>
      <c r="R143" s="129">
        <v>51713160</v>
      </c>
      <c r="S143">
        <v>51713160</v>
      </c>
      <c r="T143" t="s">
        <v>1322</v>
      </c>
      <c r="U143" t="s">
        <v>2247</v>
      </c>
      <c r="V143" t="s">
        <v>2248</v>
      </c>
      <c r="W143" t="s">
        <v>1246</v>
      </c>
      <c r="X143" t="s">
        <v>1274</v>
      </c>
      <c r="Y143" t="s">
        <v>2249</v>
      </c>
      <c r="Z143" t="s">
        <v>1248</v>
      </c>
      <c r="AA143" t="s">
        <v>1263</v>
      </c>
      <c r="AB143" t="s">
        <v>1264</v>
      </c>
      <c r="AC143" t="s">
        <v>2250</v>
      </c>
      <c r="AD143" t="s">
        <v>2251</v>
      </c>
      <c r="AE143" t="s">
        <v>2252</v>
      </c>
      <c r="AJ143" s="92">
        <v>45674</v>
      </c>
      <c r="AK143" t="s">
        <v>1341</v>
      </c>
      <c r="AL143" s="71">
        <v>72</v>
      </c>
      <c r="AM143" t="s">
        <v>2253</v>
      </c>
    </row>
    <row r="144" spans="1:39" x14ac:dyDescent="0.3">
      <c r="A144" s="86" t="str">
        <f t="shared" si="17"/>
        <v>71-2025</v>
      </c>
      <c r="B144" s="86" t="str">
        <f t="shared" si="18"/>
        <v>7542353</v>
      </c>
      <c r="C144" s="86" t="str">
        <f t="shared" si="19"/>
        <v>71-2025-14225</v>
      </c>
      <c r="D144" s="87" t="str">
        <f t="shared" si="20"/>
        <v>71-2025-</v>
      </c>
      <c r="E144">
        <v>14225</v>
      </c>
      <c r="F144" s="92">
        <v>45674</v>
      </c>
      <c r="G144" t="s">
        <v>2254</v>
      </c>
      <c r="H144" t="s">
        <v>1259</v>
      </c>
      <c r="I144" t="s">
        <v>1236</v>
      </c>
      <c r="J144" t="s">
        <v>1237</v>
      </c>
      <c r="K144" t="s">
        <v>1712</v>
      </c>
      <c r="L144" t="s">
        <v>1713</v>
      </c>
      <c r="M144" t="s">
        <v>1240</v>
      </c>
      <c r="N144" t="s">
        <v>1241</v>
      </c>
      <c r="O144" t="s">
        <v>1242</v>
      </c>
      <c r="P144" s="98">
        <v>55618200</v>
      </c>
      <c r="Q144">
        <v>0</v>
      </c>
      <c r="R144" s="129">
        <v>55618200</v>
      </c>
      <c r="S144">
        <v>55618200</v>
      </c>
      <c r="T144" t="s">
        <v>1322</v>
      </c>
      <c r="U144" t="s">
        <v>2255</v>
      </c>
      <c r="V144" t="s">
        <v>2256</v>
      </c>
      <c r="W144" t="s">
        <v>1246</v>
      </c>
      <c r="X144" t="s">
        <v>1274</v>
      </c>
      <c r="Y144" t="s">
        <v>2257</v>
      </c>
      <c r="Z144" t="s">
        <v>1248</v>
      </c>
      <c r="AA144" t="s">
        <v>1332</v>
      </c>
      <c r="AB144" t="s">
        <v>1333</v>
      </c>
      <c r="AC144" t="s">
        <v>2258</v>
      </c>
      <c r="AD144" t="s">
        <v>2259</v>
      </c>
      <c r="AE144" t="s">
        <v>2260</v>
      </c>
      <c r="AJ144" s="92">
        <v>45674</v>
      </c>
      <c r="AK144" t="s">
        <v>1341</v>
      </c>
      <c r="AL144" s="71">
        <v>71</v>
      </c>
      <c r="AM144" t="s">
        <v>2261</v>
      </c>
    </row>
    <row r="145" spans="1:39" x14ac:dyDescent="0.3">
      <c r="A145" s="86" t="str">
        <f t="shared" si="17"/>
        <v>74-2025</v>
      </c>
      <c r="B145" s="86" t="str">
        <f t="shared" si="18"/>
        <v>1015433370</v>
      </c>
      <c r="C145" s="86" t="str">
        <f t="shared" si="19"/>
        <v>74-2025-14325</v>
      </c>
      <c r="D145" s="87" t="str">
        <f t="shared" si="20"/>
        <v>74-2025-</v>
      </c>
      <c r="E145">
        <v>14325</v>
      </c>
      <c r="F145" s="92">
        <v>45674</v>
      </c>
      <c r="G145" t="s">
        <v>2262</v>
      </c>
      <c r="H145" t="s">
        <v>1259</v>
      </c>
      <c r="I145" t="s">
        <v>1236</v>
      </c>
      <c r="J145" t="s">
        <v>1237</v>
      </c>
      <c r="K145" t="s">
        <v>1754</v>
      </c>
      <c r="L145" t="s">
        <v>1755</v>
      </c>
      <c r="M145" t="s">
        <v>1240</v>
      </c>
      <c r="N145" t="s">
        <v>1241</v>
      </c>
      <c r="O145" t="s">
        <v>1242</v>
      </c>
      <c r="P145" s="98">
        <v>55618200</v>
      </c>
      <c r="Q145">
        <v>0</v>
      </c>
      <c r="R145" s="129">
        <v>55618200</v>
      </c>
      <c r="S145">
        <v>55618200</v>
      </c>
      <c r="T145" t="s">
        <v>1322</v>
      </c>
      <c r="U145" t="s">
        <v>2263</v>
      </c>
      <c r="V145" t="s">
        <v>2264</v>
      </c>
      <c r="W145" t="s">
        <v>1246</v>
      </c>
      <c r="X145" t="s">
        <v>1274</v>
      </c>
      <c r="Y145" t="s">
        <v>2265</v>
      </c>
      <c r="Z145" t="s">
        <v>1248</v>
      </c>
      <c r="AA145" t="s">
        <v>1332</v>
      </c>
      <c r="AB145" t="s">
        <v>1333</v>
      </c>
      <c r="AC145" t="s">
        <v>2266</v>
      </c>
      <c r="AD145" t="s">
        <v>2267</v>
      </c>
      <c r="AE145" t="s">
        <v>2268</v>
      </c>
      <c r="AJ145" s="92">
        <v>45674</v>
      </c>
      <c r="AK145" t="s">
        <v>1341</v>
      </c>
      <c r="AL145" s="71">
        <v>74</v>
      </c>
      <c r="AM145" t="s">
        <v>2269</v>
      </c>
    </row>
    <row r="146" spans="1:39" x14ac:dyDescent="0.3">
      <c r="A146" s="86" t="str">
        <f t="shared" si="17"/>
        <v>68-2025</v>
      </c>
      <c r="B146" s="86" t="str">
        <f t="shared" si="18"/>
        <v>72258184</v>
      </c>
      <c r="C146" s="86" t="str">
        <f t="shared" si="19"/>
        <v>68-2025-14425</v>
      </c>
      <c r="D146" s="87" t="str">
        <f t="shared" si="20"/>
        <v>68-2025-</v>
      </c>
      <c r="E146">
        <v>14425</v>
      </c>
      <c r="F146" s="92">
        <v>45674</v>
      </c>
      <c r="G146" t="s">
        <v>2270</v>
      </c>
      <c r="H146" t="s">
        <v>1259</v>
      </c>
      <c r="I146" t="s">
        <v>1236</v>
      </c>
      <c r="J146" t="s">
        <v>1237</v>
      </c>
      <c r="K146" t="s">
        <v>1292</v>
      </c>
      <c r="L146" t="s">
        <v>1293</v>
      </c>
      <c r="M146" t="s">
        <v>1240</v>
      </c>
      <c r="N146" t="s">
        <v>1241</v>
      </c>
      <c r="O146" t="s">
        <v>1242</v>
      </c>
      <c r="P146" s="98">
        <v>31598600</v>
      </c>
      <c r="Q146">
        <v>0</v>
      </c>
      <c r="R146" s="129">
        <v>31598600</v>
      </c>
      <c r="S146">
        <v>31598600</v>
      </c>
      <c r="T146" t="s">
        <v>1322</v>
      </c>
      <c r="U146" t="s">
        <v>2271</v>
      </c>
      <c r="V146" t="s">
        <v>2272</v>
      </c>
      <c r="W146" t="s">
        <v>1246</v>
      </c>
      <c r="X146" t="s">
        <v>1274</v>
      </c>
      <c r="Y146" t="s">
        <v>2273</v>
      </c>
      <c r="Z146" t="s">
        <v>1248</v>
      </c>
      <c r="AA146" t="s">
        <v>2274</v>
      </c>
      <c r="AB146" t="s">
        <v>2275</v>
      </c>
      <c r="AC146" t="s">
        <v>2069</v>
      </c>
      <c r="AD146" t="s">
        <v>2069</v>
      </c>
      <c r="AE146" t="s">
        <v>2276</v>
      </c>
      <c r="AJ146" s="92">
        <v>45674</v>
      </c>
      <c r="AK146" t="s">
        <v>1266</v>
      </c>
      <c r="AL146" s="71">
        <v>68</v>
      </c>
      <c r="AM146" t="s">
        <v>2277</v>
      </c>
    </row>
    <row r="147" spans="1:39" x14ac:dyDescent="0.3">
      <c r="A147" s="86" t="str">
        <f t="shared" si="17"/>
        <v>69-2025</v>
      </c>
      <c r="B147" s="86" t="str">
        <f t="shared" si="18"/>
        <v>11002533</v>
      </c>
      <c r="C147" s="86" t="str">
        <f t="shared" si="19"/>
        <v>69-2025-14525</v>
      </c>
      <c r="D147" s="87" t="str">
        <f t="shared" si="20"/>
        <v>69-2025-</v>
      </c>
      <c r="E147">
        <v>14525</v>
      </c>
      <c r="F147" s="92">
        <v>45675</v>
      </c>
      <c r="G147" t="s">
        <v>2278</v>
      </c>
      <c r="H147" t="s">
        <v>1259</v>
      </c>
      <c r="I147" t="s">
        <v>1236</v>
      </c>
      <c r="J147" t="s">
        <v>1237</v>
      </c>
      <c r="K147" t="s">
        <v>1712</v>
      </c>
      <c r="L147" t="s">
        <v>1713</v>
      </c>
      <c r="M147" t="s">
        <v>1240</v>
      </c>
      <c r="N147" t="s">
        <v>1241</v>
      </c>
      <c r="O147" t="s">
        <v>1242</v>
      </c>
      <c r="P147" s="98">
        <v>55618200</v>
      </c>
      <c r="Q147">
        <v>0</v>
      </c>
      <c r="R147" s="129">
        <v>55618200</v>
      </c>
      <c r="S147">
        <v>55618200</v>
      </c>
      <c r="T147" t="s">
        <v>1322</v>
      </c>
      <c r="U147" t="s">
        <v>2279</v>
      </c>
      <c r="V147" t="s">
        <v>2280</v>
      </c>
      <c r="W147" t="s">
        <v>1246</v>
      </c>
      <c r="X147" t="s">
        <v>1274</v>
      </c>
      <c r="Y147" t="s">
        <v>2281</v>
      </c>
      <c r="Z147" t="s">
        <v>1248</v>
      </c>
      <c r="AA147" t="s">
        <v>1263</v>
      </c>
      <c r="AB147" t="s">
        <v>1264</v>
      </c>
      <c r="AC147" t="s">
        <v>2282</v>
      </c>
      <c r="AD147" t="s">
        <v>2142</v>
      </c>
      <c r="AE147" t="s">
        <v>2283</v>
      </c>
      <c r="AJ147" s="92">
        <v>45675</v>
      </c>
      <c r="AK147" t="s">
        <v>1341</v>
      </c>
      <c r="AL147" s="71">
        <v>69</v>
      </c>
      <c r="AM147" t="s">
        <v>2284</v>
      </c>
    </row>
    <row r="148" spans="1:39" x14ac:dyDescent="0.3">
      <c r="A148" s="86" t="str">
        <f t="shared" si="17"/>
        <v>76-2025</v>
      </c>
      <c r="B148" s="86" t="str">
        <f t="shared" si="18"/>
        <v>1018422691</v>
      </c>
      <c r="C148" s="86" t="str">
        <f t="shared" si="19"/>
        <v>76-2025-14625</v>
      </c>
      <c r="D148" s="87" t="str">
        <f t="shared" si="20"/>
        <v>76-2025-</v>
      </c>
      <c r="E148">
        <v>14625</v>
      </c>
      <c r="F148" s="92">
        <v>45675</v>
      </c>
      <c r="G148" t="s">
        <v>2285</v>
      </c>
      <c r="H148" t="s">
        <v>1259</v>
      </c>
      <c r="I148" t="s">
        <v>1236</v>
      </c>
      <c r="J148" t="s">
        <v>1237</v>
      </c>
      <c r="K148" t="s">
        <v>1320</v>
      </c>
      <c r="L148" t="s">
        <v>1321</v>
      </c>
      <c r="M148" t="s">
        <v>1240</v>
      </c>
      <c r="N148" t="s">
        <v>1241</v>
      </c>
      <c r="O148" t="s">
        <v>1242</v>
      </c>
      <c r="P148" s="98">
        <v>58483380</v>
      </c>
      <c r="Q148">
        <v>0</v>
      </c>
      <c r="R148" s="129">
        <v>58483380</v>
      </c>
      <c r="S148">
        <v>58483380</v>
      </c>
      <c r="T148" t="s">
        <v>1322</v>
      </c>
      <c r="U148" t="s">
        <v>2286</v>
      </c>
      <c r="V148" t="s">
        <v>2287</v>
      </c>
      <c r="W148" t="s">
        <v>1246</v>
      </c>
      <c r="X148" t="s">
        <v>1274</v>
      </c>
      <c r="Y148" t="s">
        <v>2288</v>
      </c>
      <c r="Z148" t="s">
        <v>1248</v>
      </c>
      <c r="AA148" t="s">
        <v>1488</v>
      </c>
      <c r="AB148" t="s">
        <v>1489</v>
      </c>
      <c r="AC148" t="s">
        <v>2289</v>
      </c>
      <c r="AD148" t="s">
        <v>2290</v>
      </c>
      <c r="AE148" t="s">
        <v>2291</v>
      </c>
      <c r="AJ148" s="92">
        <v>45675</v>
      </c>
      <c r="AK148" t="s">
        <v>1341</v>
      </c>
      <c r="AL148" s="71">
        <v>76</v>
      </c>
      <c r="AM148" t="s">
        <v>2292</v>
      </c>
    </row>
    <row r="149" spans="1:39" x14ac:dyDescent="0.3">
      <c r="A149" s="86" t="str">
        <f t="shared" si="17"/>
        <v>73-2025</v>
      </c>
      <c r="B149" s="86" t="str">
        <f t="shared" si="18"/>
        <v>1015404555</v>
      </c>
      <c r="C149" s="86" t="str">
        <f t="shared" si="19"/>
        <v>73-2025-14725</v>
      </c>
      <c r="D149" s="87" t="str">
        <f t="shared" si="20"/>
        <v>73-2025-</v>
      </c>
      <c r="E149">
        <v>14725</v>
      </c>
      <c r="F149" s="92">
        <v>45677</v>
      </c>
      <c r="G149" t="s">
        <v>2293</v>
      </c>
      <c r="H149" t="s">
        <v>1259</v>
      </c>
      <c r="I149" t="s">
        <v>1236</v>
      </c>
      <c r="J149" t="s">
        <v>1237</v>
      </c>
      <c r="K149" t="s">
        <v>1320</v>
      </c>
      <c r="L149" t="s">
        <v>1321</v>
      </c>
      <c r="M149" t="s">
        <v>1240</v>
      </c>
      <c r="N149" t="s">
        <v>1241</v>
      </c>
      <c r="O149" t="s">
        <v>1242</v>
      </c>
      <c r="P149" s="98">
        <v>43527840</v>
      </c>
      <c r="Q149">
        <v>0</v>
      </c>
      <c r="R149" s="129">
        <v>43527840</v>
      </c>
      <c r="S149">
        <v>43527840</v>
      </c>
      <c r="T149" t="s">
        <v>1322</v>
      </c>
      <c r="U149" t="s">
        <v>2294</v>
      </c>
      <c r="V149" t="s">
        <v>2295</v>
      </c>
      <c r="W149" t="s">
        <v>1246</v>
      </c>
      <c r="X149" t="s">
        <v>1274</v>
      </c>
      <c r="Y149" t="s">
        <v>2296</v>
      </c>
      <c r="Z149" t="s">
        <v>1248</v>
      </c>
      <c r="AA149" t="s">
        <v>1391</v>
      </c>
      <c r="AB149" t="s">
        <v>1392</v>
      </c>
      <c r="AC149" t="s">
        <v>2297</v>
      </c>
      <c r="AD149" t="s">
        <v>2298</v>
      </c>
      <c r="AE149" t="s">
        <v>1781</v>
      </c>
      <c r="AJ149" s="92">
        <v>45677</v>
      </c>
      <c r="AK149" t="s">
        <v>1341</v>
      </c>
      <c r="AL149" s="71">
        <v>73</v>
      </c>
      <c r="AM149" t="s">
        <v>2299</v>
      </c>
    </row>
    <row r="150" spans="1:39" x14ac:dyDescent="0.3">
      <c r="A150" s="86" t="str">
        <f t="shared" si="17"/>
        <v>77-2025</v>
      </c>
      <c r="B150" s="86" t="str">
        <f t="shared" si="18"/>
        <v>1018503919</v>
      </c>
      <c r="C150" s="86" t="str">
        <f t="shared" si="19"/>
        <v>77-2025-14825</v>
      </c>
      <c r="D150" s="87" t="str">
        <f t="shared" si="20"/>
        <v>77-2025-</v>
      </c>
      <c r="E150">
        <v>14825</v>
      </c>
      <c r="F150" s="92">
        <v>45677</v>
      </c>
      <c r="G150" t="s">
        <v>2300</v>
      </c>
      <c r="H150" t="s">
        <v>1259</v>
      </c>
      <c r="I150" t="s">
        <v>1236</v>
      </c>
      <c r="J150" t="s">
        <v>1237</v>
      </c>
      <c r="K150" t="s">
        <v>1320</v>
      </c>
      <c r="L150" t="s">
        <v>1321</v>
      </c>
      <c r="M150" t="s">
        <v>1240</v>
      </c>
      <c r="N150" t="s">
        <v>1241</v>
      </c>
      <c r="O150" t="s">
        <v>1242</v>
      </c>
      <c r="P150" s="98">
        <v>31981613</v>
      </c>
      <c r="Q150">
        <v>0</v>
      </c>
      <c r="R150" s="129">
        <v>31981613</v>
      </c>
      <c r="S150">
        <v>31981613</v>
      </c>
      <c r="T150" t="s">
        <v>1322</v>
      </c>
      <c r="U150" t="s">
        <v>2301</v>
      </c>
      <c r="V150" t="s">
        <v>2302</v>
      </c>
      <c r="W150" t="s">
        <v>1246</v>
      </c>
      <c r="X150" t="s">
        <v>1274</v>
      </c>
      <c r="Y150" t="s">
        <v>2303</v>
      </c>
      <c r="Z150" t="s">
        <v>1248</v>
      </c>
      <c r="AA150" t="s">
        <v>1652</v>
      </c>
      <c r="AB150" t="s">
        <v>1653</v>
      </c>
      <c r="AC150" t="s">
        <v>2304</v>
      </c>
      <c r="AD150" t="s">
        <v>2305</v>
      </c>
      <c r="AE150" t="s">
        <v>2306</v>
      </c>
      <c r="AJ150" s="92">
        <v>45677</v>
      </c>
      <c r="AK150" t="s">
        <v>1266</v>
      </c>
      <c r="AL150" s="71">
        <v>77</v>
      </c>
      <c r="AM150" t="s">
        <v>2307</v>
      </c>
    </row>
    <row r="151" spans="1:39" x14ac:dyDescent="0.3">
      <c r="A151" s="86" t="str">
        <f t="shared" si="17"/>
        <v>80-2025</v>
      </c>
      <c r="B151" s="86" t="str">
        <f t="shared" si="18"/>
        <v>1024576513</v>
      </c>
      <c r="C151" s="86" t="str">
        <f t="shared" si="19"/>
        <v>80-2025-14925</v>
      </c>
      <c r="D151" s="87" t="str">
        <f t="shared" si="20"/>
        <v>80-2025-</v>
      </c>
      <c r="E151">
        <v>14925</v>
      </c>
      <c r="F151" s="92">
        <v>45677</v>
      </c>
      <c r="G151" t="s">
        <v>2308</v>
      </c>
      <c r="H151" t="s">
        <v>1259</v>
      </c>
      <c r="I151" t="s">
        <v>1236</v>
      </c>
      <c r="J151" t="s">
        <v>1237</v>
      </c>
      <c r="K151" t="s">
        <v>1320</v>
      </c>
      <c r="L151" t="s">
        <v>1321</v>
      </c>
      <c r="M151" t="s">
        <v>1240</v>
      </c>
      <c r="N151" t="s">
        <v>1241</v>
      </c>
      <c r="O151" t="s">
        <v>1242</v>
      </c>
      <c r="P151" s="98">
        <v>23116480</v>
      </c>
      <c r="Q151">
        <v>0</v>
      </c>
      <c r="R151" s="129">
        <v>23116480</v>
      </c>
      <c r="S151">
        <v>23116480</v>
      </c>
      <c r="T151" t="s">
        <v>1322</v>
      </c>
      <c r="U151" t="s">
        <v>2309</v>
      </c>
      <c r="V151" t="s">
        <v>2310</v>
      </c>
      <c r="W151" t="s">
        <v>1246</v>
      </c>
      <c r="X151" t="s">
        <v>1274</v>
      </c>
      <c r="Y151" t="s">
        <v>2311</v>
      </c>
      <c r="Z151" t="s">
        <v>1248</v>
      </c>
      <c r="AA151" t="s">
        <v>1391</v>
      </c>
      <c r="AB151" t="s">
        <v>1392</v>
      </c>
      <c r="AC151" t="s">
        <v>2312</v>
      </c>
      <c r="AD151" t="s">
        <v>2313</v>
      </c>
      <c r="AE151" t="s">
        <v>2314</v>
      </c>
      <c r="AJ151" s="92">
        <v>45677</v>
      </c>
      <c r="AK151" t="s">
        <v>1266</v>
      </c>
      <c r="AL151" s="71">
        <v>80</v>
      </c>
      <c r="AM151" t="s">
        <v>2315</v>
      </c>
    </row>
    <row r="152" spans="1:39" x14ac:dyDescent="0.3">
      <c r="A152" s="86" t="str">
        <f t="shared" si="17"/>
        <v>81-2025</v>
      </c>
      <c r="B152" s="86" t="str">
        <f t="shared" si="18"/>
        <v>1057570676</v>
      </c>
      <c r="C152" s="86" t="str">
        <f t="shared" si="19"/>
        <v>81-2025-15025</v>
      </c>
      <c r="D152" s="87" t="str">
        <f t="shared" si="20"/>
        <v>81-2025-</v>
      </c>
      <c r="E152">
        <v>15025</v>
      </c>
      <c r="F152" s="92">
        <v>45677</v>
      </c>
      <c r="G152" t="s">
        <v>2316</v>
      </c>
      <c r="H152" t="s">
        <v>1259</v>
      </c>
      <c r="I152" t="s">
        <v>1236</v>
      </c>
      <c r="J152" t="s">
        <v>1237</v>
      </c>
      <c r="K152" t="s">
        <v>1712</v>
      </c>
      <c r="L152" t="s">
        <v>1713</v>
      </c>
      <c r="M152" t="s">
        <v>1240</v>
      </c>
      <c r="N152" t="s">
        <v>1241</v>
      </c>
      <c r="O152" t="s">
        <v>1242</v>
      </c>
      <c r="P152" s="98">
        <v>64363200</v>
      </c>
      <c r="Q152">
        <v>0</v>
      </c>
      <c r="R152" s="129">
        <v>64363200</v>
      </c>
      <c r="S152">
        <v>64363200</v>
      </c>
      <c r="T152" t="s">
        <v>1322</v>
      </c>
      <c r="U152" t="s">
        <v>2317</v>
      </c>
      <c r="V152" t="s">
        <v>2318</v>
      </c>
      <c r="W152" t="s">
        <v>1246</v>
      </c>
      <c r="X152" t="s">
        <v>1274</v>
      </c>
      <c r="Y152" t="s">
        <v>2319</v>
      </c>
      <c r="Z152" t="s">
        <v>1248</v>
      </c>
      <c r="AA152" t="s">
        <v>1263</v>
      </c>
      <c r="AB152" t="s">
        <v>1264</v>
      </c>
      <c r="AC152" t="s">
        <v>1948</v>
      </c>
      <c r="AD152" t="s">
        <v>2320</v>
      </c>
      <c r="AE152" t="s">
        <v>2321</v>
      </c>
      <c r="AJ152" s="92">
        <v>45677</v>
      </c>
      <c r="AK152" t="s">
        <v>1341</v>
      </c>
      <c r="AL152" s="71">
        <v>81</v>
      </c>
      <c r="AM152" t="s">
        <v>2322</v>
      </c>
    </row>
    <row r="153" spans="1:39" x14ac:dyDescent="0.3">
      <c r="A153" s="86" t="str">
        <f t="shared" si="17"/>
        <v>82-2025</v>
      </c>
      <c r="B153" s="86" t="str">
        <f t="shared" si="18"/>
        <v>71385323</v>
      </c>
      <c r="C153" s="86" t="str">
        <f t="shared" si="19"/>
        <v>82-2025-15125</v>
      </c>
      <c r="D153" s="87" t="str">
        <f t="shared" si="20"/>
        <v>82-2025-</v>
      </c>
      <c r="E153">
        <v>15125</v>
      </c>
      <c r="F153" s="92">
        <v>45677</v>
      </c>
      <c r="G153" t="s">
        <v>2323</v>
      </c>
      <c r="H153" t="s">
        <v>1259</v>
      </c>
      <c r="I153" t="s">
        <v>1236</v>
      </c>
      <c r="J153" t="s">
        <v>1237</v>
      </c>
      <c r="K153" t="s">
        <v>1754</v>
      </c>
      <c r="L153" t="s">
        <v>1755</v>
      </c>
      <c r="M153" t="s">
        <v>1240</v>
      </c>
      <c r="N153" t="s">
        <v>1241</v>
      </c>
      <c r="O153" t="s">
        <v>1242</v>
      </c>
      <c r="P153" s="98">
        <v>82875040</v>
      </c>
      <c r="Q153">
        <v>0</v>
      </c>
      <c r="R153" s="129">
        <v>82875040</v>
      </c>
      <c r="S153">
        <v>82875040</v>
      </c>
      <c r="T153" t="s">
        <v>1322</v>
      </c>
      <c r="U153" t="s">
        <v>2324</v>
      </c>
      <c r="V153" t="s">
        <v>2325</v>
      </c>
      <c r="W153" t="s">
        <v>1246</v>
      </c>
      <c r="X153" t="s">
        <v>1274</v>
      </c>
      <c r="Y153" t="s">
        <v>2326</v>
      </c>
      <c r="Z153" t="s">
        <v>1248</v>
      </c>
      <c r="AA153" t="s">
        <v>1263</v>
      </c>
      <c r="AB153" t="s">
        <v>1264</v>
      </c>
      <c r="AC153" t="s">
        <v>2152</v>
      </c>
      <c r="AD153" t="s">
        <v>2152</v>
      </c>
      <c r="AE153" t="s">
        <v>1808</v>
      </c>
      <c r="AJ153" s="92">
        <v>45677</v>
      </c>
      <c r="AK153" t="s">
        <v>1341</v>
      </c>
      <c r="AL153" s="71">
        <v>82</v>
      </c>
      <c r="AM153" t="s">
        <v>2327</v>
      </c>
    </row>
    <row r="154" spans="1:39" x14ac:dyDescent="0.3">
      <c r="A154" s="86" t="str">
        <f>IF(LEN(AL154)=8,AL154,CONCATENATE(AL154,"-",2024))</f>
        <v>2693-2024</v>
      </c>
      <c r="B154" s="86" t="str">
        <f t="shared" si="18"/>
        <v>24623095</v>
      </c>
      <c r="C154" s="86" t="str">
        <f t="shared" si="19"/>
        <v>2693-2024-15225</v>
      </c>
      <c r="D154" s="87" t="str">
        <f t="shared" si="20"/>
        <v>2693-2024-</v>
      </c>
      <c r="E154">
        <v>15225</v>
      </c>
      <c r="F154" s="92">
        <v>45677</v>
      </c>
      <c r="G154" t="s">
        <v>2328</v>
      </c>
      <c r="H154" t="s">
        <v>1259</v>
      </c>
      <c r="I154" t="s">
        <v>1236</v>
      </c>
      <c r="J154" t="s">
        <v>1237</v>
      </c>
      <c r="K154" t="s">
        <v>1312</v>
      </c>
      <c r="L154" t="s">
        <v>1313</v>
      </c>
      <c r="M154" t="s">
        <v>1240</v>
      </c>
      <c r="N154" t="s">
        <v>1241</v>
      </c>
      <c r="O154" t="s">
        <v>1242</v>
      </c>
      <c r="P154" s="98">
        <v>80000</v>
      </c>
      <c r="Q154">
        <v>0</v>
      </c>
      <c r="R154" s="129">
        <v>80000</v>
      </c>
      <c r="S154">
        <v>80000</v>
      </c>
      <c r="T154" t="s">
        <v>1322</v>
      </c>
      <c r="U154" t="s">
        <v>2329</v>
      </c>
      <c r="V154" t="s">
        <v>2330</v>
      </c>
      <c r="W154" t="s">
        <v>1246</v>
      </c>
      <c r="X154" t="s">
        <v>1274</v>
      </c>
      <c r="Y154" t="s">
        <v>2331</v>
      </c>
      <c r="Z154" t="s">
        <v>1248</v>
      </c>
      <c r="AA154" t="s">
        <v>1391</v>
      </c>
      <c r="AB154" t="s">
        <v>1392</v>
      </c>
      <c r="AC154" t="s">
        <v>1911</v>
      </c>
      <c r="AD154" t="s">
        <v>2332</v>
      </c>
      <c r="AE154" t="s">
        <v>2333</v>
      </c>
      <c r="AJ154" s="92">
        <v>45677</v>
      </c>
      <c r="AK154" t="s">
        <v>1853</v>
      </c>
      <c r="AL154">
        <v>2693</v>
      </c>
      <c r="AM154" t="s">
        <v>2334</v>
      </c>
    </row>
    <row r="155" spans="1:39" x14ac:dyDescent="0.3">
      <c r="A155" s="86" t="str">
        <f>IF(LEN(AL155)=8,AL155,CONCATENATE(AL155,"-",2024))</f>
        <v>2693-2024</v>
      </c>
      <c r="B155" s="86" t="str">
        <f t="shared" si="18"/>
        <v>24623095</v>
      </c>
      <c r="C155" s="86" t="str">
        <f t="shared" si="19"/>
        <v>2693-2024-15225</v>
      </c>
      <c r="D155" s="87" t="str">
        <f t="shared" si="20"/>
        <v>2693-2024-</v>
      </c>
      <c r="E155">
        <v>15225</v>
      </c>
      <c r="F155" s="92">
        <v>45677</v>
      </c>
      <c r="G155" t="s">
        <v>2328</v>
      </c>
      <c r="H155" t="s">
        <v>1259</v>
      </c>
      <c r="I155" t="s">
        <v>1236</v>
      </c>
      <c r="J155" t="s">
        <v>1237</v>
      </c>
      <c r="K155" t="s">
        <v>2335</v>
      </c>
      <c r="L155" t="s">
        <v>2336</v>
      </c>
      <c r="M155" t="s">
        <v>1240</v>
      </c>
      <c r="N155" t="s">
        <v>1241</v>
      </c>
      <c r="O155" t="s">
        <v>1242</v>
      </c>
      <c r="P155" s="98">
        <v>342530</v>
      </c>
      <c r="Q155">
        <v>0</v>
      </c>
      <c r="R155" s="129">
        <v>342530</v>
      </c>
      <c r="S155">
        <v>342530</v>
      </c>
      <c r="T155" t="s">
        <v>1322</v>
      </c>
      <c r="U155" t="s">
        <v>2329</v>
      </c>
      <c r="V155" t="s">
        <v>2330</v>
      </c>
      <c r="W155" t="s">
        <v>1246</v>
      </c>
      <c r="X155" t="s">
        <v>1274</v>
      </c>
      <c r="Y155" t="s">
        <v>2331</v>
      </c>
      <c r="Z155" t="s">
        <v>1248</v>
      </c>
      <c r="AA155" t="s">
        <v>1391</v>
      </c>
      <c r="AB155" t="s">
        <v>1392</v>
      </c>
      <c r="AC155" t="s">
        <v>1911</v>
      </c>
      <c r="AD155" t="s">
        <v>2332</v>
      </c>
      <c r="AE155" t="s">
        <v>2333</v>
      </c>
      <c r="AJ155" s="92">
        <v>45677</v>
      </c>
      <c r="AK155" t="s">
        <v>1853</v>
      </c>
      <c r="AL155">
        <v>2693</v>
      </c>
      <c r="AM155" t="s">
        <v>2334</v>
      </c>
    </row>
    <row r="156" spans="1:39" x14ac:dyDescent="0.3">
      <c r="A156" s="86" t="str">
        <f>IF(LEN(AL156)=8,AL156,CONCATENATE(AL156,"-",2025))</f>
        <v>83-2025</v>
      </c>
      <c r="B156" s="86" t="str">
        <f t="shared" si="18"/>
        <v>1018410072</v>
      </c>
      <c r="C156" s="86" t="str">
        <f t="shared" si="19"/>
        <v>83-2025-15325</v>
      </c>
      <c r="D156" s="87" t="str">
        <f t="shared" si="20"/>
        <v>83-2025-</v>
      </c>
      <c r="E156">
        <v>15325</v>
      </c>
      <c r="F156" s="92">
        <v>45677</v>
      </c>
      <c r="G156" t="s">
        <v>2337</v>
      </c>
      <c r="H156" t="s">
        <v>1259</v>
      </c>
      <c r="I156" t="s">
        <v>1236</v>
      </c>
      <c r="J156" t="s">
        <v>1237</v>
      </c>
      <c r="K156" t="s">
        <v>1712</v>
      </c>
      <c r="L156" t="s">
        <v>1713</v>
      </c>
      <c r="M156" t="s">
        <v>1240</v>
      </c>
      <c r="N156" t="s">
        <v>1241</v>
      </c>
      <c r="O156" t="s">
        <v>1242</v>
      </c>
      <c r="P156" s="98">
        <v>34397000</v>
      </c>
      <c r="Q156">
        <v>0</v>
      </c>
      <c r="R156" s="129">
        <v>34397000</v>
      </c>
      <c r="S156">
        <v>34397000</v>
      </c>
      <c r="T156" t="s">
        <v>1322</v>
      </c>
      <c r="U156" t="s">
        <v>2338</v>
      </c>
      <c r="V156" t="s">
        <v>2339</v>
      </c>
      <c r="W156" t="s">
        <v>1246</v>
      </c>
      <c r="X156" t="s">
        <v>1274</v>
      </c>
      <c r="Y156" t="s">
        <v>2340</v>
      </c>
      <c r="Z156" t="s">
        <v>1248</v>
      </c>
      <c r="AA156" t="s">
        <v>1263</v>
      </c>
      <c r="AB156" t="s">
        <v>1264</v>
      </c>
      <c r="AC156" t="s">
        <v>2100</v>
      </c>
      <c r="AD156" t="s">
        <v>2197</v>
      </c>
      <c r="AE156" t="s">
        <v>2341</v>
      </c>
      <c r="AJ156" s="92">
        <v>45677</v>
      </c>
      <c r="AK156" t="s">
        <v>1341</v>
      </c>
      <c r="AL156" s="71">
        <v>83</v>
      </c>
      <c r="AM156" t="s">
        <v>2342</v>
      </c>
    </row>
    <row r="157" spans="1:39" x14ac:dyDescent="0.3">
      <c r="A157" s="86" t="str">
        <f>IF(LEN(AL157)=8,AL157,CONCATENATE(AL157,"-",2024))</f>
        <v>20256000002773-2024</v>
      </c>
      <c r="B157" s="86" t="str">
        <f t="shared" si="18"/>
        <v>800170433</v>
      </c>
      <c r="C157" s="86" t="str">
        <f t="shared" si="19"/>
        <v>20256000002773-2024-15425</v>
      </c>
      <c r="D157" s="87" t="str">
        <f t="shared" si="20"/>
        <v>20256000002773-2024-</v>
      </c>
      <c r="E157">
        <v>15425</v>
      </c>
      <c r="F157" s="92">
        <v>45677</v>
      </c>
      <c r="G157" t="s">
        <v>2343</v>
      </c>
      <c r="H157" t="s">
        <v>1235</v>
      </c>
      <c r="I157" t="s">
        <v>1236</v>
      </c>
      <c r="J157" t="s">
        <v>1237</v>
      </c>
      <c r="K157" t="s">
        <v>1312</v>
      </c>
      <c r="L157" t="s">
        <v>1313</v>
      </c>
      <c r="M157" t="s">
        <v>1240</v>
      </c>
      <c r="N157" t="s">
        <v>1241</v>
      </c>
      <c r="O157" t="s">
        <v>1242</v>
      </c>
      <c r="P157" s="98">
        <v>290000</v>
      </c>
      <c r="Q157">
        <v>0</v>
      </c>
      <c r="R157" s="129">
        <v>290000</v>
      </c>
      <c r="S157">
        <v>0</v>
      </c>
      <c r="T157" t="s">
        <v>1243</v>
      </c>
      <c r="U157" t="s">
        <v>2066</v>
      </c>
      <c r="V157" t="s">
        <v>2067</v>
      </c>
      <c r="W157" t="s">
        <v>1246</v>
      </c>
      <c r="AC157" t="s">
        <v>1911</v>
      </c>
      <c r="AD157" t="s">
        <v>2332</v>
      </c>
      <c r="AE157" t="s">
        <v>2344</v>
      </c>
      <c r="AG157" t="s">
        <v>2345</v>
      </c>
      <c r="AH157" t="s">
        <v>2346</v>
      </c>
      <c r="AJ157" s="92">
        <v>45677</v>
      </c>
      <c r="AK157" t="s">
        <v>1853</v>
      </c>
      <c r="AL157">
        <v>20256000002773</v>
      </c>
      <c r="AM157" t="s">
        <v>2347</v>
      </c>
    </row>
    <row r="158" spans="1:39" x14ac:dyDescent="0.3">
      <c r="A158" s="86" t="str">
        <f>IF(LEN(AL158)=8,AL158,CONCATENATE(AL158,"-",2024))</f>
        <v>20256000002773-2024</v>
      </c>
      <c r="B158" s="86" t="str">
        <f t="shared" si="18"/>
        <v>800170433</v>
      </c>
      <c r="C158" s="86" t="str">
        <f t="shared" si="19"/>
        <v>20256000002773-2024-15425</v>
      </c>
      <c r="D158" s="87" t="str">
        <f t="shared" si="20"/>
        <v>20256000002773-2024-</v>
      </c>
      <c r="E158">
        <v>15425</v>
      </c>
      <c r="F158" s="92">
        <v>45677</v>
      </c>
      <c r="G158" t="s">
        <v>2343</v>
      </c>
      <c r="H158" t="s">
        <v>1235</v>
      </c>
      <c r="I158" t="s">
        <v>1236</v>
      </c>
      <c r="J158" t="s">
        <v>1237</v>
      </c>
      <c r="K158" t="s">
        <v>2335</v>
      </c>
      <c r="L158" t="s">
        <v>2336</v>
      </c>
      <c r="M158" t="s">
        <v>1240</v>
      </c>
      <c r="N158" t="s">
        <v>1241</v>
      </c>
      <c r="O158" t="s">
        <v>1242</v>
      </c>
      <c r="P158" s="98">
        <v>3724500</v>
      </c>
      <c r="Q158">
        <v>0</v>
      </c>
      <c r="R158" s="129">
        <v>3724500</v>
      </c>
      <c r="S158">
        <v>0</v>
      </c>
      <c r="T158" t="s">
        <v>1243</v>
      </c>
      <c r="U158" t="s">
        <v>2066</v>
      </c>
      <c r="V158" t="s">
        <v>2067</v>
      </c>
      <c r="W158" t="s">
        <v>1246</v>
      </c>
      <c r="AC158" t="s">
        <v>1911</v>
      </c>
      <c r="AD158" t="s">
        <v>2332</v>
      </c>
      <c r="AE158" t="s">
        <v>2344</v>
      </c>
      <c r="AG158" t="s">
        <v>2345</v>
      </c>
      <c r="AH158" t="s">
        <v>2346</v>
      </c>
      <c r="AJ158" s="92">
        <v>45677</v>
      </c>
      <c r="AK158" t="s">
        <v>1853</v>
      </c>
      <c r="AL158">
        <v>20256000002773</v>
      </c>
      <c r="AM158" t="s">
        <v>2347</v>
      </c>
    </row>
    <row r="159" spans="1:39" x14ac:dyDescent="0.3">
      <c r="A159" s="86" t="str">
        <f t="shared" ref="A159:A167" si="21">IF(LEN(AL159)=8,AL159,CONCATENATE(AL159,"-",2025))</f>
        <v>84-2025</v>
      </c>
      <c r="B159" s="86" t="str">
        <f t="shared" si="18"/>
        <v>1001056728</v>
      </c>
      <c r="C159" s="86" t="str">
        <f t="shared" si="19"/>
        <v>84-2025-15525</v>
      </c>
      <c r="D159" s="87" t="str">
        <f t="shared" si="20"/>
        <v>84-2025-</v>
      </c>
      <c r="E159">
        <v>15525</v>
      </c>
      <c r="F159" s="92">
        <v>45677</v>
      </c>
      <c r="G159" t="s">
        <v>2348</v>
      </c>
      <c r="H159" t="s">
        <v>1259</v>
      </c>
      <c r="I159" t="s">
        <v>1236</v>
      </c>
      <c r="J159" t="s">
        <v>1237</v>
      </c>
      <c r="K159" t="s">
        <v>1320</v>
      </c>
      <c r="L159" t="s">
        <v>1321</v>
      </c>
      <c r="M159" t="s">
        <v>1240</v>
      </c>
      <c r="N159" t="s">
        <v>1241</v>
      </c>
      <c r="O159" t="s">
        <v>1242</v>
      </c>
      <c r="P159" s="98">
        <v>46322000</v>
      </c>
      <c r="Q159">
        <v>0</v>
      </c>
      <c r="R159" s="129">
        <v>46322000</v>
      </c>
      <c r="S159">
        <v>46322000</v>
      </c>
      <c r="T159" t="s">
        <v>1322</v>
      </c>
      <c r="U159" t="s">
        <v>2349</v>
      </c>
      <c r="V159" t="s">
        <v>2350</v>
      </c>
      <c r="W159" t="s">
        <v>1246</v>
      </c>
      <c r="X159" t="s">
        <v>1274</v>
      </c>
      <c r="Y159" t="s">
        <v>2351</v>
      </c>
      <c r="Z159" t="s">
        <v>1248</v>
      </c>
      <c r="AA159" t="s">
        <v>1332</v>
      </c>
      <c r="AB159" t="s">
        <v>1333</v>
      </c>
      <c r="AC159" t="s">
        <v>2352</v>
      </c>
      <c r="AD159" t="s">
        <v>2353</v>
      </c>
      <c r="AE159" t="s">
        <v>2354</v>
      </c>
      <c r="AJ159" s="92">
        <v>45677</v>
      </c>
      <c r="AK159" t="s">
        <v>1341</v>
      </c>
      <c r="AL159" s="71">
        <v>84</v>
      </c>
      <c r="AM159" t="s">
        <v>2355</v>
      </c>
    </row>
    <row r="160" spans="1:39" x14ac:dyDescent="0.3">
      <c r="A160" s="86" t="str">
        <f t="shared" si="21"/>
        <v>85-2025</v>
      </c>
      <c r="B160" s="86" t="str">
        <f t="shared" si="18"/>
        <v>78381829</v>
      </c>
      <c r="C160" s="86" t="str">
        <f t="shared" si="19"/>
        <v>85-2025-15625</v>
      </c>
      <c r="D160" s="87" t="str">
        <f t="shared" si="20"/>
        <v>85-2025-</v>
      </c>
      <c r="E160">
        <v>15625</v>
      </c>
      <c r="F160" s="92">
        <v>45677</v>
      </c>
      <c r="G160" t="s">
        <v>2356</v>
      </c>
      <c r="H160" t="s">
        <v>1259</v>
      </c>
      <c r="I160" t="s">
        <v>1236</v>
      </c>
      <c r="J160" t="s">
        <v>1237</v>
      </c>
      <c r="K160" t="s">
        <v>1754</v>
      </c>
      <c r="L160" t="s">
        <v>1755</v>
      </c>
      <c r="M160" t="s">
        <v>1240</v>
      </c>
      <c r="N160" t="s">
        <v>1241</v>
      </c>
      <c r="O160" t="s">
        <v>1242</v>
      </c>
      <c r="P160" s="98">
        <v>89760800</v>
      </c>
      <c r="Q160">
        <v>0</v>
      </c>
      <c r="R160" s="129">
        <v>89760800</v>
      </c>
      <c r="S160">
        <v>89760800</v>
      </c>
      <c r="T160" t="s">
        <v>1322</v>
      </c>
      <c r="U160" t="s">
        <v>2357</v>
      </c>
      <c r="V160" t="s">
        <v>2358</v>
      </c>
      <c r="W160" t="s">
        <v>1246</v>
      </c>
      <c r="X160" t="s">
        <v>1274</v>
      </c>
      <c r="Y160" t="s">
        <v>2359</v>
      </c>
      <c r="Z160" t="s">
        <v>1248</v>
      </c>
      <c r="AA160" t="s">
        <v>1263</v>
      </c>
      <c r="AB160" t="s">
        <v>1264</v>
      </c>
      <c r="AC160" t="s">
        <v>2176</v>
      </c>
      <c r="AD160" t="s">
        <v>2176</v>
      </c>
      <c r="AE160" t="s">
        <v>1888</v>
      </c>
      <c r="AJ160" s="92">
        <v>45677</v>
      </c>
      <c r="AK160" t="s">
        <v>1341</v>
      </c>
      <c r="AL160" s="71">
        <v>85</v>
      </c>
      <c r="AM160" t="s">
        <v>2360</v>
      </c>
    </row>
    <row r="161" spans="1:39" x14ac:dyDescent="0.3">
      <c r="A161" s="86" t="str">
        <f t="shared" si="21"/>
        <v>91-2025</v>
      </c>
      <c r="B161" s="86" t="str">
        <f t="shared" si="18"/>
        <v>1003811740</v>
      </c>
      <c r="C161" s="86" t="str">
        <f t="shared" si="19"/>
        <v>91-2025-15725</v>
      </c>
      <c r="D161" s="87" t="str">
        <f t="shared" si="20"/>
        <v>91-2025-</v>
      </c>
      <c r="E161">
        <v>15725</v>
      </c>
      <c r="F161" s="92">
        <v>45677</v>
      </c>
      <c r="G161" t="s">
        <v>2361</v>
      </c>
      <c r="H161" t="s">
        <v>1259</v>
      </c>
      <c r="I161" t="s">
        <v>1236</v>
      </c>
      <c r="J161" t="s">
        <v>1237</v>
      </c>
      <c r="K161" t="s">
        <v>1292</v>
      </c>
      <c r="L161" t="s">
        <v>1293</v>
      </c>
      <c r="M161" t="s">
        <v>1240</v>
      </c>
      <c r="N161" t="s">
        <v>1241</v>
      </c>
      <c r="O161" t="s">
        <v>1242</v>
      </c>
      <c r="P161" s="98">
        <v>34397000</v>
      </c>
      <c r="Q161">
        <v>0</v>
      </c>
      <c r="R161" s="129">
        <v>34397000</v>
      </c>
      <c r="S161">
        <v>34397000</v>
      </c>
      <c r="T161" t="s">
        <v>1322</v>
      </c>
      <c r="U161" t="s">
        <v>2362</v>
      </c>
      <c r="V161" t="s">
        <v>2363</v>
      </c>
      <c r="W161" t="s">
        <v>1246</v>
      </c>
      <c r="X161" t="s">
        <v>1274</v>
      </c>
      <c r="Y161" t="s">
        <v>2364</v>
      </c>
      <c r="Z161" t="s">
        <v>1248</v>
      </c>
      <c r="AA161" t="s">
        <v>1332</v>
      </c>
      <c r="AB161" t="s">
        <v>1333</v>
      </c>
      <c r="AC161" t="s">
        <v>1986</v>
      </c>
      <c r="AD161" t="s">
        <v>1986</v>
      </c>
      <c r="AE161" t="s">
        <v>1766</v>
      </c>
      <c r="AJ161" s="92">
        <v>45677</v>
      </c>
      <c r="AK161" t="s">
        <v>1266</v>
      </c>
      <c r="AL161" s="71">
        <v>91</v>
      </c>
      <c r="AM161" t="s">
        <v>2365</v>
      </c>
    </row>
    <row r="162" spans="1:39" x14ac:dyDescent="0.3">
      <c r="A162" s="86" t="str">
        <f t="shared" si="21"/>
        <v>79-2025</v>
      </c>
      <c r="B162" s="86" t="str">
        <f t="shared" ref="B162:B193" si="22">U162</f>
        <v>1144140260</v>
      </c>
      <c r="C162" s="86" t="str">
        <f t="shared" ref="C162:C193" si="23">CONCATENATE(A162,"-",AE162)</f>
        <v>79-2025-15825</v>
      </c>
      <c r="D162" s="87" t="str">
        <f t="shared" ref="D162:D193" si="24">CONCATENATE(A162,"-",AR162)</f>
        <v>79-2025-</v>
      </c>
      <c r="E162">
        <v>15825</v>
      </c>
      <c r="F162" s="92">
        <v>45677</v>
      </c>
      <c r="G162" t="s">
        <v>2366</v>
      </c>
      <c r="H162" t="s">
        <v>1259</v>
      </c>
      <c r="I162" t="s">
        <v>1236</v>
      </c>
      <c r="J162" t="s">
        <v>1237</v>
      </c>
      <c r="K162" t="s">
        <v>1320</v>
      </c>
      <c r="L162" t="s">
        <v>1321</v>
      </c>
      <c r="M162" t="s">
        <v>1240</v>
      </c>
      <c r="N162" t="s">
        <v>1241</v>
      </c>
      <c r="O162" t="s">
        <v>1242</v>
      </c>
      <c r="P162" s="98">
        <v>51713160</v>
      </c>
      <c r="Q162">
        <v>0</v>
      </c>
      <c r="R162" s="129">
        <v>51713160</v>
      </c>
      <c r="S162">
        <v>51713160</v>
      </c>
      <c r="T162" t="s">
        <v>1322</v>
      </c>
      <c r="U162" t="s">
        <v>2367</v>
      </c>
      <c r="V162" t="s">
        <v>2368</v>
      </c>
      <c r="W162" t="s">
        <v>1246</v>
      </c>
      <c r="X162" t="s">
        <v>1274</v>
      </c>
      <c r="Y162" t="s">
        <v>2369</v>
      </c>
      <c r="Z162" t="s">
        <v>1248</v>
      </c>
      <c r="AA162" t="s">
        <v>1263</v>
      </c>
      <c r="AB162" t="s">
        <v>1264</v>
      </c>
      <c r="AC162" t="s">
        <v>2370</v>
      </c>
      <c r="AD162" t="s">
        <v>2352</v>
      </c>
      <c r="AE162" t="s">
        <v>2371</v>
      </c>
      <c r="AJ162" s="92">
        <v>45677</v>
      </c>
      <c r="AK162" t="s">
        <v>1341</v>
      </c>
      <c r="AL162" s="71">
        <v>79</v>
      </c>
      <c r="AM162" t="s">
        <v>2372</v>
      </c>
    </row>
    <row r="163" spans="1:39" x14ac:dyDescent="0.3">
      <c r="A163" s="86" t="str">
        <f t="shared" si="21"/>
        <v>60-2025</v>
      </c>
      <c r="B163" s="86" t="str">
        <f t="shared" si="22"/>
        <v>1107051404</v>
      </c>
      <c r="C163" s="86" t="str">
        <f t="shared" si="23"/>
        <v>60-2025-15925</v>
      </c>
      <c r="D163" s="87" t="str">
        <f t="shared" si="24"/>
        <v>60-2025-</v>
      </c>
      <c r="E163">
        <v>15925</v>
      </c>
      <c r="F163" s="92">
        <v>45677</v>
      </c>
      <c r="G163" t="s">
        <v>2373</v>
      </c>
      <c r="H163" t="s">
        <v>1259</v>
      </c>
      <c r="I163" t="s">
        <v>1236</v>
      </c>
      <c r="J163" t="s">
        <v>1237</v>
      </c>
      <c r="K163" t="s">
        <v>1784</v>
      </c>
      <c r="L163" t="s">
        <v>1785</v>
      </c>
      <c r="M163" t="s">
        <v>1240</v>
      </c>
      <c r="N163" t="s">
        <v>1241</v>
      </c>
      <c r="O163" t="s">
        <v>1242</v>
      </c>
      <c r="P163" s="98">
        <v>122851880</v>
      </c>
      <c r="Q163">
        <v>0</v>
      </c>
      <c r="R163" s="129">
        <v>122851880</v>
      </c>
      <c r="S163">
        <v>122851880</v>
      </c>
      <c r="T163" t="s">
        <v>1322</v>
      </c>
      <c r="U163" t="s">
        <v>2374</v>
      </c>
      <c r="V163" t="s">
        <v>2375</v>
      </c>
      <c r="W163" t="s">
        <v>1246</v>
      </c>
      <c r="X163" t="s">
        <v>1274</v>
      </c>
      <c r="Y163" t="s">
        <v>2376</v>
      </c>
      <c r="Z163" t="s">
        <v>1248</v>
      </c>
      <c r="AA163" t="s">
        <v>1286</v>
      </c>
      <c r="AB163" t="s">
        <v>1287</v>
      </c>
      <c r="AC163" t="s">
        <v>2377</v>
      </c>
      <c r="AD163" t="s">
        <v>2378</v>
      </c>
      <c r="AE163" t="s">
        <v>2379</v>
      </c>
      <c r="AJ163" s="92">
        <v>45677</v>
      </c>
      <c r="AK163" t="s">
        <v>1341</v>
      </c>
      <c r="AL163" s="71">
        <v>60</v>
      </c>
      <c r="AM163" t="s">
        <v>2380</v>
      </c>
    </row>
    <row r="164" spans="1:39" x14ac:dyDescent="0.3">
      <c r="A164" s="86" t="str">
        <f t="shared" si="21"/>
        <v>86-2025</v>
      </c>
      <c r="B164" s="86" t="str">
        <f t="shared" si="22"/>
        <v>1110505090</v>
      </c>
      <c r="C164" s="86" t="str">
        <f t="shared" si="23"/>
        <v>86-2025-16025</v>
      </c>
      <c r="D164" s="87" t="str">
        <f t="shared" si="24"/>
        <v>86-2025-</v>
      </c>
      <c r="E164">
        <v>16025</v>
      </c>
      <c r="F164" s="92">
        <v>45678</v>
      </c>
      <c r="G164" t="s">
        <v>2381</v>
      </c>
      <c r="H164" t="s">
        <v>1259</v>
      </c>
      <c r="I164" t="s">
        <v>1236</v>
      </c>
      <c r="J164" t="s">
        <v>1237</v>
      </c>
      <c r="K164" t="s">
        <v>1712</v>
      </c>
      <c r="L164" t="s">
        <v>1713</v>
      </c>
      <c r="M164" t="s">
        <v>1240</v>
      </c>
      <c r="N164" t="s">
        <v>1241</v>
      </c>
      <c r="O164" t="s">
        <v>1242</v>
      </c>
      <c r="P164" s="98">
        <v>64363200</v>
      </c>
      <c r="Q164">
        <v>0</v>
      </c>
      <c r="R164" s="129">
        <v>64363200</v>
      </c>
      <c r="S164">
        <v>64363200</v>
      </c>
      <c r="T164" t="s">
        <v>1322</v>
      </c>
      <c r="U164" t="s">
        <v>2382</v>
      </c>
      <c r="V164" t="s">
        <v>2383</v>
      </c>
      <c r="W164" t="s">
        <v>1246</v>
      </c>
      <c r="X164" t="s">
        <v>1274</v>
      </c>
      <c r="Y164" t="s">
        <v>2384</v>
      </c>
      <c r="Z164" t="s">
        <v>1248</v>
      </c>
      <c r="AA164" t="s">
        <v>1263</v>
      </c>
      <c r="AB164" t="s">
        <v>1264</v>
      </c>
      <c r="AC164" t="s">
        <v>2385</v>
      </c>
      <c r="AD164" t="s">
        <v>2386</v>
      </c>
      <c r="AE164" t="s">
        <v>2387</v>
      </c>
      <c r="AJ164" s="92">
        <v>45678</v>
      </c>
      <c r="AK164" t="s">
        <v>1341</v>
      </c>
      <c r="AL164" s="71">
        <v>86</v>
      </c>
      <c r="AM164" t="s">
        <v>2388</v>
      </c>
    </row>
    <row r="165" spans="1:39" x14ac:dyDescent="0.3">
      <c r="A165" s="86" t="str">
        <f t="shared" si="21"/>
        <v>78-2025</v>
      </c>
      <c r="B165" s="86" t="str">
        <f t="shared" si="22"/>
        <v>1053844772</v>
      </c>
      <c r="C165" s="86" t="str">
        <f t="shared" si="23"/>
        <v>78-2025-16125</v>
      </c>
      <c r="D165" s="87" t="str">
        <f t="shared" si="24"/>
        <v>78-2025-</v>
      </c>
      <c r="E165">
        <v>16125</v>
      </c>
      <c r="F165" s="92">
        <v>45678</v>
      </c>
      <c r="G165" t="s">
        <v>2389</v>
      </c>
      <c r="H165" t="s">
        <v>1259</v>
      </c>
      <c r="I165" t="s">
        <v>1236</v>
      </c>
      <c r="J165" t="s">
        <v>1237</v>
      </c>
      <c r="K165" t="s">
        <v>1320</v>
      </c>
      <c r="L165" t="s">
        <v>1321</v>
      </c>
      <c r="M165" t="s">
        <v>1240</v>
      </c>
      <c r="N165" t="s">
        <v>1241</v>
      </c>
      <c r="O165" t="s">
        <v>1242</v>
      </c>
      <c r="P165" s="98">
        <v>46456267</v>
      </c>
      <c r="Q165">
        <v>0</v>
      </c>
      <c r="R165" s="129">
        <v>46456267</v>
      </c>
      <c r="S165">
        <v>46456267</v>
      </c>
      <c r="T165" t="s">
        <v>1322</v>
      </c>
      <c r="U165" t="s">
        <v>2390</v>
      </c>
      <c r="V165" t="s">
        <v>2391</v>
      </c>
      <c r="W165" t="s">
        <v>1246</v>
      </c>
      <c r="X165" t="s">
        <v>1274</v>
      </c>
      <c r="Y165" t="s">
        <v>2392</v>
      </c>
      <c r="Z165" t="s">
        <v>1248</v>
      </c>
      <c r="AA165" t="s">
        <v>1263</v>
      </c>
      <c r="AB165" t="s">
        <v>1264</v>
      </c>
      <c r="AC165" t="s">
        <v>2393</v>
      </c>
      <c r="AD165" t="s">
        <v>2394</v>
      </c>
      <c r="AE165" t="s">
        <v>1830</v>
      </c>
      <c r="AJ165" s="92">
        <v>45678</v>
      </c>
      <c r="AK165" t="s">
        <v>1341</v>
      </c>
      <c r="AL165" s="71">
        <v>78</v>
      </c>
      <c r="AM165" t="s">
        <v>2395</v>
      </c>
    </row>
    <row r="166" spans="1:39" x14ac:dyDescent="0.3">
      <c r="A166" s="86" t="str">
        <f t="shared" si="21"/>
        <v>87-2025</v>
      </c>
      <c r="B166" s="86" t="str">
        <f t="shared" si="22"/>
        <v>1026284444</v>
      </c>
      <c r="C166" s="86" t="str">
        <f t="shared" si="23"/>
        <v>87-2025-16225</v>
      </c>
      <c r="D166" s="87" t="str">
        <f t="shared" si="24"/>
        <v>87-2025-</v>
      </c>
      <c r="E166">
        <v>16225</v>
      </c>
      <c r="F166" s="92">
        <v>45678</v>
      </c>
      <c r="G166" t="s">
        <v>2396</v>
      </c>
      <c r="H166" t="s">
        <v>1259</v>
      </c>
      <c r="I166" t="s">
        <v>1236</v>
      </c>
      <c r="J166" t="s">
        <v>1237</v>
      </c>
      <c r="K166" t="s">
        <v>1712</v>
      </c>
      <c r="L166" t="s">
        <v>1713</v>
      </c>
      <c r="M166" t="s">
        <v>1240</v>
      </c>
      <c r="N166" t="s">
        <v>1241</v>
      </c>
      <c r="O166" t="s">
        <v>1242</v>
      </c>
      <c r="P166" s="98">
        <v>34397000</v>
      </c>
      <c r="Q166">
        <v>0</v>
      </c>
      <c r="R166" s="129">
        <v>34397000</v>
      </c>
      <c r="S166">
        <v>34397000</v>
      </c>
      <c r="T166" t="s">
        <v>1322</v>
      </c>
      <c r="U166" t="s">
        <v>2397</v>
      </c>
      <c r="V166" t="s">
        <v>2398</v>
      </c>
      <c r="W166" t="s">
        <v>1246</v>
      </c>
      <c r="X166" t="s">
        <v>1274</v>
      </c>
      <c r="Y166" t="s">
        <v>2399</v>
      </c>
      <c r="Z166" t="s">
        <v>1248</v>
      </c>
      <c r="AA166" t="s">
        <v>1263</v>
      </c>
      <c r="AB166" t="s">
        <v>1264</v>
      </c>
      <c r="AC166" t="s">
        <v>1917</v>
      </c>
      <c r="AD166" t="s">
        <v>1933</v>
      </c>
      <c r="AE166" t="s">
        <v>1875</v>
      </c>
      <c r="AJ166" s="92">
        <v>45678</v>
      </c>
      <c r="AK166" t="s">
        <v>1341</v>
      </c>
      <c r="AL166" s="71">
        <v>87</v>
      </c>
      <c r="AM166" t="s">
        <v>2400</v>
      </c>
    </row>
    <row r="167" spans="1:39" x14ac:dyDescent="0.3">
      <c r="A167" s="86" t="str">
        <f t="shared" si="21"/>
        <v>47-2025</v>
      </c>
      <c r="B167" s="86" t="str">
        <f t="shared" si="22"/>
        <v>33377996</v>
      </c>
      <c r="C167" s="86" t="str">
        <f t="shared" si="23"/>
        <v>47-2025-16325</v>
      </c>
      <c r="D167" s="87" t="str">
        <f t="shared" si="24"/>
        <v>47-2025-</v>
      </c>
      <c r="E167">
        <v>16325</v>
      </c>
      <c r="F167" s="92">
        <v>45678</v>
      </c>
      <c r="G167" t="s">
        <v>2401</v>
      </c>
      <c r="H167" t="s">
        <v>1259</v>
      </c>
      <c r="I167" t="s">
        <v>1236</v>
      </c>
      <c r="J167" t="s">
        <v>1237</v>
      </c>
      <c r="K167" t="s">
        <v>1754</v>
      </c>
      <c r="L167" t="s">
        <v>1755</v>
      </c>
      <c r="M167" t="s">
        <v>1240</v>
      </c>
      <c r="N167" t="s">
        <v>1241</v>
      </c>
      <c r="O167" t="s">
        <v>1242</v>
      </c>
      <c r="P167" s="98">
        <v>90276666</v>
      </c>
      <c r="Q167">
        <v>0</v>
      </c>
      <c r="R167" s="129">
        <v>90276666</v>
      </c>
      <c r="S167">
        <v>90276666</v>
      </c>
      <c r="T167" t="s">
        <v>1322</v>
      </c>
      <c r="U167" t="s">
        <v>2402</v>
      </c>
      <c r="V167" t="s">
        <v>2403</v>
      </c>
      <c r="W167" t="s">
        <v>1246</v>
      </c>
      <c r="X167" t="s">
        <v>1274</v>
      </c>
      <c r="Y167" t="s">
        <v>2404</v>
      </c>
      <c r="Z167" t="s">
        <v>1248</v>
      </c>
      <c r="AA167" t="s">
        <v>1263</v>
      </c>
      <c r="AB167" t="s">
        <v>1264</v>
      </c>
      <c r="AC167" t="s">
        <v>2405</v>
      </c>
      <c r="AD167" t="s">
        <v>1969</v>
      </c>
      <c r="AE167" t="s">
        <v>2406</v>
      </c>
      <c r="AJ167" s="92">
        <v>45678</v>
      </c>
      <c r="AK167" t="s">
        <v>1341</v>
      </c>
      <c r="AL167" s="71">
        <v>47</v>
      </c>
      <c r="AM167" t="s">
        <v>2407</v>
      </c>
    </row>
    <row r="168" spans="1:39" x14ac:dyDescent="0.3">
      <c r="A168" s="86" t="str">
        <f t="shared" ref="A168:A179" si="25">IF(LEN(AL168)=8,AL168,CONCATENATE(AL168,"-",2024))</f>
        <v>3283-2024</v>
      </c>
      <c r="B168" s="86" t="str">
        <f t="shared" si="22"/>
        <v>800170433</v>
      </c>
      <c r="C168" s="86" t="str">
        <f t="shared" si="23"/>
        <v>3283-2024-16425</v>
      </c>
      <c r="D168" s="87" t="str">
        <f t="shared" si="24"/>
        <v>3283-2024-</v>
      </c>
      <c r="E168">
        <v>16425</v>
      </c>
      <c r="F168" s="92">
        <v>45678</v>
      </c>
      <c r="G168" t="s">
        <v>2408</v>
      </c>
      <c r="H168" t="s">
        <v>1235</v>
      </c>
      <c r="I168" t="s">
        <v>1236</v>
      </c>
      <c r="J168" t="s">
        <v>1237</v>
      </c>
      <c r="K168" t="s">
        <v>2409</v>
      </c>
      <c r="L168" t="s">
        <v>2410</v>
      </c>
      <c r="M168" t="s">
        <v>1240</v>
      </c>
      <c r="N168" t="s">
        <v>1241</v>
      </c>
      <c r="O168" t="s">
        <v>1242</v>
      </c>
      <c r="P168" s="98">
        <v>3115830</v>
      </c>
      <c r="Q168">
        <v>0</v>
      </c>
      <c r="R168" s="129">
        <v>3115830</v>
      </c>
      <c r="S168">
        <v>0</v>
      </c>
      <c r="T168" t="s">
        <v>1243</v>
      </c>
      <c r="U168" t="s">
        <v>2066</v>
      </c>
      <c r="V168" t="s">
        <v>2067</v>
      </c>
      <c r="W168" t="s">
        <v>1246</v>
      </c>
      <c r="X168" t="s">
        <v>740</v>
      </c>
      <c r="Y168" t="s">
        <v>2068</v>
      </c>
      <c r="Z168" t="s">
        <v>1248</v>
      </c>
      <c r="AA168" t="s">
        <v>1276</v>
      </c>
      <c r="AB168" t="s">
        <v>658</v>
      </c>
      <c r="AC168" t="s">
        <v>1685</v>
      </c>
      <c r="AD168" t="s">
        <v>1685</v>
      </c>
      <c r="AE168" t="s">
        <v>2411</v>
      </c>
      <c r="AF168" t="s">
        <v>1470</v>
      </c>
      <c r="AG168" t="s">
        <v>1470</v>
      </c>
      <c r="AH168" t="s">
        <v>2412</v>
      </c>
      <c r="AJ168" s="92">
        <v>45678</v>
      </c>
      <c r="AK168" t="s">
        <v>1853</v>
      </c>
      <c r="AL168">
        <v>3283</v>
      </c>
      <c r="AM168" t="s">
        <v>2413</v>
      </c>
    </row>
    <row r="169" spans="1:39" x14ac:dyDescent="0.3">
      <c r="A169" s="86" t="str">
        <f t="shared" si="25"/>
        <v>3283-2024</v>
      </c>
      <c r="B169" s="86" t="str">
        <f t="shared" si="22"/>
        <v>800170433</v>
      </c>
      <c r="C169" s="86" t="str">
        <f t="shared" si="23"/>
        <v>3283-2024-16425</v>
      </c>
      <c r="D169" s="87" t="str">
        <f t="shared" si="24"/>
        <v>3283-2024-</v>
      </c>
      <c r="E169">
        <v>16425</v>
      </c>
      <c r="F169" s="92">
        <v>45678</v>
      </c>
      <c r="G169" t="s">
        <v>2408</v>
      </c>
      <c r="H169" t="s">
        <v>1235</v>
      </c>
      <c r="I169" t="s">
        <v>1236</v>
      </c>
      <c r="J169" t="s">
        <v>1237</v>
      </c>
      <c r="K169" t="s">
        <v>2414</v>
      </c>
      <c r="L169" t="s">
        <v>2415</v>
      </c>
      <c r="M169" t="s">
        <v>1240</v>
      </c>
      <c r="N169" t="s">
        <v>1241</v>
      </c>
      <c r="O169" t="s">
        <v>1242</v>
      </c>
      <c r="P169" s="98">
        <v>10753334</v>
      </c>
      <c r="Q169">
        <v>0</v>
      </c>
      <c r="R169" s="129">
        <v>10753334</v>
      </c>
      <c r="S169">
        <v>0</v>
      </c>
      <c r="T169" t="s">
        <v>1243</v>
      </c>
      <c r="U169" t="s">
        <v>2066</v>
      </c>
      <c r="V169" t="s">
        <v>2067</v>
      </c>
      <c r="W169" t="s">
        <v>1246</v>
      </c>
      <c r="X169" t="s">
        <v>740</v>
      </c>
      <c r="Y169" t="s">
        <v>2068</v>
      </c>
      <c r="Z169" t="s">
        <v>1248</v>
      </c>
      <c r="AA169" t="s">
        <v>1276</v>
      </c>
      <c r="AB169" t="s">
        <v>658</v>
      </c>
      <c r="AC169" t="s">
        <v>1685</v>
      </c>
      <c r="AD169" t="s">
        <v>1685</v>
      </c>
      <c r="AE169" t="s">
        <v>2411</v>
      </c>
      <c r="AF169" t="s">
        <v>1470</v>
      </c>
      <c r="AG169" t="s">
        <v>1470</v>
      </c>
      <c r="AH169" t="s">
        <v>2412</v>
      </c>
      <c r="AJ169" s="92">
        <v>45678</v>
      </c>
      <c r="AK169" t="s">
        <v>1853</v>
      </c>
      <c r="AL169">
        <v>3283</v>
      </c>
      <c r="AM169" t="s">
        <v>2413</v>
      </c>
    </row>
    <row r="170" spans="1:39" x14ac:dyDescent="0.3">
      <c r="A170" s="86" t="str">
        <f t="shared" si="25"/>
        <v>3283-2024</v>
      </c>
      <c r="B170" s="86" t="str">
        <f t="shared" si="22"/>
        <v>800170433</v>
      </c>
      <c r="C170" s="86" t="str">
        <f t="shared" si="23"/>
        <v>3283-2024-16425</v>
      </c>
      <c r="D170" s="87" t="str">
        <f t="shared" si="24"/>
        <v>3283-2024-</v>
      </c>
      <c r="E170">
        <v>16425</v>
      </c>
      <c r="F170" s="92">
        <v>45678</v>
      </c>
      <c r="G170" t="s">
        <v>2408</v>
      </c>
      <c r="H170" t="s">
        <v>1235</v>
      </c>
      <c r="I170" t="s">
        <v>1236</v>
      </c>
      <c r="J170" t="s">
        <v>1237</v>
      </c>
      <c r="K170" t="s">
        <v>2416</v>
      </c>
      <c r="L170" t="s">
        <v>2417</v>
      </c>
      <c r="M170" t="s">
        <v>1240</v>
      </c>
      <c r="N170" t="s">
        <v>1241</v>
      </c>
      <c r="O170" t="s">
        <v>1242</v>
      </c>
      <c r="P170" s="98">
        <v>1984668</v>
      </c>
      <c r="Q170">
        <v>0</v>
      </c>
      <c r="R170" s="129">
        <v>1984668</v>
      </c>
      <c r="S170">
        <v>0</v>
      </c>
      <c r="T170" t="s">
        <v>1243</v>
      </c>
      <c r="U170" t="s">
        <v>2066</v>
      </c>
      <c r="V170" t="s">
        <v>2067</v>
      </c>
      <c r="W170" t="s">
        <v>1246</v>
      </c>
      <c r="X170" t="s">
        <v>740</v>
      </c>
      <c r="Y170" t="s">
        <v>2068</v>
      </c>
      <c r="Z170" t="s">
        <v>1248</v>
      </c>
      <c r="AA170" t="s">
        <v>1276</v>
      </c>
      <c r="AB170" t="s">
        <v>658</v>
      </c>
      <c r="AC170" t="s">
        <v>1685</v>
      </c>
      <c r="AD170" t="s">
        <v>1685</v>
      </c>
      <c r="AE170" t="s">
        <v>2411</v>
      </c>
      <c r="AF170" t="s">
        <v>1470</v>
      </c>
      <c r="AG170" t="s">
        <v>1470</v>
      </c>
      <c r="AH170" t="s">
        <v>2412</v>
      </c>
      <c r="AJ170" s="92">
        <v>45678</v>
      </c>
      <c r="AK170" t="s">
        <v>1853</v>
      </c>
      <c r="AL170">
        <v>3283</v>
      </c>
      <c r="AM170" t="s">
        <v>2413</v>
      </c>
    </row>
    <row r="171" spans="1:39" x14ac:dyDescent="0.3">
      <c r="A171" s="86" t="str">
        <f t="shared" si="25"/>
        <v>3283-2024</v>
      </c>
      <c r="B171" s="86" t="str">
        <f t="shared" si="22"/>
        <v>800170433</v>
      </c>
      <c r="C171" s="86" t="str">
        <f t="shared" si="23"/>
        <v>3283-2024-16425</v>
      </c>
      <c r="D171" s="87" t="str">
        <f t="shared" si="24"/>
        <v>3283-2024-</v>
      </c>
      <c r="E171">
        <v>16425</v>
      </c>
      <c r="F171" s="92">
        <v>45678</v>
      </c>
      <c r="G171" t="s">
        <v>2408</v>
      </c>
      <c r="H171" t="s">
        <v>1235</v>
      </c>
      <c r="I171" t="s">
        <v>1236</v>
      </c>
      <c r="J171" t="s">
        <v>1237</v>
      </c>
      <c r="K171" t="s">
        <v>2418</v>
      </c>
      <c r="L171" t="s">
        <v>2419</v>
      </c>
      <c r="M171" t="s">
        <v>1240</v>
      </c>
      <c r="N171" t="s">
        <v>1241</v>
      </c>
      <c r="O171" t="s">
        <v>1242</v>
      </c>
      <c r="P171" s="98">
        <v>19180884</v>
      </c>
      <c r="Q171">
        <v>0</v>
      </c>
      <c r="R171" s="129">
        <v>19180884</v>
      </c>
      <c r="S171">
        <v>0</v>
      </c>
      <c r="T171" t="s">
        <v>1243</v>
      </c>
      <c r="U171" t="s">
        <v>2066</v>
      </c>
      <c r="V171" t="s">
        <v>2067</v>
      </c>
      <c r="W171" t="s">
        <v>1246</v>
      </c>
      <c r="X171" t="s">
        <v>740</v>
      </c>
      <c r="Y171" t="s">
        <v>2068</v>
      </c>
      <c r="Z171" t="s">
        <v>1248</v>
      </c>
      <c r="AA171" t="s">
        <v>1276</v>
      </c>
      <c r="AB171" t="s">
        <v>658</v>
      </c>
      <c r="AC171" t="s">
        <v>1685</v>
      </c>
      <c r="AD171" t="s">
        <v>1685</v>
      </c>
      <c r="AE171" t="s">
        <v>2411</v>
      </c>
      <c r="AF171" t="s">
        <v>1470</v>
      </c>
      <c r="AG171" t="s">
        <v>1470</v>
      </c>
      <c r="AH171" t="s">
        <v>2412</v>
      </c>
      <c r="AJ171" s="92">
        <v>45678</v>
      </c>
      <c r="AK171" t="s">
        <v>1853</v>
      </c>
      <c r="AL171">
        <v>3283</v>
      </c>
      <c r="AM171" t="s">
        <v>2413</v>
      </c>
    </row>
    <row r="172" spans="1:39" x14ac:dyDescent="0.3">
      <c r="A172" s="86" t="str">
        <f t="shared" si="25"/>
        <v>3283-2024</v>
      </c>
      <c r="B172" s="86" t="str">
        <f t="shared" si="22"/>
        <v>800170433</v>
      </c>
      <c r="C172" s="86" t="str">
        <f t="shared" si="23"/>
        <v>3283-2024-16425</v>
      </c>
      <c r="D172" s="87" t="str">
        <f t="shared" si="24"/>
        <v>3283-2024-</v>
      </c>
      <c r="E172">
        <v>16425</v>
      </c>
      <c r="F172" s="92">
        <v>45678</v>
      </c>
      <c r="G172" t="s">
        <v>2408</v>
      </c>
      <c r="H172" t="s">
        <v>1235</v>
      </c>
      <c r="I172" t="s">
        <v>1236</v>
      </c>
      <c r="J172" t="s">
        <v>1237</v>
      </c>
      <c r="K172" t="s">
        <v>2420</v>
      </c>
      <c r="L172" t="s">
        <v>2421</v>
      </c>
      <c r="M172" t="s">
        <v>1240</v>
      </c>
      <c r="N172" t="s">
        <v>1241</v>
      </c>
      <c r="O172" t="s">
        <v>1242</v>
      </c>
      <c r="P172" s="98">
        <v>12080742</v>
      </c>
      <c r="Q172">
        <v>0</v>
      </c>
      <c r="R172" s="129">
        <v>12080742</v>
      </c>
      <c r="S172">
        <v>0</v>
      </c>
      <c r="T172" t="s">
        <v>1243</v>
      </c>
      <c r="U172" t="s">
        <v>2066</v>
      </c>
      <c r="V172" t="s">
        <v>2067</v>
      </c>
      <c r="W172" t="s">
        <v>1246</v>
      </c>
      <c r="X172" t="s">
        <v>740</v>
      </c>
      <c r="Y172" t="s">
        <v>2068</v>
      </c>
      <c r="Z172" t="s">
        <v>1248</v>
      </c>
      <c r="AA172" t="s">
        <v>1276</v>
      </c>
      <c r="AB172" t="s">
        <v>658</v>
      </c>
      <c r="AC172" t="s">
        <v>1685</v>
      </c>
      <c r="AD172" t="s">
        <v>1685</v>
      </c>
      <c r="AE172" t="s">
        <v>2411</v>
      </c>
      <c r="AF172" t="s">
        <v>1470</v>
      </c>
      <c r="AG172" t="s">
        <v>1470</v>
      </c>
      <c r="AH172" t="s">
        <v>2412</v>
      </c>
      <c r="AJ172" s="92">
        <v>45678</v>
      </c>
      <c r="AK172" t="s">
        <v>1853</v>
      </c>
      <c r="AL172">
        <v>3283</v>
      </c>
      <c r="AM172" t="s">
        <v>2413</v>
      </c>
    </row>
    <row r="173" spans="1:39" x14ac:dyDescent="0.3">
      <c r="A173" s="86" t="str">
        <f t="shared" si="25"/>
        <v>3283-2024</v>
      </c>
      <c r="B173" s="86" t="str">
        <f t="shared" si="22"/>
        <v>800170433</v>
      </c>
      <c r="C173" s="86" t="str">
        <f t="shared" si="23"/>
        <v>3283-2024-16425</v>
      </c>
      <c r="D173" s="87" t="str">
        <f t="shared" si="24"/>
        <v>3283-2024-</v>
      </c>
      <c r="E173">
        <v>16425</v>
      </c>
      <c r="F173" s="92">
        <v>45678</v>
      </c>
      <c r="G173" t="s">
        <v>2408</v>
      </c>
      <c r="H173" t="s">
        <v>1235</v>
      </c>
      <c r="I173" t="s">
        <v>1236</v>
      </c>
      <c r="J173" t="s">
        <v>1237</v>
      </c>
      <c r="K173" t="s">
        <v>2422</v>
      </c>
      <c r="L173" t="s">
        <v>2423</v>
      </c>
      <c r="M173" t="s">
        <v>1240</v>
      </c>
      <c r="N173" t="s">
        <v>1241</v>
      </c>
      <c r="O173" t="s">
        <v>1242</v>
      </c>
      <c r="P173" s="98">
        <v>6103942</v>
      </c>
      <c r="Q173">
        <v>0</v>
      </c>
      <c r="R173" s="129">
        <v>6103942</v>
      </c>
      <c r="S173">
        <v>0</v>
      </c>
      <c r="T173" t="s">
        <v>1243</v>
      </c>
      <c r="U173" t="s">
        <v>2066</v>
      </c>
      <c r="V173" t="s">
        <v>2067</v>
      </c>
      <c r="W173" t="s">
        <v>1246</v>
      </c>
      <c r="X173" t="s">
        <v>740</v>
      </c>
      <c r="Y173" t="s">
        <v>2068</v>
      </c>
      <c r="Z173" t="s">
        <v>1248</v>
      </c>
      <c r="AA173" t="s">
        <v>1276</v>
      </c>
      <c r="AB173" t="s">
        <v>658</v>
      </c>
      <c r="AC173" t="s">
        <v>1685</v>
      </c>
      <c r="AD173" t="s">
        <v>1685</v>
      </c>
      <c r="AE173" t="s">
        <v>2411</v>
      </c>
      <c r="AF173" t="s">
        <v>1470</v>
      </c>
      <c r="AG173" t="s">
        <v>1470</v>
      </c>
      <c r="AH173" t="s">
        <v>2412</v>
      </c>
      <c r="AJ173" s="92">
        <v>45678</v>
      </c>
      <c r="AK173" t="s">
        <v>1853</v>
      </c>
      <c r="AL173">
        <v>3283</v>
      </c>
      <c r="AM173" t="s">
        <v>2413</v>
      </c>
    </row>
    <row r="174" spans="1:39" x14ac:dyDescent="0.3">
      <c r="A174" s="86" t="str">
        <f t="shared" si="25"/>
        <v>3283-2024</v>
      </c>
      <c r="B174" s="86" t="str">
        <f t="shared" si="22"/>
        <v>800170433</v>
      </c>
      <c r="C174" s="86" t="str">
        <f t="shared" si="23"/>
        <v>3283-2024-16425</v>
      </c>
      <c r="D174" s="87" t="str">
        <f t="shared" si="24"/>
        <v>3283-2024-</v>
      </c>
      <c r="E174">
        <v>16425</v>
      </c>
      <c r="F174" s="92">
        <v>45678</v>
      </c>
      <c r="G174" t="s">
        <v>2408</v>
      </c>
      <c r="H174" t="s">
        <v>1235</v>
      </c>
      <c r="I174" t="s">
        <v>1236</v>
      </c>
      <c r="J174" t="s">
        <v>1237</v>
      </c>
      <c r="K174" t="s">
        <v>2424</v>
      </c>
      <c r="L174" t="s">
        <v>2425</v>
      </c>
      <c r="M174" t="s">
        <v>1240</v>
      </c>
      <c r="N174" t="s">
        <v>1241</v>
      </c>
      <c r="O174" t="s">
        <v>1242</v>
      </c>
      <c r="P174" s="98">
        <v>1099574847</v>
      </c>
      <c r="Q174">
        <v>0</v>
      </c>
      <c r="R174" s="129">
        <v>1099574847</v>
      </c>
      <c r="S174">
        <v>0</v>
      </c>
      <c r="T174" t="s">
        <v>1243</v>
      </c>
      <c r="U174" t="s">
        <v>2066</v>
      </c>
      <c r="V174" t="s">
        <v>2067</v>
      </c>
      <c r="W174" t="s">
        <v>1246</v>
      </c>
      <c r="X174" t="s">
        <v>740</v>
      </c>
      <c r="Y174" t="s">
        <v>2068</v>
      </c>
      <c r="Z174" t="s">
        <v>1248</v>
      </c>
      <c r="AA174" t="s">
        <v>1276</v>
      </c>
      <c r="AB174" t="s">
        <v>658</v>
      </c>
      <c r="AC174" t="s">
        <v>1685</v>
      </c>
      <c r="AD174" t="s">
        <v>1685</v>
      </c>
      <c r="AE174" t="s">
        <v>2411</v>
      </c>
      <c r="AF174" t="s">
        <v>1470</v>
      </c>
      <c r="AG174" t="s">
        <v>1470</v>
      </c>
      <c r="AH174" t="s">
        <v>2412</v>
      </c>
      <c r="AJ174" s="92">
        <v>45678</v>
      </c>
      <c r="AK174" t="s">
        <v>1853</v>
      </c>
      <c r="AL174">
        <v>3283</v>
      </c>
      <c r="AM174" t="s">
        <v>2413</v>
      </c>
    </row>
    <row r="175" spans="1:39" x14ac:dyDescent="0.3">
      <c r="A175" s="86" t="str">
        <f t="shared" si="25"/>
        <v>3283-2024</v>
      </c>
      <c r="B175" s="86" t="str">
        <f t="shared" si="22"/>
        <v>800170433</v>
      </c>
      <c r="C175" s="86" t="str">
        <f t="shared" si="23"/>
        <v>3283-2024-16425</v>
      </c>
      <c r="D175" s="87" t="str">
        <f t="shared" si="24"/>
        <v>3283-2024-</v>
      </c>
      <c r="E175">
        <v>16425</v>
      </c>
      <c r="F175" s="92">
        <v>45678</v>
      </c>
      <c r="G175" t="s">
        <v>2408</v>
      </c>
      <c r="H175" t="s">
        <v>1235</v>
      </c>
      <c r="I175" t="s">
        <v>1236</v>
      </c>
      <c r="J175" t="s">
        <v>1237</v>
      </c>
      <c r="K175" t="s">
        <v>2426</v>
      </c>
      <c r="L175" t="s">
        <v>2427</v>
      </c>
      <c r="M175" t="s">
        <v>1240</v>
      </c>
      <c r="N175" t="s">
        <v>1241</v>
      </c>
      <c r="O175" t="s">
        <v>1242</v>
      </c>
      <c r="P175" s="98">
        <v>50618075</v>
      </c>
      <c r="Q175">
        <v>0</v>
      </c>
      <c r="R175" s="129">
        <v>50618075</v>
      </c>
      <c r="S175">
        <v>0</v>
      </c>
      <c r="T175" t="s">
        <v>1243</v>
      </c>
      <c r="U175" t="s">
        <v>2066</v>
      </c>
      <c r="V175" t="s">
        <v>2067</v>
      </c>
      <c r="W175" t="s">
        <v>1246</v>
      </c>
      <c r="X175" t="s">
        <v>740</v>
      </c>
      <c r="Y175" t="s">
        <v>2068</v>
      </c>
      <c r="Z175" t="s">
        <v>1248</v>
      </c>
      <c r="AA175" t="s">
        <v>1276</v>
      </c>
      <c r="AB175" t="s">
        <v>658</v>
      </c>
      <c r="AC175" t="s">
        <v>1685</v>
      </c>
      <c r="AD175" t="s">
        <v>1685</v>
      </c>
      <c r="AE175" t="s">
        <v>2411</v>
      </c>
      <c r="AF175" t="s">
        <v>1470</v>
      </c>
      <c r="AG175" t="s">
        <v>1470</v>
      </c>
      <c r="AH175" t="s">
        <v>2412</v>
      </c>
      <c r="AJ175" s="92">
        <v>45678</v>
      </c>
      <c r="AK175" t="s">
        <v>1853</v>
      </c>
      <c r="AL175">
        <v>3283</v>
      </c>
      <c r="AM175" t="s">
        <v>2413</v>
      </c>
    </row>
    <row r="176" spans="1:39" x14ac:dyDescent="0.3">
      <c r="A176" s="86" t="str">
        <f t="shared" si="25"/>
        <v>3283-2024</v>
      </c>
      <c r="B176" s="86" t="str">
        <f t="shared" si="22"/>
        <v>800170433</v>
      </c>
      <c r="C176" s="86" t="str">
        <f t="shared" si="23"/>
        <v>3283-2024-16425</v>
      </c>
      <c r="D176" s="87" t="str">
        <f t="shared" si="24"/>
        <v>3283-2024-</v>
      </c>
      <c r="E176">
        <v>16425</v>
      </c>
      <c r="F176" s="92">
        <v>45678</v>
      </c>
      <c r="G176" t="s">
        <v>2408</v>
      </c>
      <c r="H176" t="s">
        <v>1235</v>
      </c>
      <c r="I176" t="s">
        <v>1236</v>
      </c>
      <c r="J176" t="s">
        <v>1237</v>
      </c>
      <c r="K176" t="s">
        <v>2428</v>
      </c>
      <c r="L176" t="s">
        <v>2429</v>
      </c>
      <c r="M176" t="s">
        <v>1240</v>
      </c>
      <c r="N176" t="s">
        <v>1241</v>
      </c>
      <c r="O176" t="s">
        <v>1242</v>
      </c>
      <c r="P176" s="98">
        <v>45517054</v>
      </c>
      <c r="Q176">
        <v>0</v>
      </c>
      <c r="R176" s="129">
        <v>45517054</v>
      </c>
      <c r="S176">
        <v>0</v>
      </c>
      <c r="T176" t="s">
        <v>1243</v>
      </c>
      <c r="U176" t="s">
        <v>2066</v>
      </c>
      <c r="V176" t="s">
        <v>2067</v>
      </c>
      <c r="W176" t="s">
        <v>1246</v>
      </c>
      <c r="X176" t="s">
        <v>740</v>
      </c>
      <c r="Y176" t="s">
        <v>2068</v>
      </c>
      <c r="Z176" t="s">
        <v>1248</v>
      </c>
      <c r="AA176" t="s">
        <v>1276</v>
      </c>
      <c r="AB176" t="s">
        <v>658</v>
      </c>
      <c r="AC176" t="s">
        <v>1685</v>
      </c>
      <c r="AD176" t="s">
        <v>1685</v>
      </c>
      <c r="AE176" t="s">
        <v>2411</v>
      </c>
      <c r="AF176" t="s">
        <v>1470</v>
      </c>
      <c r="AG176" t="s">
        <v>1470</v>
      </c>
      <c r="AH176" t="s">
        <v>2412</v>
      </c>
      <c r="AJ176" s="92">
        <v>45678</v>
      </c>
      <c r="AK176" t="s">
        <v>1853</v>
      </c>
      <c r="AL176">
        <v>3283</v>
      </c>
      <c r="AM176" t="s">
        <v>2413</v>
      </c>
    </row>
    <row r="177" spans="1:39" x14ac:dyDescent="0.3">
      <c r="A177" s="86" t="str">
        <f t="shared" si="25"/>
        <v>3283-2024</v>
      </c>
      <c r="B177" s="86" t="str">
        <f t="shared" si="22"/>
        <v>800170433</v>
      </c>
      <c r="C177" s="86" t="str">
        <f t="shared" si="23"/>
        <v>3283-2024-16425</v>
      </c>
      <c r="D177" s="87" t="str">
        <f t="shared" si="24"/>
        <v>3283-2024-</v>
      </c>
      <c r="E177">
        <v>16425</v>
      </c>
      <c r="F177" s="92">
        <v>45678</v>
      </c>
      <c r="G177" t="s">
        <v>2408</v>
      </c>
      <c r="H177" t="s">
        <v>1235</v>
      </c>
      <c r="I177" t="s">
        <v>1236</v>
      </c>
      <c r="J177" t="s">
        <v>1237</v>
      </c>
      <c r="K177" t="s">
        <v>2430</v>
      </c>
      <c r="L177" t="s">
        <v>2431</v>
      </c>
      <c r="M177" t="s">
        <v>1240</v>
      </c>
      <c r="N177" t="s">
        <v>1241</v>
      </c>
      <c r="O177" t="s">
        <v>1242</v>
      </c>
      <c r="P177" s="98">
        <v>16279832</v>
      </c>
      <c r="Q177">
        <v>0</v>
      </c>
      <c r="R177" s="129">
        <v>16279832</v>
      </c>
      <c r="S177">
        <v>0</v>
      </c>
      <c r="T177" t="s">
        <v>1243</v>
      </c>
      <c r="U177" t="s">
        <v>2066</v>
      </c>
      <c r="V177" t="s">
        <v>2067</v>
      </c>
      <c r="W177" t="s">
        <v>1246</v>
      </c>
      <c r="X177" t="s">
        <v>740</v>
      </c>
      <c r="Y177" t="s">
        <v>2068</v>
      </c>
      <c r="Z177" t="s">
        <v>1248</v>
      </c>
      <c r="AA177" t="s">
        <v>1276</v>
      </c>
      <c r="AB177" t="s">
        <v>658</v>
      </c>
      <c r="AC177" t="s">
        <v>1685</v>
      </c>
      <c r="AD177" t="s">
        <v>1685</v>
      </c>
      <c r="AE177" t="s">
        <v>2411</v>
      </c>
      <c r="AF177" t="s">
        <v>1470</v>
      </c>
      <c r="AG177" t="s">
        <v>1470</v>
      </c>
      <c r="AH177" t="s">
        <v>2412</v>
      </c>
      <c r="AJ177" s="92">
        <v>45678</v>
      </c>
      <c r="AK177" t="s">
        <v>1853</v>
      </c>
      <c r="AL177">
        <v>3283</v>
      </c>
      <c r="AM177" t="s">
        <v>2413</v>
      </c>
    </row>
    <row r="178" spans="1:39" x14ac:dyDescent="0.3">
      <c r="A178" s="86" t="str">
        <f t="shared" si="25"/>
        <v>3283-2024</v>
      </c>
      <c r="B178" s="86" t="str">
        <f t="shared" si="22"/>
        <v>800170433</v>
      </c>
      <c r="C178" s="86" t="str">
        <f t="shared" si="23"/>
        <v>3283-2024-16425</v>
      </c>
      <c r="D178" s="87" t="str">
        <f t="shared" si="24"/>
        <v>3283-2024-</v>
      </c>
      <c r="E178">
        <v>16425</v>
      </c>
      <c r="F178" s="92">
        <v>45678</v>
      </c>
      <c r="G178" t="s">
        <v>2408</v>
      </c>
      <c r="H178" t="s">
        <v>1235</v>
      </c>
      <c r="I178" t="s">
        <v>1236</v>
      </c>
      <c r="J178" t="s">
        <v>1237</v>
      </c>
      <c r="K178" t="s">
        <v>2432</v>
      </c>
      <c r="L178" t="s">
        <v>2433</v>
      </c>
      <c r="M178" t="s">
        <v>1240</v>
      </c>
      <c r="N178" t="s">
        <v>1241</v>
      </c>
      <c r="O178" t="s">
        <v>1242</v>
      </c>
      <c r="P178" s="98">
        <v>21116294</v>
      </c>
      <c r="Q178">
        <v>0</v>
      </c>
      <c r="R178" s="129">
        <v>21116294</v>
      </c>
      <c r="S178">
        <v>0</v>
      </c>
      <c r="T178" t="s">
        <v>1243</v>
      </c>
      <c r="U178" t="s">
        <v>2066</v>
      </c>
      <c r="V178" t="s">
        <v>2067</v>
      </c>
      <c r="W178" t="s">
        <v>1246</v>
      </c>
      <c r="X178" t="s">
        <v>740</v>
      </c>
      <c r="Y178" t="s">
        <v>2068</v>
      </c>
      <c r="Z178" t="s">
        <v>1248</v>
      </c>
      <c r="AA178" t="s">
        <v>1276</v>
      </c>
      <c r="AB178" t="s">
        <v>658</v>
      </c>
      <c r="AC178" t="s">
        <v>1685</v>
      </c>
      <c r="AD178" t="s">
        <v>1685</v>
      </c>
      <c r="AE178" t="s">
        <v>2411</v>
      </c>
      <c r="AF178" t="s">
        <v>1470</v>
      </c>
      <c r="AG178" t="s">
        <v>1470</v>
      </c>
      <c r="AH178" t="s">
        <v>2412</v>
      </c>
      <c r="AJ178" s="92">
        <v>45678</v>
      </c>
      <c r="AK178" t="s">
        <v>1853</v>
      </c>
      <c r="AL178">
        <v>3283</v>
      </c>
      <c r="AM178" t="s">
        <v>2413</v>
      </c>
    </row>
    <row r="179" spans="1:39" x14ac:dyDescent="0.3">
      <c r="A179" s="86" t="str">
        <f t="shared" si="25"/>
        <v>3283-2024</v>
      </c>
      <c r="B179" s="86" t="str">
        <f t="shared" si="22"/>
        <v>800170433</v>
      </c>
      <c r="C179" s="86" t="str">
        <f t="shared" si="23"/>
        <v>3283-2024-16425</v>
      </c>
      <c r="D179" s="87" t="str">
        <f t="shared" si="24"/>
        <v>3283-2024-</v>
      </c>
      <c r="E179">
        <v>16425</v>
      </c>
      <c r="F179" s="92">
        <v>45678</v>
      </c>
      <c r="G179" t="s">
        <v>2408</v>
      </c>
      <c r="H179" t="s">
        <v>1235</v>
      </c>
      <c r="I179" t="s">
        <v>1236</v>
      </c>
      <c r="J179" t="s">
        <v>1237</v>
      </c>
      <c r="K179" t="s">
        <v>2434</v>
      </c>
      <c r="L179" t="s">
        <v>2435</v>
      </c>
      <c r="M179" t="s">
        <v>1240</v>
      </c>
      <c r="N179" t="s">
        <v>1241</v>
      </c>
      <c r="O179" t="s">
        <v>1242</v>
      </c>
      <c r="P179" s="98">
        <v>103491348</v>
      </c>
      <c r="Q179">
        <v>0</v>
      </c>
      <c r="R179" s="129">
        <v>103491348</v>
      </c>
      <c r="S179">
        <v>0</v>
      </c>
      <c r="T179" t="s">
        <v>1243</v>
      </c>
      <c r="U179" t="s">
        <v>2066</v>
      </c>
      <c r="V179" t="s">
        <v>2067</v>
      </c>
      <c r="W179" t="s">
        <v>1246</v>
      </c>
      <c r="X179" t="s">
        <v>740</v>
      </c>
      <c r="Y179" t="s">
        <v>2068</v>
      </c>
      <c r="Z179" t="s">
        <v>1248</v>
      </c>
      <c r="AA179" t="s">
        <v>1276</v>
      </c>
      <c r="AB179" t="s">
        <v>658</v>
      </c>
      <c r="AC179" t="s">
        <v>1685</v>
      </c>
      <c r="AD179" t="s">
        <v>1685</v>
      </c>
      <c r="AE179" t="s">
        <v>2411</v>
      </c>
      <c r="AF179" t="s">
        <v>1470</v>
      </c>
      <c r="AG179" t="s">
        <v>1470</v>
      </c>
      <c r="AH179" t="s">
        <v>2412</v>
      </c>
      <c r="AJ179" s="92">
        <v>45678</v>
      </c>
      <c r="AK179" t="s">
        <v>1853</v>
      </c>
      <c r="AL179">
        <v>3283</v>
      </c>
      <c r="AM179" t="s">
        <v>2413</v>
      </c>
    </row>
    <row r="180" spans="1:39" x14ac:dyDescent="0.3">
      <c r="A180" s="86" t="str">
        <f>IF(LEN(AL180)=8,AL180,CONCATENATE(AL180,"-",2025))</f>
        <v>90-2025</v>
      </c>
      <c r="B180" s="86" t="str">
        <f t="shared" si="22"/>
        <v>94540503</v>
      </c>
      <c r="C180" s="86" t="str">
        <f t="shared" si="23"/>
        <v>90-2025-16525</v>
      </c>
      <c r="D180" s="87" t="str">
        <f t="shared" si="24"/>
        <v>90-2025-</v>
      </c>
      <c r="E180">
        <v>16525</v>
      </c>
      <c r="F180" s="92">
        <v>45678</v>
      </c>
      <c r="G180" t="s">
        <v>2436</v>
      </c>
      <c r="H180" t="s">
        <v>1259</v>
      </c>
      <c r="I180" t="s">
        <v>1236</v>
      </c>
      <c r="J180" t="s">
        <v>1237</v>
      </c>
      <c r="K180" t="s">
        <v>1698</v>
      </c>
      <c r="L180" t="s">
        <v>1699</v>
      </c>
      <c r="M180" t="s">
        <v>1240</v>
      </c>
      <c r="N180" t="s">
        <v>1241</v>
      </c>
      <c r="O180" t="s">
        <v>1242</v>
      </c>
      <c r="P180" s="98">
        <v>49321800</v>
      </c>
      <c r="Q180">
        <v>0</v>
      </c>
      <c r="R180" s="129">
        <v>49321800</v>
      </c>
      <c r="S180">
        <v>49321800</v>
      </c>
      <c r="T180" t="s">
        <v>1322</v>
      </c>
      <c r="U180" t="s">
        <v>2437</v>
      </c>
      <c r="V180" t="s">
        <v>2438</v>
      </c>
      <c r="W180" t="s">
        <v>1246</v>
      </c>
      <c r="X180" t="s">
        <v>1274</v>
      </c>
      <c r="Y180" t="s">
        <v>2439</v>
      </c>
      <c r="Z180" t="s">
        <v>1248</v>
      </c>
      <c r="AA180" t="s">
        <v>1263</v>
      </c>
      <c r="AB180" t="s">
        <v>1264</v>
      </c>
      <c r="AC180" t="s">
        <v>2440</v>
      </c>
      <c r="AD180" t="s">
        <v>2441</v>
      </c>
      <c r="AE180" t="s">
        <v>2442</v>
      </c>
      <c r="AJ180" s="92">
        <v>45678</v>
      </c>
      <c r="AK180" t="s">
        <v>1341</v>
      </c>
      <c r="AL180" s="71">
        <v>90</v>
      </c>
      <c r="AM180" t="s">
        <v>2443</v>
      </c>
    </row>
    <row r="181" spans="1:39" x14ac:dyDescent="0.3">
      <c r="A181" s="86" t="str">
        <f>IF(LEN(AL181)=8,AL181,CONCATENATE(AL181,"-","2024CESION"))</f>
        <v>350-2024CESION</v>
      </c>
      <c r="B181" s="86" t="str">
        <f t="shared" si="22"/>
        <v>1095831813</v>
      </c>
      <c r="C181" s="86" t="str">
        <f t="shared" si="23"/>
        <v>350-2024CESION-16625</v>
      </c>
      <c r="D181" s="87" t="str">
        <f t="shared" si="24"/>
        <v>350-2024CESION-</v>
      </c>
      <c r="E181">
        <v>16625</v>
      </c>
      <c r="F181" s="92">
        <v>45678</v>
      </c>
      <c r="G181" t="s">
        <v>2444</v>
      </c>
      <c r="H181" t="s">
        <v>1259</v>
      </c>
      <c r="I181" t="s">
        <v>1236</v>
      </c>
      <c r="J181" t="s">
        <v>1237</v>
      </c>
      <c r="K181" t="s">
        <v>1320</v>
      </c>
      <c r="L181" t="s">
        <v>1321</v>
      </c>
      <c r="M181" t="s">
        <v>1240</v>
      </c>
      <c r="N181" t="s">
        <v>1241</v>
      </c>
      <c r="O181" t="s">
        <v>1242</v>
      </c>
      <c r="P181" s="98">
        <v>11797800</v>
      </c>
      <c r="Q181">
        <v>0</v>
      </c>
      <c r="R181" s="129">
        <v>11797800</v>
      </c>
      <c r="S181">
        <v>11797800</v>
      </c>
      <c r="T181" t="s">
        <v>1322</v>
      </c>
      <c r="U181" t="s">
        <v>2445</v>
      </c>
      <c r="V181" t="s">
        <v>2446</v>
      </c>
      <c r="W181" t="s">
        <v>1246</v>
      </c>
      <c r="X181" t="s">
        <v>1274</v>
      </c>
      <c r="Y181" t="s">
        <v>2447</v>
      </c>
      <c r="Z181" t="s">
        <v>1248</v>
      </c>
      <c r="AA181" t="s">
        <v>1263</v>
      </c>
      <c r="AB181" t="s">
        <v>1264</v>
      </c>
      <c r="AC181" t="s">
        <v>1340</v>
      </c>
      <c r="AD181" t="s">
        <v>1340</v>
      </c>
      <c r="AE181" t="s">
        <v>2448</v>
      </c>
      <c r="AJ181" s="92">
        <v>45678</v>
      </c>
      <c r="AK181" t="s">
        <v>1341</v>
      </c>
      <c r="AL181" s="71" t="s">
        <v>2449</v>
      </c>
      <c r="AM181" t="s">
        <v>2450</v>
      </c>
    </row>
    <row r="182" spans="1:39" x14ac:dyDescent="0.3">
      <c r="A182" s="86" t="str">
        <f t="shared" ref="A182:A200" si="26">IF(LEN(AL182)=8,AL182,CONCATENATE(AL182,"-",2025))</f>
        <v>97-2025</v>
      </c>
      <c r="B182" s="86" t="str">
        <f t="shared" si="22"/>
        <v>1022380146</v>
      </c>
      <c r="C182" s="86" t="str">
        <f t="shared" si="23"/>
        <v>97-2025-16725</v>
      </c>
      <c r="D182" s="87" t="str">
        <f t="shared" si="24"/>
        <v>97-2025-</v>
      </c>
      <c r="E182">
        <v>16725</v>
      </c>
      <c r="F182" s="92">
        <v>45679</v>
      </c>
      <c r="G182" t="s">
        <v>2451</v>
      </c>
      <c r="H182" t="s">
        <v>1259</v>
      </c>
      <c r="I182" t="s">
        <v>1236</v>
      </c>
      <c r="J182" t="s">
        <v>1237</v>
      </c>
      <c r="K182" t="s">
        <v>1754</v>
      </c>
      <c r="L182" t="s">
        <v>1755</v>
      </c>
      <c r="M182" t="s">
        <v>1240</v>
      </c>
      <c r="N182" t="s">
        <v>1241</v>
      </c>
      <c r="O182" t="s">
        <v>1242</v>
      </c>
      <c r="P182" s="98">
        <v>55618200</v>
      </c>
      <c r="Q182">
        <v>0</v>
      </c>
      <c r="R182" s="129">
        <v>55618200</v>
      </c>
      <c r="S182">
        <v>55618200</v>
      </c>
      <c r="T182" t="s">
        <v>1322</v>
      </c>
      <c r="U182" t="s">
        <v>2452</v>
      </c>
      <c r="V182" t="s">
        <v>2453</v>
      </c>
      <c r="W182" t="s">
        <v>1246</v>
      </c>
      <c r="X182" t="s">
        <v>1274</v>
      </c>
      <c r="Y182" t="s">
        <v>2454</v>
      </c>
      <c r="Z182" t="s">
        <v>1248</v>
      </c>
      <c r="AA182" t="s">
        <v>1391</v>
      </c>
      <c r="AB182" t="s">
        <v>1392</v>
      </c>
      <c r="AC182" t="s">
        <v>2455</v>
      </c>
      <c r="AD182" t="s">
        <v>2456</v>
      </c>
      <c r="AE182" t="s">
        <v>2457</v>
      </c>
      <c r="AJ182" s="92">
        <v>45679</v>
      </c>
      <c r="AK182" t="s">
        <v>1341</v>
      </c>
      <c r="AL182" s="71">
        <v>97</v>
      </c>
      <c r="AM182" t="s">
        <v>2458</v>
      </c>
    </row>
    <row r="183" spans="1:39" x14ac:dyDescent="0.3">
      <c r="A183" s="86" t="str">
        <f t="shared" si="26"/>
        <v>112-2025</v>
      </c>
      <c r="B183" s="86" t="str">
        <f t="shared" si="22"/>
        <v>1016103977</v>
      </c>
      <c r="C183" s="86" t="str">
        <f t="shared" si="23"/>
        <v>112-2025-16825</v>
      </c>
      <c r="D183" s="87" t="str">
        <f t="shared" si="24"/>
        <v>112-2025-</v>
      </c>
      <c r="E183">
        <v>16825</v>
      </c>
      <c r="F183" s="92">
        <v>45679</v>
      </c>
      <c r="G183" t="s">
        <v>2459</v>
      </c>
      <c r="H183" t="s">
        <v>1259</v>
      </c>
      <c r="I183" t="s">
        <v>1236</v>
      </c>
      <c r="J183" t="s">
        <v>1237</v>
      </c>
      <c r="K183" t="s">
        <v>1712</v>
      </c>
      <c r="L183" t="s">
        <v>1713</v>
      </c>
      <c r="M183" t="s">
        <v>1240</v>
      </c>
      <c r="N183" t="s">
        <v>1241</v>
      </c>
      <c r="O183" t="s">
        <v>1242</v>
      </c>
      <c r="P183" s="98">
        <v>34397000</v>
      </c>
      <c r="Q183">
        <v>0</v>
      </c>
      <c r="R183" s="129">
        <v>34397000</v>
      </c>
      <c r="S183">
        <v>34397000</v>
      </c>
      <c r="T183" t="s">
        <v>1322</v>
      </c>
      <c r="U183" t="s">
        <v>2460</v>
      </c>
      <c r="V183" t="s">
        <v>2461</v>
      </c>
      <c r="W183" t="s">
        <v>1246</v>
      </c>
      <c r="X183" t="s">
        <v>1274</v>
      </c>
      <c r="Y183" t="s">
        <v>2462</v>
      </c>
      <c r="Z183" t="s">
        <v>2463</v>
      </c>
      <c r="AA183" t="s">
        <v>1286</v>
      </c>
      <c r="AB183" t="s">
        <v>1287</v>
      </c>
      <c r="AC183" t="s">
        <v>2198</v>
      </c>
      <c r="AD183" t="s">
        <v>2464</v>
      </c>
      <c r="AE183" t="s">
        <v>2465</v>
      </c>
      <c r="AJ183" s="92">
        <v>45679</v>
      </c>
      <c r="AK183" t="s">
        <v>1341</v>
      </c>
      <c r="AL183" s="71">
        <v>112</v>
      </c>
      <c r="AM183" t="s">
        <v>2466</v>
      </c>
    </row>
    <row r="184" spans="1:39" x14ac:dyDescent="0.3">
      <c r="A184" s="86" t="str">
        <f t="shared" si="26"/>
        <v>88-2025</v>
      </c>
      <c r="B184" s="86" t="str">
        <f t="shared" si="22"/>
        <v>1012452459</v>
      </c>
      <c r="C184" s="86" t="str">
        <f t="shared" si="23"/>
        <v>88-2025-16925</v>
      </c>
      <c r="D184" s="87" t="str">
        <f t="shared" si="24"/>
        <v>88-2025-</v>
      </c>
      <c r="E184">
        <v>16925</v>
      </c>
      <c r="F184" s="92">
        <v>45679</v>
      </c>
      <c r="G184" t="s">
        <v>2467</v>
      </c>
      <c r="H184" t="s">
        <v>1259</v>
      </c>
      <c r="I184" t="s">
        <v>1236</v>
      </c>
      <c r="J184" t="s">
        <v>1237</v>
      </c>
      <c r="K184" t="s">
        <v>1320</v>
      </c>
      <c r="L184" t="s">
        <v>1321</v>
      </c>
      <c r="M184" t="s">
        <v>1240</v>
      </c>
      <c r="N184" t="s">
        <v>1241</v>
      </c>
      <c r="O184" t="s">
        <v>1242</v>
      </c>
      <c r="P184" s="98">
        <v>36168967</v>
      </c>
      <c r="Q184">
        <v>0</v>
      </c>
      <c r="R184" s="129">
        <v>36168967</v>
      </c>
      <c r="S184">
        <v>36168967</v>
      </c>
      <c r="T184" t="s">
        <v>1322</v>
      </c>
      <c r="U184" t="s">
        <v>2468</v>
      </c>
      <c r="V184" t="s">
        <v>2469</v>
      </c>
      <c r="W184" t="s">
        <v>1246</v>
      </c>
      <c r="X184" t="s">
        <v>1274</v>
      </c>
      <c r="Y184" t="s">
        <v>2470</v>
      </c>
      <c r="Z184" t="s">
        <v>1248</v>
      </c>
      <c r="AA184" t="s">
        <v>1332</v>
      </c>
      <c r="AB184" t="s">
        <v>1333</v>
      </c>
      <c r="AC184" t="s">
        <v>2471</v>
      </c>
      <c r="AD184" t="s">
        <v>2472</v>
      </c>
      <c r="AE184" t="s">
        <v>1970</v>
      </c>
      <c r="AJ184" s="92">
        <v>45679</v>
      </c>
      <c r="AK184" t="s">
        <v>1341</v>
      </c>
      <c r="AL184" s="71">
        <v>88</v>
      </c>
      <c r="AM184" t="s">
        <v>2473</v>
      </c>
    </row>
    <row r="185" spans="1:39" x14ac:dyDescent="0.3">
      <c r="A185" s="86" t="str">
        <f t="shared" si="26"/>
        <v>100-2025</v>
      </c>
      <c r="B185" s="86" t="str">
        <f t="shared" si="22"/>
        <v>1010243206</v>
      </c>
      <c r="C185" s="86" t="str">
        <f t="shared" si="23"/>
        <v>100-2025-17025</v>
      </c>
      <c r="D185" s="87" t="str">
        <f t="shared" si="24"/>
        <v>100-2025-</v>
      </c>
      <c r="E185">
        <v>17025</v>
      </c>
      <c r="F185" s="92">
        <v>45679</v>
      </c>
      <c r="G185" t="s">
        <v>2474</v>
      </c>
      <c r="H185" t="s">
        <v>1259</v>
      </c>
      <c r="I185" t="s">
        <v>1236</v>
      </c>
      <c r="J185" t="s">
        <v>1237</v>
      </c>
      <c r="K185" t="s">
        <v>1754</v>
      </c>
      <c r="L185" t="s">
        <v>1755</v>
      </c>
      <c r="M185" t="s">
        <v>1240</v>
      </c>
      <c r="N185" t="s">
        <v>1241</v>
      </c>
      <c r="O185" t="s">
        <v>1242</v>
      </c>
      <c r="P185" s="98">
        <v>37195400</v>
      </c>
      <c r="Q185">
        <v>0</v>
      </c>
      <c r="R185" s="129">
        <v>37195400</v>
      </c>
      <c r="S185">
        <v>37195400</v>
      </c>
      <c r="T185" t="s">
        <v>1322</v>
      </c>
      <c r="U185" t="s">
        <v>2475</v>
      </c>
      <c r="V185" t="s">
        <v>2476</v>
      </c>
      <c r="W185" t="s">
        <v>1246</v>
      </c>
      <c r="X185" t="s">
        <v>1274</v>
      </c>
      <c r="Y185" t="s">
        <v>2477</v>
      </c>
      <c r="Z185" t="s">
        <v>1248</v>
      </c>
      <c r="AA185" t="s">
        <v>1263</v>
      </c>
      <c r="AB185" t="s">
        <v>1264</v>
      </c>
      <c r="AC185" t="s">
        <v>2478</v>
      </c>
      <c r="AD185" t="s">
        <v>2479</v>
      </c>
      <c r="AE185" t="s">
        <v>1956</v>
      </c>
      <c r="AJ185" s="92">
        <v>45679</v>
      </c>
      <c r="AK185" t="s">
        <v>1341</v>
      </c>
      <c r="AL185" s="71">
        <v>100</v>
      </c>
      <c r="AM185" t="s">
        <v>2480</v>
      </c>
    </row>
    <row r="186" spans="1:39" x14ac:dyDescent="0.3">
      <c r="A186" s="86" t="str">
        <f t="shared" si="26"/>
        <v>103-2025</v>
      </c>
      <c r="B186" s="86" t="str">
        <f t="shared" si="22"/>
        <v>1107084216</v>
      </c>
      <c r="C186" s="86" t="str">
        <f t="shared" si="23"/>
        <v>103-2025-17125</v>
      </c>
      <c r="D186" s="87" t="str">
        <f t="shared" si="24"/>
        <v>103-2025-</v>
      </c>
      <c r="E186">
        <v>17125</v>
      </c>
      <c r="F186" s="92">
        <v>45679</v>
      </c>
      <c r="G186" t="s">
        <v>2481</v>
      </c>
      <c r="H186" t="s">
        <v>1259</v>
      </c>
      <c r="I186" t="s">
        <v>1236</v>
      </c>
      <c r="J186" t="s">
        <v>1237</v>
      </c>
      <c r="K186" t="s">
        <v>1320</v>
      </c>
      <c r="L186" t="s">
        <v>1321</v>
      </c>
      <c r="M186" t="s">
        <v>1240</v>
      </c>
      <c r="N186" t="s">
        <v>1241</v>
      </c>
      <c r="O186" t="s">
        <v>1242</v>
      </c>
      <c r="P186" s="98">
        <v>38435247</v>
      </c>
      <c r="Q186">
        <v>0</v>
      </c>
      <c r="R186" s="129">
        <v>38435247</v>
      </c>
      <c r="S186">
        <v>38435247</v>
      </c>
      <c r="T186" t="s">
        <v>1322</v>
      </c>
      <c r="U186" t="s">
        <v>2482</v>
      </c>
      <c r="V186" t="s">
        <v>2483</v>
      </c>
      <c r="W186" t="s">
        <v>1246</v>
      </c>
      <c r="X186" t="s">
        <v>1274</v>
      </c>
      <c r="Y186" t="s">
        <v>2484</v>
      </c>
      <c r="Z186" t="s">
        <v>1248</v>
      </c>
      <c r="AA186" t="s">
        <v>1263</v>
      </c>
      <c r="AB186" t="s">
        <v>1264</v>
      </c>
      <c r="AC186" t="s">
        <v>2485</v>
      </c>
      <c r="AD186" t="s">
        <v>2109</v>
      </c>
      <c r="AE186" t="s">
        <v>1969</v>
      </c>
      <c r="AJ186" s="92">
        <v>45679</v>
      </c>
      <c r="AK186" t="s">
        <v>1341</v>
      </c>
      <c r="AL186" s="71">
        <v>103</v>
      </c>
      <c r="AM186" t="s">
        <v>2486</v>
      </c>
    </row>
    <row r="187" spans="1:39" x14ac:dyDescent="0.3">
      <c r="A187" s="86" t="str">
        <f t="shared" si="26"/>
        <v>89-2025</v>
      </c>
      <c r="B187" s="86" t="str">
        <f t="shared" si="22"/>
        <v>52107110</v>
      </c>
      <c r="C187" s="86" t="str">
        <f t="shared" si="23"/>
        <v>89-2025-17225</v>
      </c>
      <c r="D187" s="87" t="str">
        <f t="shared" si="24"/>
        <v>89-2025-</v>
      </c>
      <c r="E187">
        <v>17225</v>
      </c>
      <c r="F187" s="92">
        <v>45679</v>
      </c>
      <c r="G187" t="s">
        <v>2487</v>
      </c>
      <c r="H187" t="s">
        <v>1259</v>
      </c>
      <c r="I187" t="s">
        <v>1236</v>
      </c>
      <c r="J187" t="s">
        <v>1237</v>
      </c>
      <c r="K187" t="s">
        <v>1320</v>
      </c>
      <c r="L187" t="s">
        <v>1321</v>
      </c>
      <c r="M187" t="s">
        <v>1240</v>
      </c>
      <c r="N187" t="s">
        <v>1241</v>
      </c>
      <c r="O187" t="s">
        <v>1242</v>
      </c>
      <c r="P187" s="98">
        <v>89502867</v>
      </c>
      <c r="Q187">
        <v>0</v>
      </c>
      <c r="R187" s="129">
        <v>89502867</v>
      </c>
      <c r="S187">
        <v>89502867</v>
      </c>
      <c r="T187" t="s">
        <v>1322</v>
      </c>
      <c r="U187" t="s">
        <v>2488</v>
      </c>
      <c r="V187" t="s">
        <v>2489</v>
      </c>
      <c r="W187" t="s">
        <v>1246</v>
      </c>
      <c r="X187" t="s">
        <v>1274</v>
      </c>
      <c r="Y187" t="s">
        <v>2490</v>
      </c>
      <c r="Z187" t="s">
        <v>1248</v>
      </c>
      <c r="AA187" t="s">
        <v>1286</v>
      </c>
      <c r="AB187" t="s">
        <v>1287</v>
      </c>
      <c r="AC187" t="s">
        <v>2290</v>
      </c>
      <c r="AD187" t="s">
        <v>2491</v>
      </c>
      <c r="AE187" t="s">
        <v>1955</v>
      </c>
      <c r="AJ187" s="92">
        <v>45679</v>
      </c>
      <c r="AK187" t="s">
        <v>1341</v>
      </c>
      <c r="AL187" s="71">
        <v>89</v>
      </c>
      <c r="AM187" t="s">
        <v>2492</v>
      </c>
    </row>
    <row r="188" spans="1:39" x14ac:dyDescent="0.3">
      <c r="A188" s="86" t="str">
        <f t="shared" si="26"/>
        <v>96-2025</v>
      </c>
      <c r="B188" s="86" t="str">
        <f t="shared" si="22"/>
        <v>1016040918</v>
      </c>
      <c r="C188" s="86" t="str">
        <f t="shared" si="23"/>
        <v>96-2025-17325</v>
      </c>
      <c r="D188" s="87" t="str">
        <f t="shared" si="24"/>
        <v>96-2025-</v>
      </c>
      <c r="E188">
        <v>17325</v>
      </c>
      <c r="F188" s="92">
        <v>45679</v>
      </c>
      <c r="G188" t="s">
        <v>2493</v>
      </c>
      <c r="H188" t="s">
        <v>1259</v>
      </c>
      <c r="I188" t="s">
        <v>1236</v>
      </c>
      <c r="J188" t="s">
        <v>1237</v>
      </c>
      <c r="K188" t="s">
        <v>1320</v>
      </c>
      <c r="L188" t="s">
        <v>1321</v>
      </c>
      <c r="M188" t="s">
        <v>1240</v>
      </c>
      <c r="N188" t="s">
        <v>1241</v>
      </c>
      <c r="O188" t="s">
        <v>1242</v>
      </c>
      <c r="P188" s="98">
        <v>38435247</v>
      </c>
      <c r="Q188">
        <v>0</v>
      </c>
      <c r="R188" s="129">
        <v>38435247</v>
      </c>
      <c r="S188">
        <v>38435247</v>
      </c>
      <c r="T188" t="s">
        <v>1322</v>
      </c>
      <c r="U188" t="s">
        <v>2494</v>
      </c>
      <c r="V188" t="s">
        <v>2495</v>
      </c>
      <c r="W188" t="s">
        <v>1246</v>
      </c>
      <c r="X188" t="s">
        <v>1274</v>
      </c>
      <c r="Y188" t="s">
        <v>2496</v>
      </c>
      <c r="Z188" t="s">
        <v>1248</v>
      </c>
      <c r="AA188" t="s">
        <v>1307</v>
      </c>
      <c r="AB188" t="s">
        <v>1308</v>
      </c>
      <c r="AC188" t="s">
        <v>2497</v>
      </c>
      <c r="AD188" t="s">
        <v>2498</v>
      </c>
      <c r="AE188" t="s">
        <v>2405</v>
      </c>
      <c r="AJ188" s="92">
        <v>45679</v>
      </c>
      <c r="AK188" t="s">
        <v>1341</v>
      </c>
      <c r="AL188" s="71">
        <v>96</v>
      </c>
      <c r="AM188" t="s">
        <v>2499</v>
      </c>
    </row>
    <row r="189" spans="1:39" x14ac:dyDescent="0.3">
      <c r="A189" s="86" t="str">
        <f t="shared" si="26"/>
        <v>59-2025</v>
      </c>
      <c r="B189" s="86" t="str">
        <f t="shared" si="22"/>
        <v>80739903</v>
      </c>
      <c r="C189" s="86" t="str">
        <f t="shared" si="23"/>
        <v>59-2025-17425</v>
      </c>
      <c r="D189" s="87" t="str">
        <f t="shared" si="24"/>
        <v>59-2025-</v>
      </c>
      <c r="E189">
        <v>17425</v>
      </c>
      <c r="F189" s="92">
        <v>45679</v>
      </c>
      <c r="G189" t="s">
        <v>2500</v>
      </c>
      <c r="H189" t="s">
        <v>1259</v>
      </c>
      <c r="I189" t="s">
        <v>1236</v>
      </c>
      <c r="J189" t="s">
        <v>1237</v>
      </c>
      <c r="K189" t="s">
        <v>1320</v>
      </c>
      <c r="L189" t="s">
        <v>1321</v>
      </c>
      <c r="M189" t="s">
        <v>1240</v>
      </c>
      <c r="N189" t="s">
        <v>1241</v>
      </c>
      <c r="O189" t="s">
        <v>1242</v>
      </c>
      <c r="P189" s="98">
        <v>39111527</v>
      </c>
      <c r="Q189">
        <v>0</v>
      </c>
      <c r="R189" s="129">
        <v>39111527</v>
      </c>
      <c r="S189">
        <v>39111527</v>
      </c>
      <c r="T189" t="s">
        <v>1322</v>
      </c>
      <c r="U189" t="s">
        <v>2501</v>
      </c>
      <c r="V189" t="s">
        <v>2502</v>
      </c>
      <c r="W189" t="s">
        <v>1246</v>
      </c>
      <c r="X189" t="s">
        <v>1274</v>
      </c>
      <c r="Y189" t="s">
        <v>2503</v>
      </c>
      <c r="Z189" t="s">
        <v>1248</v>
      </c>
      <c r="AA189" t="s">
        <v>2274</v>
      </c>
      <c r="AB189" t="s">
        <v>2275</v>
      </c>
      <c r="AC189" t="s">
        <v>2504</v>
      </c>
      <c r="AD189" t="s">
        <v>2505</v>
      </c>
      <c r="AE189" t="s">
        <v>2120</v>
      </c>
      <c r="AJ189" s="92">
        <v>45679</v>
      </c>
      <c r="AK189" t="s">
        <v>1341</v>
      </c>
      <c r="AL189" s="71">
        <v>59</v>
      </c>
      <c r="AM189" t="s">
        <v>2506</v>
      </c>
    </row>
    <row r="190" spans="1:39" x14ac:dyDescent="0.3">
      <c r="A190" s="86" t="str">
        <f t="shared" si="26"/>
        <v>117-2025</v>
      </c>
      <c r="B190" s="86" t="str">
        <f t="shared" si="22"/>
        <v>1020775900</v>
      </c>
      <c r="C190" s="86" t="str">
        <f t="shared" si="23"/>
        <v>117-2025-17525</v>
      </c>
      <c r="D190" s="87" t="str">
        <f t="shared" si="24"/>
        <v>117-2025-</v>
      </c>
      <c r="E190">
        <v>17525</v>
      </c>
      <c r="F190" s="92">
        <v>45679</v>
      </c>
      <c r="G190" t="s">
        <v>2507</v>
      </c>
      <c r="H190" t="s">
        <v>1259</v>
      </c>
      <c r="I190" t="s">
        <v>1236</v>
      </c>
      <c r="J190" t="s">
        <v>1237</v>
      </c>
      <c r="K190" t="s">
        <v>1320</v>
      </c>
      <c r="L190" t="s">
        <v>1321</v>
      </c>
      <c r="M190" t="s">
        <v>1240</v>
      </c>
      <c r="N190" t="s">
        <v>1241</v>
      </c>
      <c r="O190" t="s">
        <v>1242</v>
      </c>
      <c r="P190" s="98">
        <v>38435247</v>
      </c>
      <c r="Q190">
        <v>0</v>
      </c>
      <c r="R190" s="129">
        <v>38435247</v>
      </c>
      <c r="S190">
        <v>38435247</v>
      </c>
      <c r="T190" t="s">
        <v>1322</v>
      </c>
      <c r="U190" t="s">
        <v>2508</v>
      </c>
      <c r="V190" t="s">
        <v>2509</v>
      </c>
      <c r="W190" t="s">
        <v>1246</v>
      </c>
      <c r="X190" t="s">
        <v>1274</v>
      </c>
      <c r="Y190" t="s">
        <v>2510</v>
      </c>
      <c r="Z190" t="s">
        <v>1248</v>
      </c>
      <c r="AA190" t="s">
        <v>1263</v>
      </c>
      <c r="AB190" t="s">
        <v>1264</v>
      </c>
      <c r="AC190" t="s">
        <v>2511</v>
      </c>
      <c r="AD190" t="s">
        <v>2512</v>
      </c>
      <c r="AE190" t="s">
        <v>2513</v>
      </c>
      <c r="AJ190" s="92">
        <v>45679</v>
      </c>
      <c r="AK190" t="s">
        <v>1341</v>
      </c>
      <c r="AL190" s="71">
        <v>117</v>
      </c>
      <c r="AM190" t="s">
        <v>2514</v>
      </c>
    </row>
    <row r="191" spans="1:39" x14ac:dyDescent="0.3">
      <c r="A191" s="86" t="str">
        <f t="shared" si="26"/>
        <v>94-2025</v>
      </c>
      <c r="B191" s="86" t="str">
        <f t="shared" si="22"/>
        <v>1010230359</v>
      </c>
      <c r="C191" s="86" t="str">
        <f t="shared" si="23"/>
        <v>94-2025-17625</v>
      </c>
      <c r="D191" s="87" t="str">
        <f t="shared" si="24"/>
        <v>94-2025-</v>
      </c>
      <c r="E191">
        <v>17625</v>
      </c>
      <c r="F191" s="92">
        <v>45679</v>
      </c>
      <c r="G191" t="s">
        <v>2515</v>
      </c>
      <c r="H191" t="s">
        <v>1259</v>
      </c>
      <c r="I191" t="s">
        <v>1236</v>
      </c>
      <c r="J191" t="s">
        <v>1237</v>
      </c>
      <c r="K191" t="s">
        <v>1754</v>
      </c>
      <c r="L191" t="s">
        <v>1755</v>
      </c>
      <c r="M191" t="s">
        <v>1240</v>
      </c>
      <c r="N191" t="s">
        <v>1241</v>
      </c>
      <c r="O191" t="s">
        <v>1242</v>
      </c>
      <c r="P191" s="98">
        <v>49321800</v>
      </c>
      <c r="Q191">
        <v>0</v>
      </c>
      <c r="R191" s="129">
        <v>49321800</v>
      </c>
      <c r="S191">
        <v>49321800</v>
      </c>
      <c r="T191" t="s">
        <v>1322</v>
      </c>
      <c r="U191" t="s">
        <v>2516</v>
      </c>
      <c r="V191" t="s">
        <v>2517</v>
      </c>
      <c r="W191" t="s">
        <v>1246</v>
      </c>
      <c r="X191" t="s">
        <v>1274</v>
      </c>
      <c r="Y191" t="s">
        <v>2518</v>
      </c>
      <c r="Z191" t="s">
        <v>1248</v>
      </c>
      <c r="AA191" t="s">
        <v>1391</v>
      </c>
      <c r="AB191" t="s">
        <v>1392</v>
      </c>
      <c r="AC191" t="s">
        <v>2519</v>
      </c>
      <c r="AD191" t="s">
        <v>2520</v>
      </c>
      <c r="AE191" t="s">
        <v>2119</v>
      </c>
      <c r="AJ191" s="92">
        <v>45679</v>
      </c>
      <c r="AK191" t="s">
        <v>1341</v>
      </c>
      <c r="AL191" s="71">
        <v>94</v>
      </c>
      <c r="AM191" t="s">
        <v>2521</v>
      </c>
    </row>
    <row r="192" spans="1:39" x14ac:dyDescent="0.3">
      <c r="A192" s="86" t="str">
        <f t="shared" si="26"/>
        <v>98-2025</v>
      </c>
      <c r="B192" s="86" t="str">
        <f t="shared" si="22"/>
        <v>1010207847</v>
      </c>
      <c r="C192" s="86" t="str">
        <f t="shared" si="23"/>
        <v>98-2025-17725</v>
      </c>
      <c r="D192" s="87" t="str">
        <f t="shared" si="24"/>
        <v>98-2025-</v>
      </c>
      <c r="E192">
        <v>17725</v>
      </c>
      <c r="F192" s="92">
        <v>45679</v>
      </c>
      <c r="G192" t="s">
        <v>2522</v>
      </c>
      <c r="H192" t="s">
        <v>1259</v>
      </c>
      <c r="I192" t="s">
        <v>1236</v>
      </c>
      <c r="J192" t="s">
        <v>1237</v>
      </c>
      <c r="K192" t="s">
        <v>1712</v>
      </c>
      <c r="L192" t="s">
        <v>1713</v>
      </c>
      <c r="M192" t="s">
        <v>1240</v>
      </c>
      <c r="N192" t="s">
        <v>1241</v>
      </c>
      <c r="O192" t="s">
        <v>1242</v>
      </c>
      <c r="P192" s="98">
        <v>30337200</v>
      </c>
      <c r="Q192">
        <v>0</v>
      </c>
      <c r="R192" s="129">
        <v>30337200</v>
      </c>
      <c r="S192">
        <v>30337200</v>
      </c>
      <c r="T192" t="s">
        <v>1322</v>
      </c>
      <c r="U192" t="s">
        <v>2523</v>
      </c>
      <c r="V192" t="s">
        <v>2524</v>
      </c>
      <c r="W192" t="s">
        <v>1246</v>
      </c>
      <c r="X192" t="s">
        <v>1274</v>
      </c>
      <c r="Y192" t="s">
        <v>2525</v>
      </c>
      <c r="Z192" t="s">
        <v>1248</v>
      </c>
      <c r="AA192" t="s">
        <v>1391</v>
      </c>
      <c r="AB192" t="s">
        <v>1392</v>
      </c>
      <c r="AC192" t="s">
        <v>2094</v>
      </c>
      <c r="AD192" t="s">
        <v>2094</v>
      </c>
      <c r="AE192" t="s">
        <v>2526</v>
      </c>
      <c r="AJ192" s="92">
        <v>45679</v>
      </c>
      <c r="AK192" t="s">
        <v>1341</v>
      </c>
      <c r="AL192" s="71">
        <v>98</v>
      </c>
      <c r="AM192" t="s">
        <v>2527</v>
      </c>
    </row>
    <row r="193" spans="1:39" x14ac:dyDescent="0.3">
      <c r="A193" s="86" t="str">
        <f t="shared" si="26"/>
        <v>110-2025</v>
      </c>
      <c r="B193" s="86" t="str">
        <f t="shared" si="22"/>
        <v>3026718</v>
      </c>
      <c r="C193" s="86" t="str">
        <f t="shared" si="23"/>
        <v>110-2025-17825</v>
      </c>
      <c r="D193" s="87" t="str">
        <f t="shared" si="24"/>
        <v>110-2025-</v>
      </c>
      <c r="E193">
        <v>17825</v>
      </c>
      <c r="F193" s="92">
        <v>45679</v>
      </c>
      <c r="G193" t="s">
        <v>2528</v>
      </c>
      <c r="H193" t="s">
        <v>1259</v>
      </c>
      <c r="I193" t="s">
        <v>1236</v>
      </c>
      <c r="J193" t="s">
        <v>1237</v>
      </c>
      <c r="K193" t="s">
        <v>1320</v>
      </c>
      <c r="L193" t="s">
        <v>1321</v>
      </c>
      <c r="M193" t="s">
        <v>1240</v>
      </c>
      <c r="N193" t="s">
        <v>1241</v>
      </c>
      <c r="O193" t="s">
        <v>1242</v>
      </c>
      <c r="P193" s="98">
        <v>11257200</v>
      </c>
      <c r="Q193">
        <v>0</v>
      </c>
      <c r="R193" s="129">
        <v>11257200</v>
      </c>
      <c r="S193">
        <v>11257200</v>
      </c>
      <c r="T193" t="s">
        <v>1322</v>
      </c>
      <c r="U193" t="s">
        <v>2529</v>
      </c>
      <c r="V193" t="s">
        <v>2530</v>
      </c>
      <c r="W193" t="s">
        <v>1246</v>
      </c>
      <c r="X193" t="s">
        <v>1274</v>
      </c>
      <c r="Y193" t="s">
        <v>2531</v>
      </c>
      <c r="Z193" t="s">
        <v>1248</v>
      </c>
      <c r="AA193" t="s">
        <v>1307</v>
      </c>
      <c r="AB193" t="s">
        <v>1308</v>
      </c>
      <c r="AC193" t="s">
        <v>2532</v>
      </c>
      <c r="AD193" t="s">
        <v>1962</v>
      </c>
      <c r="AE193" t="s">
        <v>2533</v>
      </c>
      <c r="AJ193" s="92">
        <v>45679</v>
      </c>
      <c r="AK193" t="s">
        <v>1266</v>
      </c>
      <c r="AL193" s="71">
        <v>110</v>
      </c>
      <c r="AM193" t="s">
        <v>2534</v>
      </c>
    </row>
    <row r="194" spans="1:39" x14ac:dyDescent="0.3">
      <c r="A194" s="86" t="str">
        <f t="shared" si="26"/>
        <v>113-2025</v>
      </c>
      <c r="B194" s="86" t="str">
        <f t="shared" ref="B194:B201" si="27">U194</f>
        <v>64587626</v>
      </c>
      <c r="C194" s="86" t="str">
        <f t="shared" ref="C194:C201" si="28">CONCATENATE(A194,"-",AE194)</f>
        <v>113-2025-17925</v>
      </c>
      <c r="D194" s="87" t="str">
        <f t="shared" ref="D194:D201" si="29">CONCATENATE(A194,"-",AR194)</f>
        <v>113-2025-</v>
      </c>
      <c r="E194">
        <v>17925</v>
      </c>
      <c r="F194" s="92">
        <v>45679</v>
      </c>
      <c r="G194" t="s">
        <v>2535</v>
      </c>
      <c r="H194" t="s">
        <v>1259</v>
      </c>
      <c r="I194" t="s">
        <v>1236</v>
      </c>
      <c r="J194" t="s">
        <v>1237</v>
      </c>
      <c r="K194" t="s">
        <v>1754</v>
      </c>
      <c r="L194" t="s">
        <v>1755</v>
      </c>
      <c r="M194" t="s">
        <v>1240</v>
      </c>
      <c r="N194" t="s">
        <v>1241</v>
      </c>
      <c r="O194" t="s">
        <v>1242</v>
      </c>
      <c r="P194" s="98">
        <v>89760800</v>
      </c>
      <c r="Q194">
        <v>0</v>
      </c>
      <c r="R194" s="129">
        <v>89760800</v>
      </c>
      <c r="S194">
        <v>89760800</v>
      </c>
      <c r="T194" t="s">
        <v>1322</v>
      </c>
      <c r="U194" t="s">
        <v>2536</v>
      </c>
      <c r="V194" t="s">
        <v>2537</v>
      </c>
      <c r="W194" t="s">
        <v>1246</v>
      </c>
      <c r="X194" t="s">
        <v>1274</v>
      </c>
      <c r="Y194" t="s">
        <v>2538</v>
      </c>
      <c r="Z194" t="s">
        <v>1248</v>
      </c>
      <c r="AA194" t="s">
        <v>1263</v>
      </c>
      <c r="AB194" t="s">
        <v>1264</v>
      </c>
      <c r="AC194" t="s">
        <v>2199</v>
      </c>
      <c r="AD194" t="s">
        <v>2199</v>
      </c>
      <c r="AE194" t="s">
        <v>2539</v>
      </c>
      <c r="AJ194" s="92">
        <v>45679</v>
      </c>
      <c r="AK194" t="s">
        <v>1341</v>
      </c>
      <c r="AL194" s="71">
        <v>113</v>
      </c>
      <c r="AM194" t="s">
        <v>2540</v>
      </c>
    </row>
    <row r="195" spans="1:39" x14ac:dyDescent="0.3">
      <c r="A195" s="86" t="str">
        <f t="shared" si="26"/>
        <v>120-2025</v>
      </c>
      <c r="B195" s="86" t="str">
        <f t="shared" si="27"/>
        <v>1030553169</v>
      </c>
      <c r="C195" s="86" t="str">
        <f t="shared" si="28"/>
        <v>120-2025-18025</v>
      </c>
      <c r="D195" s="87" t="str">
        <f t="shared" si="29"/>
        <v>120-2025-</v>
      </c>
      <c r="E195">
        <v>18025</v>
      </c>
      <c r="F195" s="92">
        <v>45679</v>
      </c>
      <c r="G195" t="s">
        <v>2541</v>
      </c>
      <c r="H195" t="s">
        <v>1259</v>
      </c>
      <c r="I195" t="s">
        <v>1236</v>
      </c>
      <c r="J195" t="s">
        <v>1237</v>
      </c>
      <c r="K195" t="s">
        <v>1320</v>
      </c>
      <c r="L195" t="s">
        <v>1321</v>
      </c>
      <c r="M195" t="s">
        <v>1240</v>
      </c>
      <c r="N195" t="s">
        <v>1241</v>
      </c>
      <c r="O195" t="s">
        <v>1242</v>
      </c>
      <c r="P195" s="98">
        <v>39224240</v>
      </c>
      <c r="Q195">
        <v>0</v>
      </c>
      <c r="R195" s="129">
        <v>39224240</v>
      </c>
      <c r="S195">
        <v>39224240</v>
      </c>
      <c r="T195" t="s">
        <v>1322</v>
      </c>
      <c r="U195" t="s">
        <v>2542</v>
      </c>
      <c r="V195" t="s">
        <v>2543</v>
      </c>
      <c r="W195" t="s">
        <v>1246</v>
      </c>
      <c r="X195" t="s">
        <v>1274</v>
      </c>
      <c r="Y195" t="s">
        <v>2544</v>
      </c>
      <c r="Z195" t="s">
        <v>1248</v>
      </c>
      <c r="AA195" t="s">
        <v>1391</v>
      </c>
      <c r="AB195" t="s">
        <v>1392</v>
      </c>
      <c r="AC195" t="s">
        <v>2545</v>
      </c>
      <c r="AD195" t="s">
        <v>2167</v>
      </c>
      <c r="AE195" t="s">
        <v>2546</v>
      </c>
      <c r="AJ195" s="92">
        <v>45679</v>
      </c>
      <c r="AK195" t="s">
        <v>1341</v>
      </c>
      <c r="AL195" s="71">
        <v>120</v>
      </c>
      <c r="AM195" t="s">
        <v>2547</v>
      </c>
    </row>
    <row r="196" spans="1:39" x14ac:dyDescent="0.3">
      <c r="A196" s="86" t="str">
        <f t="shared" si="26"/>
        <v>102-2025</v>
      </c>
      <c r="B196" s="86" t="str">
        <f t="shared" si="27"/>
        <v>1024523273</v>
      </c>
      <c r="C196" s="86" t="str">
        <f t="shared" si="28"/>
        <v>102-2025-18125</v>
      </c>
      <c r="D196" s="87" t="str">
        <f t="shared" si="29"/>
        <v>102-2025-</v>
      </c>
      <c r="E196">
        <v>18125</v>
      </c>
      <c r="F196" s="92">
        <v>45679</v>
      </c>
      <c r="G196" t="s">
        <v>2548</v>
      </c>
      <c r="H196" t="s">
        <v>1259</v>
      </c>
      <c r="I196" t="s">
        <v>1236</v>
      </c>
      <c r="J196" t="s">
        <v>1237</v>
      </c>
      <c r="K196" t="s">
        <v>1320</v>
      </c>
      <c r="L196" t="s">
        <v>1321</v>
      </c>
      <c r="M196" t="s">
        <v>1240</v>
      </c>
      <c r="N196" t="s">
        <v>1241</v>
      </c>
      <c r="O196" t="s">
        <v>1242</v>
      </c>
      <c r="P196" s="98">
        <v>26902800</v>
      </c>
      <c r="Q196">
        <v>0</v>
      </c>
      <c r="R196" s="129">
        <v>26902800</v>
      </c>
      <c r="S196">
        <v>26902800</v>
      </c>
      <c r="T196" t="s">
        <v>1322</v>
      </c>
      <c r="U196" t="s">
        <v>2549</v>
      </c>
      <c r="V196" t="s">
        <v>2550</v>
      </c>
      <c r="W196" t="s">
        <v>1246</v>
      </c>
      <c r="X196" t="s">
        <v>1274</v>
      </c>
      <c r="Y196" t="s">
        <v>2551</v>
      </c>
      <c r="Z196" t="s">
        <v>1248</v>
      </c>
      <c r="AA196" t="s">
        <v>1332</v>
      </c>
      <c r="AB196" t="s">
        <v>1333</v>
      </c>
      <c r="AC196" t="s">
        <v>2552</v>
      </c>
      <c r="AD196" t="s">
        <v>2243</v>
      </c>
      <c r="AE196" t="s">
        <v>2553</v>
      </c>
      <c r="AJ196" s="92">
        <v>45679</v>
      </c>
      <c r="AK196" t="s">
        <v>1341</v>
      </c>
      <c r="AL196" s="71">
        <v>102</v>
      </c>
      <c r="AM196" t="s">
        <v>2554</v>
      </c>
    </row>
    <row r="197" spans="1:39" x14ac:dyDescent="0.3">
      <c r="A197" s="86" t="str">
        <f t="shared" si="26"/>
        <v>99-2025</v>
      </c>
      <c r="B197" s="86" t="str">
        <f t="shared" si="27"/>
        <v>52507327</v>
      </c>
      <c r="C197" s="86" t="str">
        <f t="shared" si="28"/>
        <v>99-2025-18225</v>
      </c>
      <c r="D197" s="87" t="str">
        <f t="shared" si="29"/>
        <v>99-2025-</v>
      </c>
      <c r="E197">
        <v>18225</v>
      </c>
      <c r="F197" s="92">
        <v>45679</v>
      </c>
      <c r="G197" t="s">
        <v>2555</v>
      </c>
      <c r="H197" t="s">
        <v>1259</v>
      </c>
      <c r="I197" t="s">
        <v>1236</v>
      </c>
      <c r="J197" t="s">
        <v>1237</v>
      </c>
      <c r="K197" t="s">
        <v>1320</v>
      </c>
      <c r="L197" t="s">
        <v>1321</v>
      </c>
      <c r="M197" t="s">
        <v>1240</v>
      </c>
      <c r="N197" t="s">
        <v>1241</v>
      </c>
      <c r="O197" t="s">
        <v>1242</v>
      </c>
      <c r="P197" s="98">
        <v>43527840</v>
      </c>
      <c r="Q197">
        <v>0</v>
      </c>
      <c r="R197" s="129">
        <v>43527840</v>
      </c>
      <c r="S197">
        <v>43527840</v>
      </c>
      <c r="T197" t="s">
        <v>1322</v>
      </c>
      <c r="U197" t="s">
        <v>2556</v>
      </c>
      <c r="V197" t="s">
        <v>2557</v>
      </c>
      <c r="W197" t="s">
        <v>1246</v>
      </c>
      <c r="X197" t="s">
        <v>1274</v>
      </c>
      <c r="Y197" t="s">
        <v>2558</v>
      </c>
      <c r="Z197" t="s">
        <v>1248</v>
      </c>
      <c r="AA197" t="s">
        <v>1332</v>
      </c>
      <c r="AB197" t="s">
        <v>1333</v>
      </c>
      <c r="AC197" t="s">
        <v>2559</v>
      </c>
      <c r="AD197" t="s">
        <v>2560</v>
      </c>
      <c r="AE197" t="s">
        <v>2456</v>
      </c>
      <c r="AJ197" s="92">
        <v>45679</v>
      </c>
      <c r="AK197" t="s">
        <v>1341</v>
      </c>
      <c r="AL197" s="71">
        <v>99</v>
      </c>
      <c r="AM197" t="s">
        <v>2561</v>
      </c>
    </row>
    <row r="198" spans="1:39" x14ac:dyDescent="0.3">
      <c r="A198" s="86" t="str">
        <f t="shared" si="26"/>
        <v>121-2025</v>
      </c>
      <c r="B198" s="86" t="str">
        <f t="shared" si="27"/>
        <v>1030627129</v>
      </c>
      <c r="C198" s="86" t="str">
        <f t="shared" si="28"/>
        <v>121-2025-18325</v>
      </c>
      <c r="D198" s="87" t="str">
        <f t="shared" si="29"/>
        <v>121-2025-</v>
      </c>
      <c r="E198">
        <v>18325</v>
      </c>
      <c r="F198" s="92">
        <v>45679</v>
      </c>
      <c r="G198" t="s">
        <v>2562</v>
      </c>
      <c r="H198" t="s">
        <v>1259</v>
      </c>
      <c r="I198" t="s">
        <v>1236</v>
      </c>
      <c r="J198" t="s">
        <v>1237</v>
      </c>
      <c r="K198" t="s">
        <v>1712</v>
      </c>
      <c r="L198" t="s">
        <v>1713</v>
      </c>
      <c r="M198" t="s">
        <v>1240</v>
      </c>
      <c r="N198" t="s">
        <v>1241</v>
      </c>
      <c r="O198" t="s">
        <v>1242</v>
      </c>
      <c r="P198" s="98">
        <v>34397000</v>
      </c>
      <c r="Q198">
        <v>0</v>
      </c>
      <c r="R198" s="129">
        <v>34397000</v>
      </c>
      <c r="S198">
        <v>34397000</v>
      </c>
      <c r="T198" t="s">
        <v>1322</v>
      </c>
      <c r="U198" t="s">
        <v>2563</v>
      </c>
      <c r="V198" t="s">
        <v>2564</v>
      </c>
      <c r="W198" t="s">
        <v>1246</v>
      </c>
      <c r="X198" t="s">
        <v>1274</v>
      </c>
      <c r="Y198" t="s">
        <v>2565</v>
      </c>
      <c r="Z198" t="s">
        <v>1248</v>
      </c>
      <c r="AA198" t="s">
        <v>1263</v>
      </c>
      <c r="AB198" t="s">
        <v>1264</v>
      </c>
      <c r="AC198" t="s">
        <v>2566</v>
      </c>
      <c r="AD198" t="s">
        <v>2519</v>
      </c>
      <c r="AE198" t="s">
        <v>2267</v>
      </c>
      <c r="AJ198" s="92">
        <v>45679</v>
      </c>
      <c r="AK198" t="s">
        <v>1341</v>
      </c>
      <c r="AL198" s="71">
        <v>121</v>
      </c>
      <c r="AM198" t="s">
        <v>2567</v>
      </c>
    </row>
    <row r="199" spans="1:39" x14ac:dyDescent="0.3">
      <c r="A199" s="86" t="str">
        <f t="shared" si="26"/>
        <v>122-2025</v>
      </c>
      <c r="B199" s="86" t="str">
        <f t="shared" si="27"/>
        <v>1022432552</v>
      </c>
      <c r="C199" s="86" t="str">
        <f t="shared" si="28"/>
        <v>122-2025-18425</v>
      </c>
      <c r="D199" s="87" t="str">
        <f t="shared" si="29"/>
        <v>122-2025-</v>
      </c>
      <c r="E199">
        <v>18425</v>
      </c>
      <c r="F199" s="92">
        <v>45680</v>
      </c>
      <c r="G199" t="s">
        <v>2568</v>
      </c>
      <c r="H199" t="s">
        <v>1259</v>
      </c>
      <c r="I199" t="s">
        <v>1236</v>
      </c>
      <c r="J199" t="s">
        <v>1237</v>
      </c>
      <c r="K199" t="s">
        <v>1784</v>
      </c>
      <c r="L199" t="s">
        <v>1785</v>
      </c>
      <c r="M199" t="s">
        <v>1240</v>
      </c>
      <c r="N199" t="s">
        <v>1241</v>
      </c>
      <c r="O199" t="s">
        <v>1242</v>
      </c>
      <c r="P199" s="98">
        <v>26868527</v>
      </c>
      <c r="Q199">
        <v>0</v>
      </c>
      <c r="R199" s="129">
        <v>26868527</v>
      </c>
      <c r="S199">
        <v>26868527</v>
      </c>
      <c r="T199" t="s">
        <v>1322</v>
      </c>
      <c r="U199" t="s">
        <v>2569</v>
      </c>
      <c r="V199" t="s">
        <v>2570</v>
      </c>
      <c r="W199" t="s">
        <v>1246</v>
      </c>
      <c r="X199" t="s">
        <v>1274</v>
      </c>
      <c r="Y199" t="s">
        <v>2571</v>
      </c>
      <c r="Z199" t="s">
        <v>1248</v>
      </c>
      <c r="AA199" t="s">
        <v>1263</v>
      </c>
      <c r="AB199" t="s">
        <v>1264</v>
      </c>
      <c r="AC199" t="s">
        <v>2572</v>
      </c>
      <c r="AD199" t="s">
        <v>2573</v>
      </c>
      <c r="AE199" t="s">
        <v>2574</v>
      </c>
      <c r="AJ199" s="92">
        <v>45680</v>
      </c>
      <c r="AK199" t="s">
        <v>1266</v>
      </c>
      <c r="AL199" s="71">
        <v>122</v>
      </c>
      <c r="AM199" t="s">
        <v>2575</v>
      </c>
    </row>
    <row r="200" spans="1:39" x14ac:dyDescent="0.3">
      <c r="A200" s="86" t="str">
        <f t="shared" si="26"/>
        <v>95-2025</v>
      </c>
      <c r="B200" s="86" t="str">
        <f t="shared" si="27"/>
        <v>52335440</v>
      </c>
      <c r="C200" s="86" t="str">
        <f t="shared" si="28"/>
        <v>95-2025-18525</v>
      </c>
      <c r="D200" s="87" t="str">
        <f t="shared" si="29"/>
        <v>95-2025-</v>
      </c>
      <c r="E200">
        <v>18525</v>
      </c>
      <c r="F200" s="92">
        <v>45680</v>
      </c>
      <c r="G200" t="s">
        <v>2576</v>
      </c>
      <c r="H200" t="s">
        <v>1259</v>
      </c>
      <c r="I200" t="s">
        <v>1236</v>
      </c>
      <c r="J200" t="s">
        <v>1237</v>
      </c>
      <c r="K200" t="s">
        <v>1698</v>
      </c>
      <c r="L200" t="s">
        <v>1699</v>
      </c>
      <c r="M200" t="s">
        <v>1240</v>
      </c>
      <c r="N200" t="s">
        <v>1241</v>
      </c>
      <c r="O200" t="s">
        <v>1242</v>
      </c>
      <c r="P200" s="98">
        <v>37195400</v>
      </c>
      <c r="Q200">
        <v>0</v>
      </c>
      <c r="R200" s="129">
        <v>37195400</v>
      </c>
      <c r="S200">
        <v>37195400</v>
      </c>
      <c r="T200" t="s">
        <v>1322</v>
      </c>
      <c r="U200" t="s">
        <v>2577</v>
      </c>
      <c r="V200" t="s">
        <v>2578</v>
      </c>
      <c r="W200" t="s">
        <v>1246</v>
      </c>
      <c r="X200" t="s">
        <v>1274</v>
      </c>
      <c r="Y200" t="s">
        <v>2579</v>
      </c>
      <c r="Z200" t="s">
        <v>1248</v>
      </c>
      <c r="AA200" t="s">
        <v>1488</v>
      </c>
      <c r="AB200" t="s">
        <v>1489</v>
      </c>
      <c r="AC200" t="s">
        <v>1860</v>
      </c>
      <c r="AD200" t="s">
        <v>1947</v>
      </c>
      <c r="AE200" t="s">
        <v>2455</v>
      </c>
      <c r="AJ200" s="92">
        <v>45680</v>
      </c>
      <c r="AK200" t="s">
        <v>1341</v>
      </c>
      <c r="AL200" s="71">
        <v>95</v>
      </c>
      <c r="AM200" t="s">
        <v>2580</v>
      </c>
    </row>
    <row r="201" spans="1:39" x14ac:dyDescent="0.3">
      <c r="A201" s="86" t="str">
        <f>IF(LEN(AL201)=8,AL201,CONCATENATE(AL201,""))</f>
        <v>105-2025</v>
      </c>
      <c r="B201" s="86">
        <f t="shared" si="27"/>
        <v>1110499226</v>
      </c>
      <c r="C201" s="86" t="str">
        <f t="shared" si="28"/>
        <v>105-2025-18625</v>
      </c>
      <c r="D201" s="87" t="str">
        <f t="shared" si="29"/>
        <v>105-2025-</v>
      </c>
      <c r="E201">
        <v>18625</v>
      </c>
      <c r="F201" s="92">
        <v>45680</v>
      </c>
      <c r="G201" s="96">
        <v>45680.561076388891</v>
      </c>
      <c r="H201" t="s">
        <v>1259</v>
      </c>
      <c r="I201" t="s">
        <v>1236</v>
      </c>
      <c r="J201" t="s">
        <v>1237</v>
      </c>
      <c r="K201" t="s">
        <v>1712</v>
      </c>
      <c r="L201" t="s">
        <v>1713</v>
      </c>
      <c r="M201" t="s">
        <v>1240</v>
      </c>
      <c r="N201" t="s">
        <v>1241</v>
      </c>
      <c r="O201" t="s">
        <v>1242</v>
      </c>
      <c r="P201" s="98">
        <v>55618200</v>
      </c>
      <c r="Q201">
        <v>0</v>
      </c>
      <c r="R201" s="129">
        <v>55618200</v>
      </c>
      <c r="S201">
        <v>55618200</v>
      </c>
      <c r="T201" t="s">
        <v>1322</v>
      </c>
      <c r="U201">
        <v>1110499226</v>
      </c>
      <c r="V201" t="s">
        <v>2581</v>
      </c>
      <c r="W201" t="s">
        <v>1246</v>
      </c>
      <c r="X201" t="s">
        <v>1274</v>
      </c>
      <c r="Y201">
        <v>19142137529</v>
      </c>
      <c r="Z201" t="s">
        <v>1248</v>
      </c>
      <c r="AA201">
        <v>890903938</v>
      </c>
      <c r="AB201" t="s">
        <v>1264</v>
      </c>
      <c r="AC201">
        <v>41225</v>
      </c>
      <c r="AD201">
        <v>40525</v>
      </c>
      <c r="AE201">
        <v>18625</v>
      </c>
      <c r="AJ201" s="96">
        <v>45680</v>
      </c>
      <c r="AK201" t="s">
        <v>1341</v>
      </c>
      <c r="AL201" s="71" t="s">
        <v>201</v>
      </c>
      <c r="AM201" t="s">
        <v>2582</v>
      </c>
    </row>
    <row r="202" spans="1:39" x14ac:dyDescent="0.3">
      <c r="A202" s="86" t="str">
        <f t="shared" ref="A202:A262" si="30">IF(LEN(AL202)=8,AL202,CONCATENATE(AL202,"-"))</f>
        <v>106-2025</v>
      </c>
      <c r="B202" s="86">
        <f t="shared" ref="B202:B263" si="31">U202</f>
        <v>1014235743</v>
      </c>
      <c r="C202" s="86" t="str">
        <f t="shared" ref="C202:C263" si="32">CONCATENATE(A202,"-",AE202)</f>
        <v>106-2025-18725</v>
      </c>
      <c r="D202" s="87" t="str">
        <f t="shared" ref="D202:D263" si="33">CONCATENATE(A202,"-",AR202)</f>
        <v>106-2025-</v>
      </c>
      <c r="E202">
        <v>18725</v>
      </c>
      <c r="F202" s="92">
        <v>45680</v>
      </c>
      <c r="G202" s="96">
        <v>45680.572314814817</v>
      </c>
      <c r="H202" t="s">
        <v>1259</v>
      </c>
      <c r="I202" t="s">
        <v>1236</v>
      </c>
      <c r="J202" t="s">
        <v>1237</v>
      </c>
      <c r="K202" t="s">
        <v>1712</v>
      </c>
      <c r="L202" t="s">
        <v>1713</v>
      </c>
      <c r="M202" t="s">
        <v>1240</v>
      </c>
      <c r="N202" t="s">
        <v>1241</v>
      </c>
      <c r="O202" t="s">
        <v>1242</v>
      </c>
      <c r="P202" s="98">
        <v>55618200</v>
      </c>
      <c r="Q202">
        <v>0</v>
      </c>
      <c r="R202" s="129">
        <v>55618200</v>
      </c>
      <c r="S202">
        <v>55618200</v>
      </c>
      <c r="T202" t="s">
        <v>1322</v>
      </c>
      <c r="U202">
        <v>1014235743</v>
      </c>
      <c r="V202" t="s">
        <v>2583</v>
      </c>
      <c r="W202" t="s">
        <v>1246</v>
      </c>
      <c r="X202" t="s">
        <v>1274</v>
      </c>
      <c r="Y202">
        <v>15362839898</v>
      </c>
      <c r="Z202" t="s">
        <v>1248</v>
      </c>
      <c r="AA202">
        <v>890903938</v>
      </c>
      <c r="AB202" t="s">
        <v>1264</v>
      </c>
      <c r="AC202">
        <v>42125</v>
      </c>
      <c r="AD202">
        <v>41425</v>
      </c>
      <c r="AE202">
        <v>18725</v>
      </c>
      <c r="AJ202" s="96">
        <v>45680</v>
      </c>
      <c r="AK202" t="s">
        <v>1341</v>
      </c>
      <c r="AL202" s="71" t="s">
        <v>202</v>
      </c>
      <c r="AM202" t="s">
        <v>2584</v>
      </c>
    </row>
    <row r="203" spans="1:39" x14ac:dyDescent="0.3">
      <c r="A203" s="86" t="str">
        <f t="shared" si="30"/>
        <v>107-2025</v>
      </c>
      <c r="B203" s="86">
        <f t="shared" si="31"/>
        <v>1016031588</v>
      </c>
      <c r="C203" s="86" t="str">
        <f t="shared" si="32"/>
        <v>107-2025-18825</v>
      </c>
      <c r="D203" s="87" t="str">
        <f t="shared" si="33"/>
        <v>107-2025-</v>
      </c>
      <c r="E203">
        <v>18825</v>
      </c>
      <c r="F203" s="92">
        <v>45680</v>
      </c>
      <c r="G203" s="96">
        <v>45680.590104166666</v>
      </c>
      <c r="H203" t="s">
        <v>1259</v>
      </c>
      <c r="I203" t="s">
        <v>1236</v>
      </c>
      <c r="J203" t="s">
        <v>1237</v>
      </c>
      <c r="K203" t="s">
        <v>1320</v>
      </c>
      <c r="L203" t="s">
        <v>1321</v>
      </c>
      <c r="M203" t="s">
        <v>1240</v>
      </c>
      <c r="N203" t="s">
        <v>1241</v>
      </c>
      <c r="O203" t="s">
        <v>1242</v>
      </c>
      <c r="P203" s="98">
        <v>52012080</v>
      </c>
      <c r="Q203">
        <v>0</v>
      </c>
      <c r="R203" s="129">
        <v>52012080</v>
      </c>
      <c r="S203">
        <v>52012080</v>
      </c>
      <c r="T203" t="s">
        <v>1322</v>
      </c>
      <c r="U203">
        <v>1016031588</v>
      </c>
      <c r="V203" t="s">
        <v>2585</v>
      </c>
      <c r="W203" t="s">
        <v>1246</v>
      </c>
      <c r="X203" t="s">
        <v>1274</v>
      </c>
      <c r="Y203">
        <v>46771929796</v>
      </c>
      <c r="Z203" t="s">
        <v>1248</v>
      </c>
      <c r="AA203">
        <v>890903938</v>
      </c>
      <c r="AB203" t="s">
        <v>1264</v>
      </c>
      <c r="AC203">
        <v>43925</v>
      </c>
      <c r="AD203">
        <v>43225</v>
      </c>
      <c r="AE203">
        <v>18825</v>
      </c>
      <c r="AJ203" s="96">
        <v>45680</v>
      </c>
      <c r="AK203" t="s">
        <v>1341</v>
      </c>
      <c r="AL203" s="71" t="s">
        <v>203</v>
      </c>
      <c r="AM203" t="s">
        <v>2586</v>
      </c>
    </row>
    <row r="204" spans="1:39" x14ac:dyDescent="0.3">
      <c r="A204" s="86" t="str">
        <f t="shared" si="30"/>
        <v>111-2025</v>
      </c>
      <c r="B204" s="86">
        <f t="shared" si="31"/>
        <v>1007699360</v>
      </c>
      <c r="C204" s="86" t="str">
        <f t="shared" si="32"/>
        <v>111-2025-18925</v>
      </c>
      <c r="D204" s="87" t="str">
        <f t="shared" si="33"/>
        <v>111-2025-</v>
      </c>
      <c r="E204">
        <v>18925</v>
      </c>
      <c r="F204" s="92">
        <v>45680</v>
      </c>
      <c r="G204" s="96">
        <v>45680.599560185183</v>
      </c>
      <c r="H204" t="s">
        <v>1259</v>
      </c>
      <c r="I204" t="s">
        <v>1236</v>
      </c>
      <c r="J204" t="s">
        <v>1237</v>
      </c>
      <c r="K204" t="s">
        <v>1320</v>
      </c>
      <c r="L204" t="s">
        <v>1321</v>
      </c>
      <c r="M204" t="s">
        <v>1240</v>
      </c>
      <c r="N204" t="s">
        <v>1241</v>
      </c>
      <c r="O204" t="s">
        <v>1242</v>
      </c>
      <c r="P204" s="98">
        <v>27420080</v>
      </c>
      <c r="Q204">
        <v>0</v>
      </c>
      <c r="R204" s="129">
        <v>27420080</v>
      </c>
      <c r="S204">
        <v>27420080</v>
      </c>
      <c r="T204" t="s">
        <v>1322</v>
      </c>
      <c r="U204">
        <v>1007699360</v>
      </c>
      <c r="V204" t="s">
        <v>2587</v>
      </c>
      <c r="W204" t="s">
        <v>1246</v>
      </c>
      <c r="X204" t="s">
        <v>1274</v>
      </c>
      <c r="Y204">
        <v>91201231154</v>
      </c>
      <c r="Z204" t="s">
        <v>1248</v>
      </c>
      <c r="AA204">
        <v>890903938</v>
      </c>
      <c r="AB204" t="s">
        <v>1264</v>
      </c>
      <c r="AC204">
        <v>26625</v>
      </c>
      <c r="AD204">
        <v>28525</v>
      </c>
      <c r="AE204">
        <v>18925</v>
      </c>
      <c r="AJ204" s="96">
        <v>45680</v>
      </c>
      <c r="AK204" t="s">
        <v>1266</v>
      </c>
      <c r="AL204" s="71" t="s">
        <v>205</v>
      </c>
      <c r="AM204" t="s">
        <v>2588</v>
      </c>
    </row>
    <row r="205" spans="1:39" x14ac:dyDescent="0.3">
      <c r="A205" s="86" t="str">
        <f t="shared" si="30"/>
        <v>114-2025</v>
      </c>
      <c r="B205" s="86">
        <f t="shared" si="31"/>
        <v>80412988</v>
      </c>
      <c r="C205" s="86" t="str">
        <f t="shared" si="32"/>
        <v>114-2025-19025</v>
      </c>
      <c r="D205" s="87" t="str">
        <f t="shared" si="33"/>
        <v>114-2025-</v>
      </c>
      <c r="E205">
        <v>19025</v>
      </c>
      <c r="F205" s="92">
        <v>45680</v>
      </c>
      <c r="G205" s="96">
        <v>45680.608888888892</v>
      </c>
      <c r="H205" t="s">
        <v>1259</v>
      </c>
      <c r="I205" t="s">
        <v>1236</v>
      </c>
      <c r="J205" t="s">
        <v>1237</v>
      </c>
      <c r="K205" t="s">
        <v>1320</v>
      </c>
      <c r="L205" t="s">
        <v>1321</v>
      </c>
      <c r="M205" t="s">
        <v>1240</v>
      </c>
      <c r="N205" t="s">
        <v>1241</v>
      </c>
      <c r="O205" t="s">
        <v>1242</v>
      </c>
      <c r="P205" s="98">
        <v>35107200</v>
      </c>
      <c r="Q205">
        <v>0</v>
      </c>
      <c r="R205" s="129">
        <v>35107200</v>
      </c>
      <c r="S205">
        <v>35107200</v>
      </c>
      <c r="T205" t="s">
        <v>1322</v>
      </c>
      <c r="U205">
        <v>80412988</v>
      </c>
      <c r="V205" t="s">
        <v>2589</v>
      </c>
      <c r="W205" t="s">
        <v>1246</v>
      </c>
      <c r="X205" t="s">
        <v>1274</v>
      </c>
      <c r="Y205">
        <v>18815923827</v>
      </c>
      <c r="Z205" t="s">
        <v>1248</v>
      </c>
      <c r="AA205">
        <v>890903938</v>
      </c>
      <c r="AB205" t="s">
        <v>1264</v>
      </c>
      <c r="AC205">
        <v>46725</v>
      </c>
      <c r="AD205">
        <v>46025</v>
      </c>
      <c r="AE205">
        <v>19025</v>
      </c>
      <c r="AJ205" s="96">
        <v>45680</v>
      </c>
      <c r="AK205" t="s">
        <v>1341</v>
      </c>
      <c r="AL205" s="71" t="s">
        <v>206</v>
      </c>
      <c r="AM205" t="s">
        <v>2590</v>
      </c>
    </row>
    <row r="206" spans="1:39" x14ac:dyDescent="0.3">
      <c r="A206" s="86" t="str">
        <f t="shared" si="30"/>
        <v>115-2025</v>
      </c>
      <c r="B206" s="86">
        <f t="shared" si="31"/>
        <v>1012366353</v>
      </c>
      <c r="C206" s="86" t="str">
        <f t="shared" si="32"/>
        <v>115-2025-19125</v>
      </c>
      <c r="D206" s="87" t="str">
        <f t="shared" si="33"/>
        <v>115-2025-</v>
      </c>
      <c r="E206">
        <v>19125</v>
      </c>
      <c r="F206" s="92">
        <v>45680</v>
      </c>
      <c r="G206" s="96">
        <v>45680.621342592596</v>
      </c>
      <c r="H206" t="s">
        <v>1259</v>
      </c>
      <c r="I206" t="s">
        <v>1236</v>
      </c>
      <c r="J206" t="s">
        <v>1237</v>
      </c>
      <c r="K206" t="s">
        <v>1754</v>
      </c>
      <c r="L206" t="s">
        <v>1755</v>
      </c>
      <c r="M206" t="s">
        <v>1240</v>
      </c>
      <c r="N206" t="s">
        <v>1241</v>
      </c>
      <c r="O206" t="s">
        <v>1242</v>
      </c>
      <c r="P206" s="98">
        <v>64978000</v>
      </c>
      <c r="Q206">
        <v>0</v>
      </c>
      <c r="R206" s="129">
        <v>64978000</v>
      </c>
      <c r="S206">
        <v>64978000</v>
      </c>
      <c r="T206" t="s">
        <v>1322</v>
      </c>
      <c r="U206">
        <v>1012366353</v>
      </c>
      <c r="V206" t="s">
        <v>2591</v>
      </c>
      <c r="W206" t="s">
        <v>1246</v>
      </c>
      <c r="X206" t="s">
        <v>1274</v>
      </c>
      <c r="Y206">
        <v>1008321759</v>
      </c>
      <c r="Z206" t="s">
        <v>1248</v>
      </c>
      <c r="AA206">
        <v>860034594</v>
      </c>
      <c r="AB206" t="s">
        <v>1489</v>
      </c>
      <c r="AC206">
        <v>13925</v>
      </c>
      <c r="AD206">
        <v>13925</v>
      </c>
      <c r="AE206">
        <v>19125</v>
      </c>
      <c r="AJ206" s="96">
        <v>45680</v>
      </c>
      <c r="AK206" t="s">
        <v>1341</v>
      </c>
      <c r="AL206" s="71" t="s">
        <v>208</v>
      </c>
      <c r="AM206" t="s">
        <v>2592</v>
      </c>
    </row>
    <row r="207" spans="1:39" x14ac:dyDescent="0.3">
      <c r="A207" s="86" t="str">
        <f t="shared" si="30"/>
        <v>116-2025</v>
      </c>
      <c r="B207" s="86">
        <f t="shared" si="31"/>
        <v>1010191778</v>
      </c>
      <c r="C207" s="86" t="str">
        <f t="shared" si="32"/>
        <v>116-2025-19225</v>
      </c>
      <c r="D207" s="87" t="str">
        <f t="shared" si="33"/>
        <v>116-2025-</v>
      </c>
      <c r="E207">
        <v>19225</v>
      </c>
      <c r="F207" s="92">
        <v>45680</v>
      </c>
      <c r="G207" s="96">
        <v>45680.627337962964</v>
      </c>
      <c r="H207" t="s">
        <v>1259</v>
      </c>
      <c r="I207" t="s">
        <v>1236</v>
      </c>
      <c r="J207" t="s">
        <v>1237</v>
      </c>
      <c r="K207" t="s">
        <v>1320</v>
      </c>
      <c r="L207" t="s">
        <v>1321</v>
      </c>
      <c r="M207" t="s">
        <v>1240</v>
      </c>
      <c r="N207" t="s">
        <v>1241</v>
      </c>
      <c r="O207" t="s">
        <v>1242</v>
      </c>
      <c r="P207" s="98">
        <v>43527840</v>
      </c>
      <c r="Q207">
        <v>0</v>
      </c>
      <c r="R207" s="129">
        <v>43527840</v>
      </c>
      <c r="S207">
        <v>43527840</v>
      </c>
      <c r="T207" t="s">
        <v>1322</v>
      </c>
      <c r="U207">
        <v>1010191778</v>
      </c>
      <c r="V207" t="s">
        <v>2593</v>
      </c>
      <c r="W207" t="s">
        <v>1246</v>
      </c>
      <c r="X207" t="s">
        <v>1274</v>
      </c>
      <c r="Y207">
        <v>17121831040</v>
      </c>
      <c r="Z207" t="s">
        <v>1248</v>
      </c>
      <c r="AA207">
        <v>890903938</v>
      </c>
      <c r="AB207" t="s">
        <v>1264</v>
      </c>
      <c r="AC207">
        <v>30225</v>
      </c>
      <c r="AD207">
        <v>31625</v>
      </c>
      <c r="AE207">
        <v>19225</v>
      </c>
      <c r="AJ207" s="96">
        <v>45680</v>
      </c>
      <c r="AK207" t="s">
        <v>1341</v>
      </c>
      <c r="AL207" s="71" t="s">
        <v>209</v>
      </c>
      <c r="AM207" t="s">
        <v>2594</v>
      </c>
    </row>
    <row r="208" spans="1:39" x14ac:dyDescent="0.3">
      <c r="A208" s="86" t="str">
        <f t="shared" si="30"/>
        <v>123-2025</v>
      </c>
      <c r="B208" s="86">
        <f t="shared" si="31"/>
        <v>1087990814</v>
      </c>
      <c r="C208" s="86" t="str">
        <f t="shared" si="32"/>
        <v>123-2025-19325</v>
      </c>
      <c r="D208" s="87" t="str">
        <f t="shared" si="33"/>
        <v>123-2025-</v>
      </c>
      <c r="E208">
        <v>19325</v>
      </c>
      <c r="F208" s="92">
        <v>45680</v>
      </c>
      <c r="G208" s="96">
        <v>45680.637060185189</v>
      </c>
      <c r="H208" t="s">
        <v>1259</v>
      </c>
      <c r="I208" t="s">
        <v>1236</v>
      </c>
      <c r="J208" t="s">
        <v>1237</v>
      </c>
      <c r="K208" t="s">
        <v>1320</v>
      </c>
      <c r="L208" t="s">
        <v>1321</v>
      </c>
      <c r="M208" t="s">
        <v>1240</v>
      </c>
      <c r="N208" t="s">
        <v>1241</v>
      </c>
      <c r="O208" t="s">
        <v>1242</v>
      </c>
      <c r="P208" s="98">
        <v>50816400</v>
      </c>
      <c r="Q208">
        <v>0</v>
      </c>
      <c r="R208" s="129">
        <v>50816400</v>
      </c>
      <c r="S208">
        <v>50816400</v>
      </c>
      <c r="T208" t="s">
        <v>1322</v>
      </c>
      <c r="U208">
        <v>1087990814</v>
      </c>
      <c r="V208" t="s">
        <v>2595</v>
      </c>
      <c r="W208" t="s">
        <v>1246</v>
      </c>
      <c r="X208" t="s">
        <v>1274</v>
      </c>
      <c r="Y208">
        <v>24053874023</v>
      </c>
      <c r="Z208" t="s">
        <v>1248</v>
      </c>
      <c r="AA208">
        <v>860007335</v>
      </c>
      <c r="AB208" t="s">
        <v>1333</v>
      </c>
      <c r="AC208">
        <v>48425</v>
      </c>
      <c r="AD208">
        <v>47725</v>
      </c>
      <c r="AE208">
        <v>19325</v>
      </c>
      <c r="AJ208" s="96">
        <v>45680</v>
      </c>
      <c r="AK208" t="s">
        <v>1341</v>
      </c>
      <c r="AL208" s="71" t="s">
        <v>210</v>
      </c>
      <c r="AM208" t="s">
        <v>2596</v>
      </c>
    </row>
    <row r="209" spans="1:39" x14ac:dyDescent="0.3">
      <c r="A209" s="86" t="str">
        <f t="shared" si="30"/>
        <v>124-2025</v>
      </c>
      <c r="B209" s="86">
        <f t="shared" si="31"/>
        <v>7172838</v>
      </c>
      <c r="C209" s="86" t="str">
        <f t="shared" si="32"/>
        <v>124-2025-19425</v>
      </c>
      <c r="D209" s="87" t="str">
        <f t="shared" si="33"/>
        <v>124-2025-</v>
      </c>
      <c r="E209">
        <v>19425</v>
      </c>
      <c r="F209" s="92">
        <v>45680</v>
      </c>
      <c r="G209" s="96">
        <v>45680.642881944441</v>
      </c>
      <c r="H209" t="s">
        <v>1259</v>
      </c>
      <c r="I209" t="s">
        <v>1236</v>
      </c>
      <c r="J209" t="s">
        <v>1237</v>
      </c>
      <c r="K209" t="s">
        <v>2162</v>
      </c>
      <c r="L209" t="s">
        <v>2163</v>
      </c>
      <c r="M209" t="s">
        <v>1240</v>
      </c>
      <c r="N209" t="s">
        <v>1241</v>
      </c>
      <c r="O209" t="s">
        <v>1242</v>
      </c>
      <c r="P209" s="98">
        <v>67873920</v>
      </c>
      <c r="Q209">
        <v>0</v>
      </c>
      <c r="R209" s="129">
        <v>67873920</v>
      </c>
      <c r="S209">
        <v>67873920</v>
      </c>
      <c r="T209" t="s">
        <v>1322</v>
      </c>
      <c r="U209">
        <v>7172838</v>
      </c>
      <c r="V209" t="s">
        <v>2597</v>
      </c>
      <c r="W209" t="s">
        <v>1246</v>
      </c>
      <c r="X209" t="s">
        <v>1274</v>
      </c>
      <c r="Y209">
        <v>88200027374</v>
      </c>
      <c r="Z209" t="s">
        <v>1248</v>
      </c>
      <c r="AA209">
        <v>890903938</v>
      </c>
      <c r="AB209" t="s">
        <v>1264</v>
      </c>
      <c r="AC209">
        <v>36425</v>
      </c>
      <c r="AD209">
        <v>35825</v>
      </c>
      <c r="AE209">
        <v>19425</v>
      </c>
      <c r="AJ209" s="96">
        <v>45680</v>
      </c>
      <c r="AK209" t="s">
        <v>1341</v>
      </c>
      <c r="AL209" s="71" t="s">
        <v>211</v>
      </c>
      <c r="AM209" t="s">
        <v>2598</v>
      </c>
    </row>
    <row r="210" spans="1:39" x14ac:dyDescent="0.3">
      <c r="A210" s="86" t="str">
        <f t="shared" si="30"/>
        <v>126-2025</v>
      </c>
      <c r="B210" s="86">
        <f t="shared" si="31"/>
        <v>1020773732</v>
      </c>
      <c r="C210" s="86" t="str">
        <f t="shared" si="32"/>
        <v>126-2025-19525</v>
      </c>
      <c r="D210" s="87" t="str">
        <f t="shared" si="33"/>
        <v>126-2025-</v>
      </c>
      <c r="E210">
        <v>19525</v>
      </c>
      <c r="F210" s="92">
        <v>45680</v>
      </c>
      <c r="G210" s="96">
        <v>45680.658796296295</v>
      </c>
      <c r="H210" t="s">
        <v>1259</v>
      </c>
      <c r="I210" t="s">
        <v>1236</v>
      </c>
      <c r="J210" t="s">
        <v>1237</v>
      </c>
      <c r="K210" t="s">
        <v>1712</v>
      </c>
      <c r="L210" t="s">
        <v>1713</v>
      </c>
      <c r="M210" t="s">
        <v>1240</v>
      </c>
      <c r="N210" t="s">
        <v>1241</v>
      </c>
      <c r="O210" t="s">
        <v>1242</v>
      </c>
      <c r="P210" s="98">
        <v>44308000</v>
      </c>
      <c r="Q210">
        <v>0</v>
      </c>
      <c r="R210" s="129">
        <v>44308000</v>
      </c>
      <c r="S210">
        <v>44308000</v>
      </c>
      <c r="T210" t="s">
        <v>1322</v>
      </c>
      <c r="U210">
        <v>1020773732</v>
      </c>
      <c r="V210" t="s">
        <v>2599</v>
      </c>
      <c r="W210" t="s">
        <v>1246</v>
      </c>
      <c r="X210" t="s">
        <v>1274</v>
      </c>
      <c r="Y210">
        <v>452970027234</v>
      </c>
      <c r="Z210" t="s">
        <v>1248</v>
      </c>
      <c r="AA210">
        <v>860034313</v>
      </c>
      <c r="AB210" t="s">
        <v>1392</v>
      </c>
      <c r="AC210">
        <v>48725</v>
      </c>
      <c r="AD210">
        <v>48025</v>
      </c>
      <c r="AE210">
        <v>19525</v>
      </c>
      <c r="AJ210" s="96">
        <v>45680</v>
      </c>
      <c r="AK210" t="s">
        <v>1341</v>
      </c>
      <c r="AL210" s="71" t="s">
        <v>212</v>
      </c>
      <c r="AM210" t="s">
        <v>2600</v>
      </c>
    </row>
    <row r="211" spans="1:39" x14ac:dyDescent="0.3">
      <c r="A211" s="86" t="str">
        <f t="shared" si="30"/>
        <v>127-2025</v>
      </c>
      <c r="B211" s="86">
        <f t="shared" si="31"/>
        <v>79220859</v>
      </c>
      <c r="C211" s="86" t="str">
        <f t="shared" si="32"/>
        <v>127-2025-19625</v>
      </c>
      <c r="D211" s="87" t="str">
        <f t="shared" si="33"/>
        <v>127-2025-</v>
      </c>
      <c r="E211">
        <v>19625</v>
      </c>
      <c r="F211" s="92">
        <v>45680</v>
      </c>
      <c r="G211" s="96">
        <v>45680.682025462964</v>
      </c>
      <c r="H211" t="s">
        <v>1259</v>
      </c>
      <c r="I211" t="s">
        <v>1236</v>
      </c>
      <c r="J211" t="s">
        <v>1237</v>
      </c>
      <c r="K211" t="s">
        <v>1784</v>
      </c>
      <c r="L211" t="s">
        <v>1785</v>
      </c>
      <c r="M211" t="s">
        <v>1240</v>
      </c>
      <c r="N211" t="s">
        <v>1241</v>
      </c>
      <c r="O211" t="s">
        <v>1242</v>
      </c>
      <c r="P211" s="98">
        <v>23116480</v>
      </c>
      <c r="Q211">
        <v>0</v>
      </c>
      <c r="R211" s="129">
        <v>23116480</v>
      </c>
      <c r="S211">
        <v>23116480</v>
      </c>
      <c r="T211" t="s">
        <v>1322</v>
      </c>
      <c r="U211">
        <v>79220859</v>
      </c>
      <c r="V211" t="s">
        <v>2601</v>
      </c>
      <c r="W211" t="s">
        <v>1246</v>
      </c>
      <c r="X211" t="s">
        <v>1274</v>
      </c>
      <c r="Y211">
        <v>17141904221</v>
      </c>
      <c r="Z211" t="s">
        <v>1248</v>
      </c>
      <c r="AA211">
        <v>890903938</v>
      </c>
      <c r="AB211" t="s">
        <v>1264</v>
      </c>
      <c r="AC211">
        <v>48825</v>
      </c>
      <c r="AD211">
        <v>48125</v>
      </c>
      <c r="AE211">
        <v>19625</v>
      </c>
      <c r="AJ211" s="96">
        <v>45680</v>
      </c>
      <c r="AK211" t="s">
        <v>1266</v>
      </c>
      <c r="AL211" s="71" t="s">
        <v>214</v>
      </c>
      <c r="AM211" t="s">
        <v>2602</v>
      </c>
    </row>
    <row r="212" spans="1:39" x14ac:dyDescent="0.3">
      <c r="A212" s="86" t="str">
        <f t="shared" si="30"/>
        <v>128-2025</v>
      </c>
      <c r="B212" s="86">
        <f t="shared" si="31"/>
        <v>52120669</v>
      </c>
      <c r="C212" s="86" t="str">
        <f t="shared" si="32"/>
        <v>128-2025-19725</v>
      </c>
      <c r="D212" s="87" t="str">
        <f t="shared" si="33"/>
        <v>128-2025-</v>
      </c>
      <c r="E212">
        <v>19725</v>
      </c>
      <c r="F212" s="92">
        <v>45680</v>
      </c>
      <c r="G212" s="96">
        <v>45680.690289351849</v>
      </c>
      <c r="H212" t="s">
        <v>1259</v>
      </c>
      <c r="I212" t="s">
        <v>1236</v>
      </c>
      <c r="J212" t="s">
        <v>1237</v>
      </c>
      <c r="K212" t="s">
        <v>1784</v>
      </c>
      <c r="L212" t="s">
        <v>1785</v>
      </c>
      <c r="M212" t="s">
        <v>1240</v>
      </c>
      <c r="N212" t="s">
        <v>1241</v>
      </c>
      <c r="O212" t="s">
        <v>1242</v>
      </c>
      <c r="P212" s="98">
        <v>120727640</v>
      </c>
      <c r="Q212">
        <v>0</v>
      </c>
      <c r="R212" s="129">
        <v>120727640</v>
      </c>
      <c r="S212">
        <v>120727640</v>
      </c>
      <c r="T212" t="s">
        <v>1322</v>
      </c>
      <c r="U212">
        <v>52120669</v>
      </c>
      <c r="V212" t="s">
        <v>2603</v>
      </c>
      <c r="W212" t="s">
        <v>1246</v>
      </c>
      <c r="X212" t="s">
        <v>1274</v>
      </c>
      <c r="Y212">
        <v>18074914</v>
      </c>
      <c r="Z212" t="s">
        <v>1248</v>
      </c>
      <c r="AA212">
        <v>860003020</v>
      </c>
      <c r="AB212" t="s">
        <v>1287</v>
      </c>
      <c r="AC212">
        <v>9025</v>
      </c>
      <c r="AD212">
        <v>9525</v>
      </c>
      <c r="AE212">
        <v>19725</v>
      </c>
      <c r="AJ212" s="96">
        <v>45680</v>
      </c>
      <c r="AK212" t="s">
        <v>1341</v>
      </c>
      <c r="AL212" s="71" t="s">
        <v>216</v>
      </c>
      <c r="AM212" t="s">
        <v>2604</v>
      </c>
    </row>
    <row r="213" spans="1:39" x14ac:dyDescent="0.3">
      <c r="A213" s="86" t="str">
        <f t="shared" si="30"/>
        <v>132-2025</v>
      </c>
      <c r="B213" s="86">
        <f t="shared" si="31"/>
        <v>1026561473</v>
      </c>
      <c r="C213" s="86" t="str">
        <f t="shared" si="32"/>
        <v>132-2025-19825</v>
      </c>
      <c r="D213" s="87" t="str">
        <f t="shared" si="33"/>
        <v>132-2025-</v>
      </c>
      <c r="E213">
        <v>19825</v>
      </c>
      <c r="F213" s="92">
        <v>45680</v>
      </c>
      <c r="G213" s="96">
        <v>45680.695914351854</v>
      </c>
      <c r="H213" t="s">
        <v>1259</v>
      </c>
      <c r="I213" t="s">
        <v>1236</v>
      </c>
      <c r="J213" t="s">
        <v>1237</v>
      </c>
      <c r="K213" t="s">
        <v>1784</v>
      </c>
      <c r="L213" t="s">
        <v>1785</v>
      </c>
      <c r="M213" t="s">
        <v>1240</v>
      </c>
      <c r="N213" t="s">
        <v>1241</v>
      </c>
      <c r="O213" t="s">
        <v>1242</v>
      </c>
      <c r="P213" s="98">
        <v>87955267</v>
      </c>
      <c r="Q213">
        <v>0</v>
      </c>
      <c r="R213" s="129">
        <v>87955267</v>
      </c>
      <c r="S213">
        <v>87955267</v>
      </c>
      <c r="T213" t="s">
        <v>1322</v>
      </c>
      <c r="U213">
        <v>1026561473</v>
      </c>
      <c r="V213" t="s">
        <v>2605</v>
      </c>
      <c r="W213" t="s">
        <v>1246</v>
      </c>
      <c r="X213" t="s">
        <v>1274</v>
      </c>
      <c r="Y213">
        <v>122332909</v>
      </c>
      <c r="Z213" t="s">
        <v>1248</v>
      </c>
      <c r="AA213">
        <v>860034594</v>
      </c>
      <c r="AB213" t="s">
        <v>1489</v>
      </c>
      <c r="AC213">
        <v>8225</v>
      </c>
      <c r="AD213">
        <v>8325</v>
      </c>
      <c r="AE213">
        <v>19825</v>
      </c>
      <c r="AJ213" s="96">
        <v>45680</v>
      </c>
      <c r="AK213" t="s">
        <v>1341</v>
      </c>
      <c r="AL213" s="71" t="s">
        <v>217</v>
      </c>
      <c r="AM213" t="s">
        <v>2606</v>
      </c>
    </row>
    <row r="214" spans="1:39" x14ac:dyDescent="0.3">
      <c r="A214" s="86" t="str">
        <f t="shared" si="30"/>
        <v>138-2025</v>
      </c>
      <c r="B214" s="86">
        <f t="shared" si="31"/>
        <v>1018497451</v>
      </c>
      <c r="C214" s="86" t="str">
        <f t="shared" si="32"/>
        <v>138-2025-19925</v>
      </c>
      <c r="D214" s="87" t="str">
        <f t="shared" si="33"/>
        <v>138-2025-</v>
      </c>
      <c r="E214">
        <v>19925</v>
      </c>
      <c r="F214" s="92">
        <v>45680</v>
      </c>
      <c r="G214" s="96">
        <v>45680.700937499998</v>
      </c>
      <c r="H214" t="s">
        <v>1259</v>
      </c>
      <c r="I214" t="s">
        <v>1236</v>
      </c>
      <c r="J214" t="s">
        <v>1237</v>
      </c>
      <c r="K214" t="s">
        <v>1698</v>
      </c>
      <c r="L214" t="s">
        <v>1699</v>
      </c>
      <c r="M214" t="s">
        <v>1240</v>
      </c>
      <c r="N214" t="s">
        <v>1241</v>
      </c>
      <c r="O214" t="s">
        <v>1242</v>
      </c>
      <c r="P214" s="98">
        <v>55618200</v>
      </c>
      <c r="Q214">
        <v>0</v>
      </c>
      <c r="R214" s="129">
        <v>55618200</v>
      </c>
      <c r="S214">
        <v>55618200</v>
      </c>
      <c r="T214" t="s">
        <v>1322</v>
      </c>
      <c r="U214">
        <v>1018497451</v>
      </c>
      <c r="V214" t="s">
        <v>2607</v>
      </c>
      <c r="W214" t="s">
        <v>1246</v>
      </c>
      <c r="X214" t="s">
        <v>1274</v>
      </c>
      <c r="Y214">
        <v>24052713637</v>
      </c>
      <c r="Z214" t="s">
        <v>1248</v>
      </c>
      <c r="AA214">
        <v>860007335</v>
      </c>
      <c r="AB214" t="s">
        <v>1333</v>
      </c>
      <c r="AC214">
        <v>12625</v>
      </c>
      <c r="AD214">
        <v>12625</v>
      </c>
      <c r="AE214">
        <v>19925</v>
      </c>
      <c r="AJ214" s="96">
        <v>45680</v>
      </c>
      <c r="AK214" t="s">
        <v>1341</v>
      </c>
      <c r="AL214" s="71" t="s">
        <v>218</v>
      </c>
      <c r="AM214" t="s">
        <v>2608</v>
      </c>
    </row>
    <row r="215" spans="1:39" x14ac:dyDescent="0.3">
      <c r="A215" s="86" t="str">
        <f t="shared" si="30"/>
        <v>resolución 12587 de 2024-</v>
      </c>
      <c r="B215" s="86">
        <f t="shared" si="31"/>
        <v>800170433</v>
      </c>
      <c r="C215" s="86" t="str">
        <f t="shared" si="32"/>
        <v>resolución 12587 de 2024--20025</v>
      </c>
      <c r="D215" s="87" t="str">
        <f t="shared" si="33"/>
        <v>resolución 12587 de 2024--</v>
      </c>
      <c r="E215">
        <v>20025</v>
      </c>
      <c r="F215" s="92">
        <v>45680</v>
      </c>
      <c r="G215" s="96">
        <v>45680.718113425923</v>
      </c>
      <c r="H215" t="s">
        <v>1235</v>
      </c>
      <c r="I215" t="s">
        <v>1236</v>
      </c>
      <c r="J215" t="s">
        <v>1237</v>
      </c>
      <c r="K215" t="s">
        <v>2424</v>
      </c>
      <c r="L215" t="s">
        <v>2425</v>
      </c>
      <c r="M215" t="s">
        <v>1240</v>
      </c>
      <c r="N215" t="s">
        <v>1241</v>
      </c>
      <c r="O215" t="s">
        <v>1242</v>
      </c>
      <c r="P215" s="98">
        <v>1376</v>
      </c>
      <c r="Q215">
        <v>0</v>
      </c>
      <c r="R215" s="129">
        <v>1376</v>
      </c>
      <c r="S215">
        <v>0</v>
      </c>
      <c r="T215" t="s">
        <v>1243</v>
      </c>
      <c r="U215">
        <v>800170433</v>
      </c>
      <c r="V215" t="s">
        <v>2067</v>
      </c>
      <c r="W215" t="s">
        <v>1246</v>
      </c>
      <c r="X215" t="s">
        <v>740</v>
      </c>
      <c r="Y215">
        <v>223035106</v>
      </c>
      <c r="Z215" t="s">
        <v>1248</v>
      </c>
      <c r="AA215">
        <v>890300279</v>
      </c>
      <c r="AB215" t="s">
        <v>658</v>
      </c>
      <c r="AC215">
        <v>6625</v>
      </c>
      <c r="AD215">
        <v>6625</v>
      </c>
      <c r="AE215">
        <v>20025</v>
      </c>
      <c r="AF215">
        <v>5525</v>
      </c>
      <c r="AG215">
        <v>5525</v>
      </c>
      <c r="AH215">
        <v>19184025</v>
      </c>
      <c r="AJ215" s="96">
        <v>45680</v>
      </c>
      <c r="AK215" t="s">
        <v>2609</v>
      </c>
      <c r="AL215" s="71" t="s">
        <v>2610</v>
      </c>
      <c r="AM215" t="s">
        <v>2611</v>
      </c>
    </row>
    <row r="216" spans="1:39" x14ac:dyDescent="0.3">
      <c r="A216" s="86" t="str">
        <f t="shared" si="30"/>
        <v>108-2025</v>
      </c>
      <c r="B216" s="86">
        <f t="shared" si="31"/>
        <v>80165597</v>
      </c>
      <c r="C216" s="86" t="str">
        <f t="shared" si="32"/>
        <v>108-2025-20125</v>
      </c>
      <c r="D216" s="87" t="str">
        <f t="shared" si="33"/>
        <v>108-2025-</v>
      </c>
      <c r="E216">
        <v>20125</v>
      </c>
      <c r="F216" s="92">
        <v>45680</v>
      </c>
      <c r="G216" s="96">
        <v>45680.824976851851</v>
      </c>
      <c r="H216" t="s">
        <v>1259</v>
      </c>
      <c r="I216" t="s">
        <v>1236</v>
      </c>
      <c r="J216" t="s">
        <v>1237</v>
      </c>
      <c r="K216" t="s">
        <v>1320</v>
      </c>
      <c r="L216" t="s">
        <v>1321</v>
      </c>
      <c r="M216" t="s">
        <v>1240</v>
      </c>
      <c r="N216" t="s">
        <v>1241</v>
      </c>
      <c r="O216" t="s">
        <v>1242</v>
      </c>
      <c r="P216" s="98">
        <v>50965860</v>
      </c>
      <c r="Q216">
        <v>0</v>
      </c>
      <c r="R216" s="129">
        <v>50965860</v>
      </c>
      <c r="S216">
        <v>50965860</v>
      </c>
      <c r="T216" t="s">
        <v>1322</v>
      </c>
      <c r="U216">
        <v>80165597</v>
      </c>
      <c r="V216" t="s">
        <v>2612</v>
      </c>
      <c r="W216" t="s">
        <v>1246</v>
      </c>
      <c r="X216" t="s">
        <v>1274</v>
      </c>
      <c r="Y216">
        <v>1009837368</v>
      </c>
      <c r="Z216" t="s">
        <v>1248</v>
      </c>
      <c r="AA216">
        <v>860034594</v>
      </c>
      <c r="AB216" t="s">
        <v>1489</v>
      </c>
      <c r="AC216">
        <v>44025</v>
      </c>
      <c r="AD216">
        <v>43325</v>
      </c>
      <c r="AE216">
        <v>20125</v>
      </c>
      <c r="AJ216" s="96">
        <v>45680</v>
      </c>
      <c r="AK216" t="s">
        <v>1341</v>
      </c>
      <c r="AL216" s="71" t="s">
        <v>219</v>
      </c>
      <c r="AM216" t="s">
        <v>2613</v>
      </c>
    </row>
    <row r="217" spans="1:39" x14ac:dyDescent="0.3">
      <c r="A217" s="86" t="str">
        <f t="shared" si="30"/>
        <v>125-2025</v>
      </c>
      <c r="B217" s="86">
        <f t="shared" si="31"/>
        <v>1018403278</v>
      </c>
      <c r="C217" s="86" t="str">
        <f t="shared" si="32"/>
        <v>125-2025-20225</v>
      </c>
      <c r="D217" s="87" t="str">
        <f t="shared" si="33"/>
        <v>125-2025-</v>
      </c>
      <c r="E217">
        <v>20225</v>
      </c>
      <c r="F217" s="92">
        <v>45680</v>
      </c>
      <c r="G217" s="96">
        <v>45680.832488425927</v>
      </c>
      <c r="H217" t="s">
        <v>1259</v>
      </c>
      <c r="I217" t="s">
        <v>1236</v>
      </c>
      <c r="J217" t="s">
        <v>1237</v>
      </c>
      <c r="K217" t="s">
        <v>1754</v>
      </c>
      <c r="L217" t="s">
        <v>1755</v>
      </c>
      <c r="M217" t="s">
        <v>1240</v>
      </c>
      <c r="N217" t="s">
        <v>1241</v>
      </c>
      <c r="O217" t="s">
        <v>1242</v>
      </c>
      <c r="P217" s="98">
        <v>110220000</v>
      </c>
      <c r="Q217">
        <v>0</v>
      </c>
      <c r="R217" s="129">
        <v>110220000</v>
      </c>
      <c r="S217">
        <v>110220000</v>
      </c>
      <c r="T217" t="s">
        <v>1322</v>
      </c>
      <c r="U217">
        <v>1018403278</v>
      </c>
      <c r="V217" t="s">
        <v>2614</v>
      </c>
      <c r="W217" t="s">
        <v>1246</v>
      </c>
      <c r="X217" t="s">
        <v>1274</v>
      </c>
      <c r="Y217">
        <v>4071109998</v>
      </c>
      <c r="Z217" t="s">
        <v>1248</v>
      </c>
      <c r="AA217">
        <v>890903938</v>
      </c>
      <c r="AB217" t="s">
        <v>1264</v>
      </c>
      <c r="AC217">
        <v>14125</v>
      </c>
      <c r="AD217">
        <v>14125</v>
      </c>
      <c r="AE217">
        <v>20225</v>
      </c>
      <c r="AJ217" s="96">
        <v>45680</v>
      </c>
      <c r="AK217" t="s">
        <v>1341</v>
      </c>
      <c r="AL217" s="71" t="s">
        <v>220</v>
      </c>
      <c r="AM217" t="s">
        <v>2615</v>
      </c>
    </row>
    <row r="218" spans="1:39" x14ac:dyDescent="0.3">
      <c r="A218" s="86" t="str">
        <f t="shared" si="30"/>
        <v>136-2025</v>
      </c>
      <c r="B218" s="86">
        <f t="shared" si="31"/>
        <v>1002526298</v>
      </c>
      <c r="C218" s="86" t="str">
        <f t="shared" si="32"/>
        <v>136-2025-20325</v>
      </c>
      <c r="D218" s="87" t="str">
        <f t="shared" si="33"/>
        <v>136-2025-</v>
      </c>
      <c r="E218">
        <v>20325</v>
      </c>
      <c r="F218" s="92">
        <v>45680</v>
      </c>
      <c r="G218" s="96">
        <v>45680.839212962965</v>
      </c>
      <c r="H218" t="s">
        <v>1259</v>
      </c>
      <c r="I218" t="s">
        <v>1236</v>
      </c>
      <c r="J218" t="s">
        <v>1237</v>
      </c>
      <c r="K218" t="s">
        <v>1754</v>
      </c>
      <c r="L218" t="s">
        <v>1755</v>
      </c>
      <c r="M218" t="s">
        <v>1240</v>
      </c>
      <c r="N218" t="s">
        <v>1241</v>
      </c>
      <c r="O218" t="s">
        <v>1242</v>
      </c>
      <c r="P218" s="98">
        <v>31270000</v>
      </c>
      <c r="Q218">
        <v>0</v>
      </c>
      <c r="R218" s="129">
        <v>31270000</v>
      </c>
      <c r="S218">
        <v>31270000</v>
      </c>
      <c r="T218" t="s">
        <v>1322</v>
      </c>
      <c r="U218">
        <v>1002526298</v>
      </c>
      <c r="V218" t="s">
        <v>2616</v>
      </c>
      <c r="W218" t="s">
        <v>1246</v>
      </c>
      <c r="X218" t="s">
        <v>1274</v>
      </c>
      <c r="Y218">
        <v>594787229450</v>
      </c>
      <c r="Z218" t="s">
        <v>2463</v>
      </c>
      <c r="AA218">
        <v>901383474</v>
      </c>
      <c r="AB218" t="s">
        <v>2617</v>
      </c>
      <c r="AC218">
        <v>14525</v>
      </c>
      <c r="AD218">
        <v>14525</v>
      </c>
      <c r="AE218">
        <v>20325</v>
      </c>
      <c r="AJ218" s="96">
        <v>45680</v>
      </c>
      <c r="AK218" t="s">
        <v>1341</v>
      </c>
      <c r="AL218" s="71" t="s">
        <v>221</v>
      </c>
      <c r="AM218" t="s">
        <v>2618</v>
      </c>
    </row>
    <row r="219" spans="1:39" x14ac:dyDescent="0.3">
      <c r="A219" s="86" t="str">
        <f t="shared" si="30"/>
        <v>129-2025</v>
      </c>
      <c r="B219" s="86">
        <f t="shared" si="31"/>
        <v>52801466</v>
      </c>
      <c r="C219" s="86" t="str">
        <f t="shared" si="32"/>
        <v>129-2025-20425</v>
      </c>
      <c r="D219" s="87" t="str">
        <f t="shared" si="33"/>
        <v>129-2025-</v>
      </c>
      <c r="E219">
        <v>20425</v>
      </c>
      <c r="F219" s="92">
        <v>45680</v>
      </c>
      <c r="G219" s="96">
        <v>45680.85359953704</v>
      </c>
      <c r="H219" t="s">
        <v>1259</v>
      </c>
      <c r="I219" t="s">
        <v>1236</v>
      </c>
      <c r="J219" t="s">
        <v>1237</v>
      </c>
      <c r="K219" t="s">
        <v>1320</v>
      </c>
      <c r="L219" t="s">
        <v>1321</v>
      </c>
      <c r="M219" t="s">
        <v>1240</v>
      </c>
      <c r="N219" t="s">
        <v>1241</v>
      </c>
      <c r="O219" t="s">
        <v>1242</v>
      </c>
      <c r="P219" s="98">
        <v>27262493</v>
      </c>
      <c r="Q219">
        <v>0</v>
      </c>
      <c r="R219" s="129">
        <v>27262493</v>
      </c>
      <c r="S219">
        <v>27262493</v>
      </c>
      <c r="T219" t="s">
        <v>1322</v>
      </c>
      <c r="U219">
        <v>52801466</v>
      </c>
      <c r="V219" t="s">
        <v>2619</v>
      </c>
      <c r="W219" t="s">
        <v>1246</v>
      </c>
      <c r="X219" t="s">
        <v>1274</v>
      </c>
      <c r="Y219">
        <v>30428709507</v>
      </c>
      <c r="Z219" t="s">
        <v>1248</v>
      </c>
      <c r="AA219">
        <v>890903938</v>
      </c>
      <c r="AB219" t="s">
        <v>1264</v>
      </c>
      <c r="AC219">
        <v>34425</v>
      </c>
      <c r="AD219">
        <v>33825</v>
      </c>
      <c r="AE219">
        <v>20425</v>
      </c>
      <c r="AJ219" s="96">
        <v>45680</v>
      </c>
      <c r="AK219" t="s">
        <v>1266</v>
      </c>
      <c r="AL219" s="71" t="s">
        <v>222</v>
      </c>
      <c r="AM219" t="s">
        <v>2620</v>
      </c>
    </row>
    <row r="220" spans="1:39" x14ac:dyDescent="0.3">
      <c r="A220" s="86" t="str">
        <f t="shared" si="30"/>
        <v>133-2025</v>
      </c>
      <c r="B220" s="86">
        <f t="shared" si="31"/>
        <v>1068670143</v>
      </c>
      <c r="C220" s="86" t="str">
        <f t="shared" si="32"/>
        <v>133-2025-20525</v>
      </c>
      <c r="D220" s="87" t="str">
        <f t="shared" si="33"/>
        <v>133-2025-</v>
      </c>
      <c r="E220">
        <v>20525</v>
      </c>
      <c r="F220" s="92">
        <v>45680</v>
      </c>
      <c r="G220" s="96">
        <v>45680.859386574077</v>
      </c>
      <c r="H220" t="s">
        <v>1259</v>
      </c>
      <c r="I220" t="s">
        <v>1236</v>
      </c>
      <c r="J220" t="s">
        <v>1237</v>
      </c>
      <c r="K220" t="s">
        <v>1320</v>
      </c>
      <c r="L220" t="s">
        <v>1321</v>
      </c>
      <c r="M220" t="s">
        <v>1240</v>
      </c>
      <c r="N220" t="s">
        <v>1241</v>
      </c>
      <c r="O220" t="s">
        <v>1242</v>
      </c>
      <c r="P220" s="98">
        <v>36273200</v>
      </c>
      <c r="Q220">
        <v>0</v>
      </c>
      <c r="R220" s="129">
        <v>36273200</v>
      </c>
      <c r="S220">
        <v>36273200</v>
      </c>
      <c r="T220" t="s">
        <v>1322</v>
      </c>
      <c r="U220">
        <v>1068670143</v>
      </c>
      <c r="V220" t="s">
        <v>2621</v>
      </c>
      <c r="W220" t="s">
        <v>1246</v>
      </c>
      <c r="X220" t="s">
        <v>1274</v>
      </c>
      <c r="Y220">
        <v>14223443967</v>
      </c>
      <c r="Z220" t="s">
        <v>1248</v>
      </c>
      <c r="AA220">
        <v>890903938</v>
      </c>
      <c r="AB220" t="s">
        <v>1264</v>
      </c>
      <c r="AC220">
        <v>28725</v>
      </c>
      <c r="AD220">
        <v>30925</v>
      </c>
      <c r="AE220">
        <v>20525</v>
      </c>
      <c r="AJ220" s="96">
        <v>45680</v>
      </c>
      <c r="AK220" t="s">
        <v>1341</v>
      </c>
      <c r="AL220" s="71" t="s">
        <v>223</v>
      </c>
      <c r="AM220" t="s">
        <v>2622</v>
      </c>
    </row>
    <row r="221" spans="1:39" x14ac:dyDescent="0.3">
      <c r="A221" s="86" t="str">
        <f t="shared" si="30"/>
        <v>109-2025</v>
      </c>
      <c r="B221" s="86">
        <f t="shared" si="31"/>
        <v>7169876</v>
      </c>
      <c r="C221" s="86" t="str">
        <f t="shared" si="32"/>
        <v>109-2025-20625</v>
      </c>
      <c r="D221" s="87" t="str">
        <f t="shared" si="33"/>
        <v>109-2025-</v>
      </c>
      <c r="E221">
        <v>20625</v>
      </c>
      <c r="F221" s="92">
        <v>45681</v>
      </c>
      <c r="G221" s="96">
        <v>45681.407592592594</v>
      </c>
      <c r="H221" t="s">
        <v>1259</v>
      </c>
      <c r="I221" t="s">
        <v>1236</v>
      </c>
      <c r="J221" t="s">
        <v>1237</v>
      </c>
      <c r="K221" t="s">
        <v>1320</v>
      </c>
      <c r="L221" t="s">
        <v>1321</v>
      </c>
      <c r="M221" t="s">
        <v>1240</v>
      </c>
      <c r="N221" t="s">
        <v>1241</v>
      </c>
      <c r="O221" t="s">
        <v>1242</v>
      </c>
      <c r="P221" s="98">
        <v>52012080</v>
      </c>
      <c r="Q221">
        <v>0</v>
      </c>
      <c r="R221" s="129">
        <v>52012080</v>
      </c>
      <c r="S221">
        <v>52012080</v>
      </c>
      <c r="T221" t="s">
        <v>1322</v>
      </c>
      <c r="U221">
        <v>7169876</v>
      </c>
      <c r="V221" t="s">
        <v>2623</v>
      </c>
      <c r="W221" t="s">
        <v>1246</v>
      </c>
      <c r="X221" t="s">
        <v>1274</v>
      </c>
      <c r="Y221">
        <v>9470402547</v>
      </c>
      <c r="Z221" t="s">
        <v>1248</v>
      </c>
      <c r="AA221">
        <v>860034313</v>
      </c>
      <c r="AB221" t="s">
        <v>1392</v>
      </c>
      <c r="AC221">
        <v>44225</v>
      </c>
      <c r="AD221">
        <v>43525</v>
      </c>
      <c r="AE221">
        <v>20625</v>
      </c>
      <c r="AJ221" s="96">
        <v>45681</v>
      </c>
      <c r="AK221" t="s">
        <v>1341</v>
      </c>
      <c r="AL221" s="71" t="s">
        <v>224</v>
      </c>
      <c r="AM221" t="s">
        <v>2624</v>
      </c>
    </row>
    <row r="222" spans="1:39" x14ac:dyDescent="0.3">
      <c r="A222" s="86" t="str">
        <f t="shared" si="30"/>
        <v>104-2025</v>
      </c>
      <c r="B222" s="86">
        <f t="shared" si="31"/>
        <v>1014217628</v>
      </c>
      <c r="C222" s="86" t="str">
        <f t="shared" si="32"/>
        <v>104-2025-20725</v>
      </c>
      <c r="D222" s="87" t="str">
        <f t="shared" si="33"/>
        <v>104-2025-</v>
      </c>
      <c r="E222">
        <v>20725</v>
      </c>
      <c r="F222" s="92">
        <v>45681</v>
      </c>
      <c r="G222" s="96">
        <v>45681.417858796296</v>
      </c>
      <c r="H222" t="s">
        <v>1259</v>
      </c>
      <c r="I222" t="s">
        <v>1236</v>
      </c>
      <c r="J222" t="s">
        <v>1237</v>
      </c>
      <c r="K222" t="s">
        <v>1320</v>
      </c>
      <c r="L222" t="s">
        <v>1321</v>
      </c>
      <c r="M222" t="s">
        <v>1240</v>
      </c>
      <c r="N222" t="s">
        <v>1241</v>
      </c>
      <c r="O222" t="s">
        <v>1242</v>
      </c>
      <c r="P222" s="98">
        <v>57472140</v>
      </c>
      <c r="Q222">
        <v>0</v>
      </c>
      <c r="R222" s="129">
        <v>57472140</v>
      </c>
      <c r="S222">
        <v>57472140</v>
      </c>
      <c r="T222" t="s">
        <v>1322</v>
      </c>
      <c r="U222">
        <v>1014217628</v>
      </c>
      <c r="V222" t="s">
        <v>2625</v>
      </c>
      <c r="W222" t="s">
        <v>1246</v>
      </c>
      <c r="X222" t="s">
        <v>1274</v>
      </c>
      <c r="Y222">
        <v>17790461657</v>
      </c>
      <c r="Z222" t="s">
        <v>1248</v>
      </c>
      <c r="AA222">
        <v>890903938</v>
      </c>
      <c r="AB222" t="s">
        <v>1264</v>
      </c>
      <c r="AC222">
        <v>43625</v>
      </c>
      <c r="AD222">
        <v>42925</v>
      </c>
      <c r="AE222">
        <v>20725</v>
      </c>
      <c r="AJ222" s="96">
        <v>45681</v>
      </c>
      <c r="AK222" t="s">
        <v>1341</v>
      </c>
      <c r="AL222" s="71" t="s">
        <v>225</v>
      </c>
      <c r="AM222" t="s">
        <v>2626</v>
      </c>
    </row>
    <row r="223" spans="1:39" x14ac:dyDescent="0.3">
      <c r="A223" s="86" t="str">
        <f t="shared" si="30"/>
        <v>139-2025</v>
      </c>
      <c r="B223" s="86">
        <f t="shared" si="31"/>
        <v>1049628701</v>
      </c>
      <c r="C223" s="86" t="str">
        <f t="shared" si="32"/>
        <v>139-2025-20825</v>
      </c>
      <c r="D223" s="87" t="str">
        <f t="shared" si="33"/>
        <v>139-2025-</v>
      </c>
      <c r="E223">
        <v>20825</v>
      </c>
      <c r="F223" s="92">
        <v>45681</v>
      </c>
      <c r="G223" s="96">
        <v>45681.489837962959</v>
      </c>
      <c r="H223" t="s">
        <v>1259</v>
      </c>
      <c r="I223" t="s">
        <v>1236</v>
      </c>
      <c r="J223" t="s">
        <v>1237</v>
      </c>
      <c r="K223" t="s">
        <v>1784</v>
      </c>
      <c r="L223" t="s">
        <v>1785</v>
      </c>
      <c r="M223" t="s">
        <v>1240</v>
      </c>
      <c r="N223" t="s">
        <v>1241</v>
      </c>
      <c r="O223" t="s">
        <v>1242</v>
      </c>
      <c r="P223" s="98">
        <v>87955267</v>
      </c>
      <c r="Q223">
        <v>0</v>
      </c>
      <c r="R223" s="129">
        <v>87955267</v>
      </c>
      <c r="S223">
        <v>87955267</v>
      </c>
      <c r="T223" t="s">
        <v>1322</v>
      </c>
      <c r="U223">
        <v>1049628701</v>
      </c>
      <c r="V223" t="s">
        <v>2627</v>
      </c>
      <c r="W223" t="s">
        <v>1246</v>
      </c>
      <c r="X223" t="s">
        <v>1274</v>
      </c>
      <c r="Y223">
        <v>466700021747</v>
      </c>
      <c r="Z223" t="s">
        <v>1248</v>
      </c>
      <c r="AA223">
        <v>860034313</v>
      </c>
      <c r="AB223" t="s">
        <v>1392</v>
      </c>
      <c r="AC223">
        <v>9125</v>
      </c>
      <c r="AD223">
        <v>9825</v>
      </c>
      <c r="AE223">
        <v>20825</v>
      </c>
      <c r="AJ223" s="96">
        <v>45681</v>
      </c>
      <c r="AK223" t="s">
        <v>1341</v>
      </c>
      <c r="AL223" s="71" t="s">
        <v>226</v>
      </c>
      <c r="AM223" t="s">
        <v>2628</v>
      </c>
    </row>
    <row r="224" spans="1:39" x14ac:dyDescent="0.3">
      <c r="A224" s="86" t="str">
        <f t="shared" si="30"/>
        <v>131-2025</v>
      </c>
      <c r="B224" s="86">
        <f t="shared" si="31"/>
        <v>79464273</v>
      </c>
      <c r="C224" s="86" t="str">
        <f t="shared" si="32"/>
        <v>131-2025-20925</v>
      </c>
      <c r="D224" s="87" t="str">
        <f t="shared" si="33"/>
        <v>131-2025-</v>
      </c>
      <c r="E224">
        <v>20925</v>
      </c>
      <c r="F224" s="92">
        <v>45681</v>
      </c>
      <c r="G224" s="96">
        <v>45681.499479166669</v>
      </c>
      <c r="H224" t="s">
        <v>1259</v>
      </c>
      <c r="I224" t="s">
        <v>1236</v>
      </c>
      <c r="J224" t="s">
        <v>1237</v>
      </c>
      <c r="K224" t="s">
        <v>1320</v>
      </c>
      <c r="L224" t="s">
        <v>1321</v>
      </c>
      <c r="M224" t="s">
        <v>1240</v>
      </c>
      <c r="N224" t="s">
        <v>1241</v>
      </c>
      <c r="O224" t="s">
        <v>1242</v>
      </c>
      <c r="P224" s="98">
        <v>38998813</v>
      </c>
      <c r="Q224">
        <v>0</v>
      </c>
      <c r="R224" s="129">
        <v>38998813</v>
      </c>
      <c r="S224">
        <v>38998813</v>
      </c>
      <c r="T224" t="s">
        <v>1322</v>
      </c>
      <c r="U224">
        <v>79464273</v>
      </c>
      <c r="V224" t="s">
        <v>2629</v>
      </c>
      <c r="W224" t="s">
        <v>1246</v>
      </c>
      <c r="X224" t="s">
        <v>1274</v>
      </c>
      <c r="Y224">
        <v>669865458</v>
      </c>
      <c r="Z224" t="s">
        <v>1248</v>
      </c>
      <c r="AA224">
        <v>860035827</v>
      </c>
      <c r="AB224" t="s">
        <v>1653</v>
      </c>
      <c r="AC224">
        <v>35525</v>
      </c>
      <c r="AD224">
        <v>34925</v>
      </c>
      <c r="AE224">
        <v>20925</v>
      </c>
      <c r="AJ224" s="96">
        <v>45681</v>
      </c>
      <c r="AK224" t="s">
        <v>1341</v>
      </c>
      <c r="AL224" s="71" t="s">
        <v>227</v>
      </c>
      <c r="AM224" t="s">
        <v>2630</v>
      </c>
    </row>
    <row r="225" spans="1:39" x14ac:dyDescent="0.3">
      <c r="A225" s="86" t="str">
        <f t="shared" si="30"/>
        <v>134-2025</v>
      </c>
      <c r="B225" s="86">
        <f t="shared" si="31"/>
        <v>52180246</v>
      </c>
      <c r="C225" s="86" t="str">
        <f t="shared" si="32"/>
        <v>134-2025-21025</v>
      </c>
      <c r="D225" s="87" t="str">
        <f t="shared" si="33"/>
        <v>134-2025-</v>
      </c>
      <c r="E225">
        <v>21025</v>
      </c>
      <c r="F225" s="92">
        <v>45681</v>
      </c>
      <c r="G225" s="96">
        <v>45681.510775462964</v>
      </c>
      <c r="H225" t="s">
        <v>1259</v>
      </c>
      <c r="I225" t="s">
        <v>1236</v>
      </c>
      <c r="J225" t="s">
        <v>1237</v>
      </c>
      <c r="K225" t="s">
        <v>1784</v>
      </c>
      <c r="L225" t="s">
        <v>1785</v>
      </c>
      <c r="M225" t="s">
        <v>1240</v>
      </c>
      <c r="N225" t="s">
        <v>1241</v>
      </c>
      <c r="O225" t="s">
        <v>1242</v>
      </c>
      <c r="P225" s="98">
        <v>67873920</v>
      </c>
      <c r="Q225">
        <v>0</v>
      </c>
      <c r="R225" s="129">
        <v>67873920</v>
      </c>
      <c r="S225">
        <v>67873920</v>
      </c>
      <c r="T225" t="s">
        <v>1322</v>
      </c>
      <c r="U225">
        <v>52180246</v>
      </c>
      <c r="V225" t="s">
        <v>2631</v>
      </c>
      <c r="W225" t="s">
        <v>1246</v>
      </c>
      <c r="X225" t="s">
        <v>1274</v>
      </c>
      <c r="Y225">
        <v>18815684075</v>
      </c>
      <c r="Z225" t="s">
        <v>1248</v>
      </c>
      <c r="AA225">
        <v>890903938</v>
      </c>
      <c r="AB225" t="s">
        <v>1264</v>
      </c>
      <c r="AC225">
        <v>9325</v>
      </c>
      <c r="AD225">
        <v>10025</v>
      </c>
      <c r="AE225">
        <v>21025</v>
      </c>
      <c r="AJ225" s="96">
        <v>45681</v>
      </c>
      <c r="AK225" t="s">
        <v>1341</v>
      </c>
      <c r="AL225" s="71" t="s">
        <v>228</v>
      </c>
      <c r="AM225" t="s">
        <v>2632</v>
      </c>
    </row>
    <row r="226" spans="1:39" x14ac:dyDescent="0.3">
      <c r="A226" s="86" t="str">
        <f t="shared" si="30"/>
        <v>137-2025</v>
      </c>
      <c r="B226" s="86">
        <f t="shared" si="31"/>
        <v>91356012</v>
      </c>
      <c r="C226" s="86" t="str">
        <f t="shared" si="32"/>
        <v>137-2025-21125</v>
      </c>
      <c r="D226" s="87" t="str">
        <f t="shared" si="33"/>
        <v>137-2025-</v>
      </c>
      <c r="E226">
        <v>21125</v>
      </c>
      <c r="F226" s="92">
        <v>45681</v>
      </c>
      <c r="G226" s="96">
        <v>45681.516342592593</v>
      </c>
      <c r="H226" t="s">
        <v>1259</v>
      </c>
      <c r="I226" t="s">
        <v>1236</v>
      </c>
      <c r="J226" t="s">
        <v>1237</v>
      </c>
      <c r="K226" t="s">
        <v>1320</v>
      </c>
      <c r="L226" t="s">
        <v>1321</v>
      </c>
      <c r="M226" t="s">
        <v>1240</v>
      </c>
      <c r="N226" t="s">
        <v>1241</v>
      </c>
      <c r="O226" t="s">
        <v>1242</v>
      </c>
      <c r="P226" s="98">
        <v>87439400</v>
      </c>
      <c r="Q226">
        <v>0</v>
      </c>
      <c r="R226" s="129">
        <v>87439400</v>
      </c>
      <c r="S226">
        <v>87439400</v>
      </c>
      <c r="T226" t="s">
        <v>1322</v>
      </c>
      <c r="U226">
        <v>91356012</v>
      </c>
      <c r="V226" t="s">
        <v>2633</v>
      </c>
      <c r="W226" t="s">
        <v>1246</v>
      </c>
      <c r="X226" t="s">
        <v>1274</v>
      </c>
      <c r="Y226">
        <v>469310684</v>
      </c>
      <c r="Z226" t="s">
        <v>1248</v>
      </c>
      <c r="AA226">
        <v>860002964</v>
      </c>
      <c r="AB226" t="s">
        <v>1308</v>
      </c>
      <c r="AC226">
        <v>22525</v>
      </c>
      <c r="AD226">
        <v>23225</v>
      </c>
      <c r="AE226">
        <v>21125</v>
      </c>
      <c r="AJ226" s="96">
        <v>45681</v>
      </c>
      <c r="AK226" t="s">
        <v>1341</v>
      </c>
      <c r="AL226" s="71" t="s">
        <v>229</v>
      </c>
      <c r="AM226" t="s">
        <v>2634</v>
      </c>
    </row>
    <row r="227" spans="1:39" x14ac:dyDescent="0.3">
      <c r="A227" s="86" t="str">
        <f t="shared" si="30"/>
        <v>147-2025</v>
      </c>
      <c r="B227" s="86">
        <f t="shared" si="31"/>
        <v>1101873530</v>
      </c>
      <c r="C227" s="86" t="str">
        <f t="shared" si="32"/>
        <v>147-2025-21225</v>
      </c>
      <c r="D227" s="87" t="str">
        <f t="shared" si="33"/>
        <v>147-2025-</v>
      </c>
      <c r="E227">
        <v>21225</v>
      </c>
      <c r="F227" s="92">
        <v>45681</v>
      </c>
      <c r="G227" s="96">
        <v>45681.522546296299</v>
      </c>
      <c r="H227" t="s">
        <v>1259</v>
      </c>
      <c r="I227" t="s">
        <v>1236</v>
      </c>
      <c r="J227" t="s">
        <v>1237</v>
      </c>
      <c r="K227" t="s">
        <v>1292</v>
      </c>
      <c r="L227" t="s">
        <v>1293</v>
      </c>
      <c r="M227" t="s">
        <v>1240</v>
      </c>
      <c r="N227" t="s">
        <v>1241</v>
      </c>
      <c r="O227" t="s">
        <v>1242</v>
      </c>
      <c r="P227" s="98">
        <v>26001800</v>
      </c>
      <c r="Q227">
        <v>0</v>
      </c>
      <c r="R227" s="129">
        <v>26001800</v>
      </c>
      <c r="S227">
        <v>26001800</v>
      </c>
      <c r="T227" t="s">
        <v>1322</v>
      </c>
      <c r="U227">
        <v>1101873530</v>
      </c>
      <c r="V227" t="s">
        <v>2635</v>
      </c>
      <c r="W227" t="s">
        <v>1246</v>
      </c>
      <c r="X227" t="s">
        <v>1274</v>
      </c>
      <c r="Y227">
        <v>78884424789</v>
      </c>
      <c r="Z227" t="s">
        <v>1248</v>
      </c>
      <c r="AA227">
        <v>890903938</v>
      </c>
      <c r="AB227" t="s">
        <v>1264</v>
      </c>
      <c r="AC227">
        <v>24525</v>
      </c>
      <c r="AD227">
        <v>24225</v>
      </c>
      <c r="AE227">
        <v>21225</v>
      </c>
      <c r="AJ227" s="96">
        <v>45681</v>
      </c>
      <c r="AK227" t="s">
        <v>1266</v>
      </c>
      <c r="AL227" s="71" t="s">
        <v>230</v>
      </c>
      <c r="AM227" t="s">
        <v>2636</v>
      </c>
    </row>
    <row r="228" spans="1:39" x14ac:dyDescent="0.3">
      <c r="A228" s="86" t="str">
        <f t="shared" si="30"/>
        <v>101-2025</v>
      </c>
      <c r="B228" s="86">
        <f t="shared" si="31"/>
        <v>1030579477</v>
      </c>
      <c r="C228" s="86" t="str">
        <f t="shared" si="32"/>
        <v>101-2025-21325</v>
      </c>
      <c r="D228" s="87" t="str">
        <f t="shared" si="33"/>
        <v>101-2025-</v>
      </c>
      <c r="E228">
        <v>21325</v>
      </c>
      <c r="F228" s="92">
        <v>45681</v>
      </c>
      <c r="G228" s="96">
        <v>45681.612129629626</v>
      </c>
      <c r="H228" t="s">
        <v>1259</v>
      </c>
      <c r="I228" t="s">
        <v>1236</v>
      </c>
      <c r="J228" t="s">
        <v>1237</v>
      </c>
      <c r="K228" t="s">
        <v>1292</v>
      </c>
      <c r="L228" t="s">
        <v>1293</v>
      </c>
      <c r="M228" t="s">
        <v>1240</v>
      </c>
      <c r="N228" t="s">
        <v>1241</v>
      </c>
      <c r="O228" t="s">
        <v>1242</v>
      </c>
      <c r="P228" s="98">
        <v>28800200</v>
      </c>
      <c r="Q228">
        <v>0</v>
      </c>
      <c r="R228" s="129">
        <v>28800200</v>
      </c>
      <c r="S228">
        <v>28800200</v>
      </c>
      <c r="T228" t="s">
        <v>1322</v>
      </c>
      <c r="U228">
        <v>1030579477</v>
      </c>
      <c r="V228" t="s">
        <v>2637</v>
      </c>
      <c r="W228" t="s">
        <v>1246</v>
      </c>
      <c r="X228" t="s">
        <v>1274</v>
      </c>
      <c r="Y228">
        <v>10846685508</v>
      </c>
      <c r="Z228" t="s">
        <v>1248</v>
      </c>
      <c r="AA228">
        <v>890903938</v>
      </c>
      <c r="AB228" t="s">
        <v>1264</v>
      </c>
      <c r="AC228">
        <v>44725</v>
      </c>
      <c r="AD228">
        <v>44025</v>
      </c>
      <c r="AE228">
        <v>21325</v>
      </c>
      <c r="AJ228" s="96">
        <v>45681</v>
      </c>
      <c r="AK228" t="s">
        <v>1266</v>
      </c>
      <c r="AL228" s="71" t="s">
        <v>231</v>
      </c>
      <c r="AM228" t="s">
        <v>2638</v>
      </c>
    </row>
    <row r="229" spans="1:39" x14ac:dyDescent="0.3">
      <c r="A229" s="86" t="str">
        <f t="shared" si="30"/>
        <v>118-2025</v>
      </c>
      <c r="B229" s="86">
        <f t="shared" si="31"/>
        <v>72302465</v>
      </c>
      <c r="C229" s="86" t="str">
        <f t="shared" si="32"/>
        <v>118-2025-21425</v>
      </c>
      <c r="D229" s="87" t="str">
        <f t="shared" si="33"/>
        <v>118-2025-</v>
      </c>
      <c r="E229">
        <v>21425</v>
      </c>
      <c r="F229" s="92">
        <v>45681</v>
      </c>
      <c r="G229" s="96">
        <v>45681.620046296295</v>
      </c>
      <c r="H229" t="s">
        <v>1259</v>
      </c>
      <c r="I229" t="s">
        <v>1236</v>
      </c>
      <c r="J229" t="s">
        <v>1237</v>
      </c>
      <c r="K229" t="s">
        <v>1712</v>
      </c>
      <c r="L229" t="s">
        <v>1713</v>
      </c>
      <c r="M229" t="s">
        <v>1240</v>
      </c>
      <c r="N229" t="s">
        <v>1241</v>
      </c>
      <c r="O229" t="s">
        <v>1242</v>
      </c>
      <c r="P229" s="98">
        <v>116833200</v>
      </c>
      <c r="Q229">
        <v>0</v>
      </c>
      <c r="R229" s="129">
        <v>116833200</v>
      </c>
      <c r="S229">
        <v>116833200</v>
      </c>
      <c r="T229" t="s">
        <v>1322</v>
      </c>
      <c r="U229">
        <v>72302465</v>
      </c>
      <c r="V229" t="s">
        <v>2639</v>
      </c>
      <c r="W229" t="s">
        <v>1246</v>
      </c>
      <c r="X229" t="s">
        <v>1274</v>
      </c>
      <c r="Y229">
        <v>53399084985</v>
      </c>
      <c r="Z229" t="s">
        <v>1248</v>
      </c>
      <c r="AA229">
        <v>890903938</v>
      </c>
      <c r="AB229" t="s">
        <v>1264</v>
      </c>
      <c r="AC229">
        <v>40925</v>
      </c>
      <c r="AD229">
        <v>40225</v>
      </c>
      <c r="AE229">
        <v>21425</v>
      </c>
      <c r="AJ229" s="96">
        <v>45681</v>
      </c>
      <c r="AK229" t="s">
        <v>1341</v>
      </c>
      <c r="AL229" s="71" t="s">
        <v>232</v>
      </c>
      <c r="AM229" t="s">
        <v>2640</v>
      </c>
    </row>
    <row r="230" spans="1:39" x14ac:dyDescent="0.3">
      <c r="A230" s="86" t="str">
        <f t="shared" si="30"/>
        <v>140-2025</v>
      </c>
      <c r="B230" s="86">
        <f t="shared" si="31"/>
        <v>1053830119</v>
      </c>
      <c r="C230" s="86" t="str">
        <f t="shared" si="32"/>
        <v>140-2025-21525</v>
      </c>
      <c r="D230" s="87" t="str">
        <f t="shared" si="33"/>
        <v>140-2025-</v>
      </c>
      <c r="E230">
        <v>21525</v>
      </c>
      <c r="F230" s="92">
        <v>45681</v>
      </c>
      <c r="G230" s="96">
        <v>45681.625451388885</v>
      </c>
      <c r="H230" t="s">
        <v>1259</v>
      </c>
      <c r="I230" t="s">
        <v>1236</v>
      </c>
      <c r="J230" t="s">
        <v>1237</v>
      </c>
      <c r="K230" t="s">
        <v>1320</v>
      </c>
      <c r="L230" t="s">
        <v>1321</v>
      </c>
      <c r="M230" t="s">
        <v>1240</v>
      </c>
      <c r="N230" t="s">
        <v>1241</v>
      </c>
      <c r="O230" t="s">
        <v>1242</v>
      </c>
      <c r="P230" s="98">
        <v>66118560</v>
      </c>
      <c r="Q230">
        <v>0</v>
      </c>
      <c r="R230" s="129">
        <v>66118560</v>
      </c>
      <c r="S230">
        <v>66118560</v>
      </c>
      <c r="T230" t="s">
        <v>1322</v>
      </c>
      <c r="U230">
        <v>1053830119</v>
      </c>
      <c r="V230" t="s">
        <v>2641</v>
      </c>
      <c r="W230" t="s">
        <v>1246</v>
      </c>
      <c r="X230" t="s">
        <v>1274</v>
      </c>
      <c r="Y230">
        <v>86100143998</v>
      </c>
      <c r="Z230" t="s">
        <v>1248</v>
      </c>
      <c r="AA230">
        <v>860034313</v>
      </c>
      <c r="AB230" t="s">
        <v>1392</v>
      </c>
      <c r="AC230">
        <v>22725</v>
      </c>
      <c r="AD230">
        <v>23525</v>
      </c>
      <c r="AE230">
        <v>21525</v>
      </c>
      <c r="AJ230" s="96">
        <v>45681</v>
      </c>
      <c r="AK230" t="s">
        <v>1341</v>
      </c>
      <c r="AL230" s="71" t="s">
        <v>233</v>
      </c>
      <c r="AM230" t="s">
        <v>2642</v>
      </c>
    </row>
    <row r="231" spans="1:39" x14ac:dyDescent="0.3">
      <c r="A231" s="86" t="str">
        <f t="shared" si="30"/>
        <v>142-2025</v>
      </c>
      <c r="B231" s="86">
        <f t="shared" si="31"/>
        <v>31610093</v>
      </c>
      <c r="C231" s="86" t="str">
        <f t="shared" si="32"/>
        <v>142-2025-21625</v>
      </c>
      <c r="D231" s="87" t="str">
        <f t="shared" si="33"/>
        <v>142-2025-</v>
      </c>
      <c r="E231">
        <v>21625</v>
      </c>
      <c r="F231" s="92">
        <v>45681</v>
      </c>
      <c r="G231" s="96">
        <v>45681.631030092591</v>
      </c>
      <c r="H231" t="s">
        <v>1259</v>
      </c>
      <c r="I231" t="s">
        <v>1236</v>
      </c>
      <c r="J231" t="s">
        <v>1237</v>
      </c>
      <c r="K231" t="s">
        <v>1320</v>
      </c>
      <c r="L231" t="s">
        <v>1321</v>
      </c>
      <c r="M231" t="s">
        <v>1240</v>
      </c>
      <c r="N231" t="s">
        <v>1241</v>
      </c>
      <c r="O231" t="s">
        <v>1242</v>
      </c>
      <c r="P231" s="98">
        <v>45516400</v>
      </c>
      <c r="Q231">
        <v>0</v>
      </c>
      <c r="R231" s="129">
        <v>45516400</v>
      </c>
      <c r="S231">
        <v>45516400</v>
      </c>
      <c r="T231" t="s">
        <v>1322</v>
      </c>
      <c r="U231">
        <v>31610093</v>
      </c>
      <c r="V231" t="s">
        <v>2643</v>
      </c>
      <c r="W231" t="s">
        <v>1246</v>
      </c>
      <c r="X231" t="s">
        <v>1274</v>
      </c>
      <c r="Y231">
        <v>186618476</v>
      </c>
      <c r="Z231" t="s">
        <v>1248</v>
      </c>
      <c r="AA231">
        <v>860002964</v>
      </c>
      <c r="AB231" t="s">
        <v>1308</v>
      </c>
      <c r="AC231">
        <v>40525</v>
      </c>
      <c r="AD231">
        <v>39825</v>
      </c>
      <c r="AE231">
        <v>21625</v>
      </c>
      <c r="AJ231" s="96">
        <v>45681</v>
      </c>
      <c r="AK231" t="s">
        <v>1341</v>
      </c>
      <c r="AL231" s="71" t="s">
        <v>234</v>
      </c>
      <c r="AM231" t="s">
        <v>2644</v>
      </c>
    </row>
    <row r="232" spans="1:39" x14ac:dyDescent="0.3">
      <c r="A232" s="86" t="str">
        <f t="shared" si="30"/>
        <v>143-2025</v>
      </c>
      <c r="B232" s="86">
        <f t="shared" si="31"/>
        <v>79270105</v>
      </c>
      <c r="C232" s="86" t="str">
        <f t="shared" si="32"/>
        <v>143-2025-21725</v>
      </c>
      <c r="D232" s="87" t="str">
        <f t="shared" si="33"/>
        <v>143-2025-</v>
      </c>
      <c r="E232">
        <v>21725</v>
      </c>
      <c r="F232" s="92">
        <v>45681</v>
      </c>
      <c r="G232" s="96">
        <v>45681.63622685185</v>
      </c>
      <c r="H232" t="s">
        <v>1259</v>
      </c>
      <c r="I232" t="s">
        <v>1236</v>
      </c>
      <c r="J232" t="s">
        <v>1237</v>
      </c>
      <c r="K232" t="s">
        <v>1320</v>
      </c>
      <c r="L232" t="s">
        <v>1321</v>
      </c>
      <c r="M232" t="s">
        <v>1240</v>
      </c>
      <c r="N232" t="s">
        <v>1241</v>
      </c>
      <c r="O232" t="s">
        <v>1242</v>
      </c>
      <c r="P232" s="98">
        <v>50816400</v>
      </c>
      <c r="Q232">
        <v>0</v>
      </c>
      <c r="R232" s="129">
        <v>50816400</v>
      </c>
      <c r="S232">
        <v>50816400</v>
      </c>
      <c r="T232" t="s">
        <v>1322</v>
      </c>
      <c r="U232">
        <v>79270105</v>
      </c>
      <c r="V232" t="s">
        <v>2645</v>
      </c>
      <c r="W232" t="s">
        <v>1246</v>
      </c>
      <c r="X232" t="s">
        <v>1274</v>
      </c>
      <c r="Y232">
        <v>130001582</v>
      </c>
      <c r="Z232" t="s">
        <v>1248</v>
      </c>
      <c r="AA232">
        <v>860003020</v>
      </c>
      <c r="AB232" t="s">
        <v>1287</v>
      </c>
      <c r="AC232">
        <v>48325</v>
      </c>
      <c r="AD232">
        <v>47625</v>
      </c>
      <c r="AE232">
        <v>21725</v>
      </c>
      <c r="AJ232" s="96">
        <v>45681</v>
      </c>
      <c r="AK232" t="s">
        <v>1341</v>
      </c>
      <c r="AL232" s="71" t="s">
        <v>236</v>
      </c>
      <c r="AM232" t="s">
        <v>2646</v>
      </c>
    </row>
    <row r="233" spans="1:39" x14ac:dyDescent="0.3">
      <c r="A233" s="86" t="str">
        <f t="shared" si="30"/>
        <v>144-2025</v>
      </c>
      <c r="B233" s="86">
        <f t="shared" si="31"/>
        <v>1110546028</v>
      </c>
      <c r="C233" s="86" t="str">
        <f t="shared" si="32"/>
        <v>144-2025-21825</v>
      </c>
      <c r="D233" s="87" t="str">
        <f t="shared" si="33"/>
        <v>144-2025-</v>
      </c>
      <c r="E233">
        <v>21825</v>
      </c>
      <c r="F233" s="92">
        <v>45681</v>
      </c>
      <c r="G233" s="96">
        <v>45681.64135416667</v>
      </c>
      <c r="H233" t="s">
        <v>1259</v>
      </c>
      <c r="I233" t="s">
        <v>1236</v>
      </c>
      <c r="J233" t="s">
        <v>1237</v>
      </c>
      <c r="K233" t="s">
        <v>1320</v>
      </c>
      <c r="L233" t="s">
        <v>1321</v>
      </c>
      <c r="M233" t="s">
        <v>1240</v>
      </c>
      <c r="N233" t="s">
        <v>1241</v>
      </c>
      <c r="O233" t="s">
        <v>1242</v>
      </c>
      <c r="P233" s="98">
        <v>50816400</v>
      </c>
      <c r="Q233">
        <v>0</v>
      </c>
      <c r="R233" s="129">
        <v>50816400</v>
      </c>
      <c r="S233">
        <v>50816400</v>
      </c>
      <c r="T233" t="s">
        <v>1322</v>
      </c>
      <c r="U233">
        <v>1110546028</v>
      </c>
      <c r="V233" t="s">
        <v>2647</v>
      </c>
      <c r="W233" t="s">
        <v>1246</v>
      </c>
      <c r="X233" t="s">
        <v>1274</v>
      </c>
      <c r="Y233">
        <v>1652003347</v>
      </c>
      <c r="Z233" t="s">
        <v>1248</v>
      </c>
      <c r="AA233">
        <v>860034594</v>
      </c>
      <c r="AB233" t="s">
        <v>1489</v>
      </c>
      <c r="AC233">
        <v>48225</v>
      </c>
      <c r="AD233">
        <v>47525</v>
      </c>
      <c r="AE233">
        <v>21825</v>
      </c>
      <c r="AJ233" s="96">
        <v>45681</v>
      </c>
      <c r="AK233" t="s">
        <v>1341</v>
      </c>
      <c r="AL233" s="71" t="s">
        <v>237</v>
      </c>
      <c r="AM233" t="s">
        <v>2648</v>
      </c>
    </row>
    <row r="234" spans="1:39" x14ac:dyDescent="0.3">
      <c r="A234" s="86" t="str">
        <f t="shared" si="30"/>
        <v>145-2025</v>
      </c>
      <c r="B234" s="86">
        <f t="shared" si="31"/>
        <v>84086959</v>
      </c>
      <c r="C234" s="86" t="str">
        <f t="shared" si="32"/>
        <v>145-2025-21925</v>
      </c>
      <c r="D234" s="87" t="str">
        <f t="shared" si="33"/>
        <v>145-2025-</v>
      </c>
      <c r="E234">
        <v>21925</v>
      </c>
      <c r="F234" s="92">
        <v>45681</v>
      </c>
      <c r="G234" s="96">
        <v>45681.64744212963</v>
      </c>
      <c r="H234" t="s">
        <v>1259</v>
      </c>
      <c r="I234" t="s">
        <v>1236</v>
      </c>
      <c r="J234" t="s">
        <v>1237</v>
      </c>
      <c r="K234" t="s">
        <v>1754</v>
      </c>
      <c r="L234" t="s">
        <v>1755</v>
      </c>
      <c r="M234" t="s">
        <v>1240</v>
      </c>
      <c r="N234" t="s">
        <v>1241</v>
      </c>
      <c r="O234" t="s">
        <v>1242</v>
      </c>
      <c r="P234" s="98">
        <v>85118000</v>
      </c>
      <c r="Q234">
        <v>0</v>
      </c>
      <c r="R234" s="129">
        <v>85118000</v>
      </c>
      <c r="S234">
        <v>85118000</v>
      </c>
      <c r="T234" t="s">
        <v>1322</v>
      </c>
      <c r="U234">
        <v>84086959</v>
      </c>
      <c r="V234" t="s">
        <v>2649</v>
      </c>
      <c r="W234" t="s">
        <v>1246</v>
      </c>
      <c r="X234" t="s">
        <v>1274</v>
      </c>
      <c r="Y234">
        <v>29134465644</v>
      </c>
      <c r="Z234" t="s">
        <v>1248</v>
      </c>
      <c r="AA234">
        <v>890903938</v>
      </c>
      <c r="AB234" t="s">
        <v>1264</v>
      </c>
      <c r="AC234">
        <v>16425</v>
      </c>
      <c r="AD234">
        <v>16325</v>
      </c>
      <c r="AE234">
        <v>21925</v>
      </c>
      <c r="AJ234" s="96">
        <v>45681</v>
      </c>
      <c r="AK234" t="s">
        <v>1341</v>
      </c>
      <c r="AL234" s="71" t="s">
        <v>238</v>
      </c>
      <c r="AM234" t="s">
        <v>2650</v>
      </c>
    </row>
    <row r="235" spans="1:39" x14ac:dyDescent="0.3">
      <c r="A235" s="86" t="str">
        <f t="shared" si="30"/>
        <v>148-2025</v>
      </c>
      <c r="B235" s="86">
        <f t="shared" si="31"/>
        <v>3840223</v>
      </c>
      <c r="C235" s="86" t="str">
        <f t="shared" si="32"/>
        <v>148-2025-22025</v>
      </c>
      <c r="D235" s="87" t="str">
        <f t="shared" si="33"/>
        <v>148-2025-</v>
      </c>
      <c r="E235">
        <v>22025</v>
      </c>
      <c r="F235" s="92">
        <v>45681</v>
      </c>
      <c r="G235" s="96">
        <v>45681.656793981485</v>
      </c>
      <c r="H235" t="s">
        <v>1259</v>
      </c>
      <c r="I235" t="s">
        <v>1236</v>
      </c>
      <c r="J235" t="s">
        <v>1237</v>
      </c>
      <c r="K235" t="s">
        <v>1754</v>
      </c>
      <c r="L235" t="s">
        <v>1755</v>
      </c>
      <c r="M235" t="s">
        <v>1240</v>
      </c>
      <c r="N235" t="s">
        <v>1241</v>
      </c>
      <c r="O235" t="s">
        <v>1242</v>
      </c>
      <c r="P235" s="98">
        <v>75374480</v>
      </c>
      <c r="Q235">
        <v>0</v>
      </c>
      <c r="R235" s="129">
        <v>75374480</v>
      </c>
      <c r="S235">
        <v>75374480</v>
      </c>
      <c r="T235" t="s">
        <v>1322</v>
      </c>
      <c r="U235">
        <v>3840223</v>
      </c>
      <c r="V235" t="s">
        <v>2651</v>
      </c>
      <c r="W235" t="s">
        <v>1246</v>
      </c>
      <c r="X235" t="s">
        <v>1274</v>
      </c>
      <c r="Y235">
        <v>91272827147</v>
      </c>
      <c r="Z235" t="s">
        <v>1248</v>
      </c>
      <c r="AA235">
        <v>890903938</v>
      </c>
      <c r="AB235" t="s">
        <v>1264</v>
      </c>
      <c r="AC235">
        <v>17725</v>
      </c>
      <c r="AD235">
        <v>17525</v>
      </c>
      <c r="AE235">
        <v>22025</v>
      </c>
      <c r="AJ235" s="96">
        <v>45681</v>
      </c>
      <c r="AK235" t="s">
        <v>1341</v>
      </c>
      <c r="AL235" s="71" t="s">
        <v>239</v>
      </c>
      <c r="AM235" t="s">
        <v>2652</v>
      </c>
    </row>
    <row r="236" spans="1:39" x14ac:dyDescent="0.3">
      <c r="A236" s="86" t="str">
        <f t="shared" si="30"/>
        <v>119-2025</v>
      </c>
      <c r="B236" s="86">
        <f t="shared" si="31"/>
        <v>1014179736</v>
      </c>
      <c r="C236" s="86" t="str">
        <f t="shared" si="32"/>
        <v>119-2025-22125</v>
      </c>
      <c r="D236" s="87" t="str">
        <f t="shared" si="33"/>
        <v>119-2025-</v>
      </c>
      <c r="E236">
        <v>22125</v>
      </c>
      <c r="F236" s="92">
        <v>45681</v>
      </c>
      <c r="G236" s="96">
        <v>45681.689513888887</v>
      </c>
      <c r="H236" t="s">
        <v>1259</v>
      </c>
      <c r="I236" t="s">
        <v>1236</v>
      </c>
      <c r="J236" t="s">
        <v>1237</v>
      </c>
      <c r="K236" t="s">
        <v>1712</v>
      </c>
      <c r="L236" t="s">
        <v>1713</v>
      </c>
      <c r="M236" t="s">
        <v>1240</v>
      </c>
      <c r="N236" t="s">
        <v>1241</v>
      </c>
      <c r="O236" t="s">
        <v>1242</v>
      </c>
      <c r="P236" s="98">
        <v>116833200</v>
      </c>
      <c r="Q236">
        <v>0</v>
      </c>
      <c r="R236" s="129">
        <v>116833200</v>
      </c>
      <c r="S236">
        <v>116833200</v>
      </c>
      <c r="T236" t="s">
        <v>1322</v>
      </c>
      <c r="U236">
        <v>1014179736</v>
      </c>
      <c r="V236" t="s">
        <v>2653</v>
      </c>
      <c r="W236" t="s">
        <v>1246</v>
      </c>
      <c r="X236" t="s">
        <v>1274</v>
      </c>
      <c r="Y236">
        <v>457600059648</v>
      </c>
      <c r="Z236" t="s">
        <v>1248</v>
      </c>
      <c r="AA236">
        <v>860034313</v>
      </c>
      <c r="AB236" t="s">
        <v>1392</v>
      </c>
      <c r="AC236">
        <v>40825</v>
      </c>
      <c r="AD236">
        <v>40125</v>
      </c>
      <c r="AE236">
        <v>22125</v>
      </c>
      <c r="AJ236" s="96">
        <v>45681</v>
      </c>
      <c r="AK236" t="s">
        <v>1341</v>
      </c>
      <c r="AL236" s="71" t="s">
        <v>240</v>
      </c>
      <c r="AM236" t="s">
        <v>2654</v>
      </c>
    </row>
    <row r="237" spans="1:39" x14ac:dyDescent="0.3">
      <c r="A237" s="86" t="str">
        <f t="shared" si="30"/>
        <v>149-2025</v>
      </c>
      <c r="B237" s="86">
        <f t="shared" si="31"/>
        <v>1088736085</v>
      </c>
      <c r="C237" s="86" t="str">
        <f t="shared" si="32"/>
        <v>149-2025-22225</v>
      </c>
      <c r="D237" s="87" t="str">
        <f t="shared" si="33"/>
        <v>149-2025-</v>
      </c>
      <c r="E237">
        <v>22225</v>
      </c>
      <c r="F237" s="92">
        <v>45681</v>
      </c>
      <c r="G237" s="96">
        <v>45681.702037037037</v>
      </c>
      <c r="H237" t="s">
        <v>1259</v>
      </c>
      <c r="I237" t="s">
        <v>1236</v>
      </c>
      <c r="J237" t="s">
        <v>1237</v>
      </c>
      <c r="K237" t="s">
        <v>1784</v>
      </c>
      <c r="L237" t="s">
        <v>1785</v>
      </c>
      <c r="M237" t="s">
        <v>1240</v>
      </c>
      <c r="N237" t="s">
        <v>1241</v>
      </c>
      <c r="O237" t="s">
        <v>1242</v>
      </c>
      <c r="P237" s="98">
        <v>38435247</v>
      </c>
      <c r="Q237">
        <v>0</v>
      </c>
      <c r="R237" s="129">
        <v>38435247</v>
      </c>
      <c r="S237">
        <v>38435247</v>
      </c>
      <c r="T237" t="s">
        <v>1322</v>
      </c>
      <c r="U237">
        <v>1088736085</v>
      </c>
      <c r="V237" t="s">
        <v>2655</v>
      </c>
      <c r="W237" t="s">
        <v>1246</v>
      </c>
      <c r="X237" t="s">
        <v>1274</v>
      </c>
      <c r="Y237">
        <v>46700003457</v>
      </c>
      <c r="Z237" t="s">
        <v>1248</v>
      </c>
      <c r="AA237">
        <v>890903938</v>
      </c>
      <c r="AB237" t="s">
        <v>1264</v>
      </c>
      <c r="AC237">
        <v>39725</v>
      </c>
      <c r="AD237">
        <v>39025</v>
      </c>
      <c r="AE237">
        <v>22225</v>
      </c>
      <c r="AJ237" s="96">
        <v>45681</v>
      </c>
      <c r="AK237" t="s">
        <v>1341</v>
      </c>
      <c r="AL237" s="71" t="s">
        <v>241</v>
      </c>
      <c r="AM237" t="s">
        <v>2656</v>
      </c>
    </row>
    <row r="238" spans="1:39" x14ac:dyDescent="0.3">
      <c r="A238" s="86" t="str">
        <f t="shared" si="30"/>
        <v>150-2025</v>
      </c>
      <c r="B238" s="86">
        <f t="shared" si="31"/>
        <v>7309741</v>
      </c>
      <c r="C238" s="86" t="str">
        <f t="shared" si="32"/>
        <v>150-2025-22325</v>
      </c>
      <c r="D238" s="87" t="str">
        <f t="shared" si="33"/>
        <v>150-2025-</v>
      </c>
      <c r="E238">
        <v>22325</v>
      </c>
      <c r="F238" s="92">
        <v>45681</v>
      </c>
      <c r="G238" s="96">
        <v>45681.70894675926</v>
      </c>
      <c r="H238" t="s">
        <v>1259</v>
      </c>
      <c r="I238" t="s">
        <v>1236</v>
      </c>
      <c r="J238" t="s">
        <v>1237</v>
      </c>
      <c r="K238" t="s">
        <v>1320</v>
      </c>
      <c r="L238" t="s">
        <v>1321</v>
      </c>
      <c r="M238" t="s">
        <v>1240</v>
      </c>
      <c r="N238" t="s">
        <v>1241</v>
      </c>
      <c r="O238" t="s">
        <v>1242</v>
      </c>
      <c r="P238" s="98">
        <v>119665520</v>
      </c>
      <c r="Q238">
        <v>0</v>
      </c>
      <c r="R238" s="129">
        <v>119665520</v>
      </c>
      <c r="S238">
        <v>119665520</v>
      </c>
      <c r="T238" t="s">
        <v>1322</v>
      </c>
      <c r="U238">
        <v>7309741</v>
      </c>
      <c r="V238" t="s">
        <v>2657</v>
      </c>
      <c r="W238" t="s">
        <v>1246</v>
      </c>
      <c r="X238" t="s">
        <v>1274</v>
      </c>
      <c r="Y238">
        <v>24115632994</v>
      </c>
      <c r="Z238" t="s">
        <v>1248</v>
      </c>
      <c r="AA238">
        <v>860007335</v>
      </c>
      <c r="AB238" t="s">
        <v>1333</v>
      </c>
      <c r="AC238">
        <v>45625</v>
      </c>
      <c r="AD238">
        <v>44925</v>
      </c>
      <c r="AE238">
        <v>22325</v>
      </c>
      <c r="AJ238" s="96">
        <v>45681</v>
      </c>
      <c r="AK238" t="s">
        <v>1341</v>
      </c>
      <c r="AL238" s="71" t="s">
        <v>242</v>
      </c>
      <c r="AM238" t="s">
        <v>2658</v>
      </c>
    </row>
    <row r="239" spans="1:39" x14ac:dyDescent="0.3">
      <c r="A239" s="86" t="str">
        <f t="shared" si="30"/>
        <v>155-2025</v>
      </c>
      <c r="B239" s="86">
        <f t="shared" si="31"/>
        <v>52076998</v>
      </c>
      <c r="C239" s="86" t="str">
        <f t="shared" si="32"/>
        <v>155-2025-22425</v>
      </c>
      <c r="D239" s="87" t="str">
        <f t="shared" si="33"/>
        <v>155-2025-</v>
      </c>
      <c r="E239">
        <v>22425</v>
      </c>
      <c r="F239" s="92">
        <v>45683</v>
      </c>
      <c r="G239" s="96">
        <v>45683.347025462965</v>
      </c>
      <c r="H239" t="s">
        <v>1259</v>
      </c>
      <c r="I239" t="s">
        <v>1236</v>
      </c>
      <c r="J239" t="s">
        <v>1237</v>
      </c>
      <c r="K239" t="s">
        <v>1292</v>
      </c>
      <c r="L239" t="s">
        <v>1293</v>
      </c>
      <c r="M239" t="s">
        <v>1240</v>
      </c>
      <c r="N239" t="s">
        <v>1241</v>
      </c>
      <c r="O239" t="s">
        <v>1242</v>
      </c>
      <c r="P239" s="98">
        <v>34397000</v>
      </c>
      <c r="Q239">
        <v>0</v>
      </c>
      <c r="R239" s="129">
        <v>34397000</v>
      </c>
      <c r="S239">
        <v>34397000</v>
      </c>
      <c r="T239" t="s">
        <v>1322</v>
      </c>
      <c r="U239">
        <v>52076998</v>
      </c>
      <c r="V239" t="s">
        <v>2659</v>
      </c>
      <c r="W239" t="s">
        <v>1246</v>
      </c>
      <c r="X239" t="s">
        <v>1274</v>
      </c>
      <c r="Y239">
        <v>24056251612</v>
      </c>
      <c r="Z239" t="s">
        <v>1248</v>
      </c>
      <c r="AA239">
        <v>860007335</v>
      </c>
      <c r="AB239" t="s">
        <v>1333</v>
      </c>
      <c r="AC239">
        <v>10325</v>
      </c>
      <c r="AD239">
        <v>10125</v>
      </c>
      <c r="AE239">
        <v>22425</v>
      </c>
      <c r="AJ239" s="96">
        <v>45683</v>
      </c>
      <c r="AK239" t="s">
        <v>1266</v>
      </c>
      <c r="AL239" s="71" t="s">
        <v>243</v>
      </c>
      <c r="AM239" t="s">
        <v>2660</v>
      </c>
    </row>
    <row r="240" spans="1:39" x14ac:dyDescent="0.3">
      <c r="A240" s="86" t="str">
        <f t="shared" si="30"/>
        <v>153-2025</v>
      </c>
      <c r="B240" s="86">
        <f t="shared" si="31"/>
        <v>1033784813</v>
      </c>
      <c r="C240" s="86" t="str">
        <f t="shared" si="32"/>
        <v>153-2025-22525</v>
      </c>
      <c r="D240" s="87" t="str">
        <f t="shared" si="33"/>
        <v>153-2025-</v>
      </c>
      <c r="E240">
        <v>22525</v>
      </c>
      <c r="F240" s="92">
        <v>45683</v>
      </c>
      <c r="G240" s="96">
        <v>45683.353472222225</v>
      </c>
      <c r="H240" t="s">
        <v>1259</v>
      </c>
      <c r="I240" t="s">
        <v>1236</v>
      </c>
      <c r="J240" t="s">
        <v>1237</v>
      </c>
      <c r="K240" t="s">
        <v>1784</v>
      </c>
      <c r="L240" t="s">
        <v>1785</v>
      </c>
      <c r="M240" t="s">
        <v>1240</v>
      </c>
      <c r="N240" t="s">
        <v>1241</v>
      </c>
      <c r="O240" t="s">
        <v>1242</v>
      </c>
      <c r="P240" s="98">
        <v>57472140</v>
      </c>
      <c r="Q240">
        <v>0</v>
      </c>
      <c r="R240" s="129">
        <v>57472140</v>
      </c>
      <c r="S240">
        <v>57472140</v>
      </c>
      <c r="T240" t="s">
        <v>1322</v>
      </c>
      <c r="U240">
        <v>1033784813</v>
      </c>
      <c r="V240" t="s">
        <v>2661</v>
      </c>
      <c r="W240" t="s">
        <v>1246</v>
      </c>
      <c r="X240" t="s">
        <v>1274</v>
      </c>
      <c r="Y240">
        <v>11319675665</v>
      </c>
      <c r="Z240" t="s">
        <v>1248</v>
      </c>
      <c r="AA240">
        <v>890903938</v>
      </c>
      <c r="AB240" t="s">
        <v>1264</v>
      </c>
      <c r="AC240">
        <v>49825</v>
      </c>
      <c r="AD240">
        <v>49125</v>
      </c>
      <c r="AE240">
        <v>22525</v>
      </c>
      <c r="AJ240" s="96">
        <v>45683</v>
      </c>
      <c r="AK240" t="s">
        <v>1341</v>
      </c>
      <c r="AL240" s="71" t="s">
        <v>245</v>
      </c>
      <c r="AM240" t="s">
        <v>2662</v>
      </c>
    </row>
    <row r="241" spans="1:39" x14ac:dyDescent="0.3">
      <c r="A241" s="86" t="str">
        <f t="shared" si="30"/>
        <v>130-2025</v>
      </c>
      <c r="B241" s="86">
        <f t="shared" si="31"/>
        <v>93387731</v>
      </c>
      <c r="C241" s="86" t="str">
        <f t="shared" si="32"/>
        <v>130-2025-22625</v>
      </c>
      <c r="D241" s="87" t="str">
        <f t="shared" si="33"/>
        <v>130-2025-</v>
      </c>
      <c r="E241">
        <v>22625</v>
      </c>
      <c r="F241" s="92">
        <v>45684</v>
      </c>
      <c r="G241" s="96">
        <v>45684.485208333332</v>
      </c>
      <c r="H241" t="s">
        <v>1259</v>
      </c>
      <c r="I241" t="s">
        <v>1236</v>
      </c>
      <c r="J241" t="s">
        <v>1237</v>
      </c>
      <c r="K241" t="s">
        <v>1320</v>
      </c>
      <c r="L241" t="s">
        <v>1321</v>
      </c>
      <c r="M241" t="s">
        <v>1240</v>
      </c>
      <c r="N241" t="s">
        <v>1241</v>
      </c>
      <c r="O241" t="s">
        <v>1242</v>
      </c>
      <c r="P241" s="98">
        <v>102203787</v>
      </c>
      <c r="Q241">
        <v>0</v>
      </c>
      <c r="R241" s="129">
        <v>102203787</v>
      </c>
      <c r="S241">
        <v>102203787</v>
      </c>
      <c r="T241" t="s">
        <v>1322</v>
      </c>
      <c r="U241">
        <v>93387731</v>
      </c>
      <c r="V241" t="s">
        <v>2663</v>
      </c>
      <c r="W241" t="s">
        <v>1246</v>
      </c>
      <c r="X241" t="s">
        <v>1274</v>
      </c>
      <c r="Y241">
        <v>1000782692</v>
      </c>
      <c r="Z241" t="s">
        <v>1248</v>
      </c>
      <c r="AA241">
        <v>860034594</v>
      </c>
      <c r="AB241" t="s">
        <v>1489</v>
      </c>
      <c r="AC241">
        <v>34525</v>
      </c>
      <c r="AD241">
        <v>33925</v>
      </c>
      <c r="AE241">
        <v>22625</v>
      </c>
      <c r="AJ241" s="96">
        <v>45684</v>
      </c>
      <c r="AK241" t="s">
        <v>1341</v>
      </c>
      <c r="AL241" s="71" t="s">
        <v>246</v>
      </c>
      <c r="AM241" t="s">
        <v>2664</v>
      </c>
    </row>
    <row r="242" spans="1:39" x14ac:dyDescent="0.3">
      <c r="A242" s="86" t="str">
        <f t="shared" si="30"/>
        <v>135-2025</v>
      </c>
      <c r="B242" s="86">
        <f t="shared" si="31"/>
        <v>1073684727</v>
      </c>
      <c r="C242" s="86" t="str">
        <f t="shared" si="32"/>
        <v>135-2025-22725</v>
      </c>
      <c r="D242" s="87" t="str">
        <f t="shared" si="33"/>
        <v>135-2025-</v>
      </c>
      <c r="E242">
        <v>22725</v>
      </c>
      <c r="F242" s="92">
        <v>45684</v>
      </c>
      <c r="G242" s="96">
        <v>45684.492094907408</v>
      </c>
      <c r="H242" t="s">
        <v>1259</v>
      </c>
      <c r="I242" t="s">
        <v>1236</v>
      </c>
      <c r="J242" t="s">
        <v>1237</v>
      </c>
      <c r="K242" t="s">
        <v>1784</v>
      </c>
      <c r="L242" t="s">
        <v>1785</v>
      </c>
      <c r="M242" t="s">
        <v>1240</v>
      </c>
      <c r="N242" t="s">
        <v>1241</v>
      </c>
      <c r="O242" t="s">
        <v>1242</v>
      </c>
      <c r="P242" s="98">
        <v>55618200</v>
      </c>
      <c r="Q242">
        <v>0</v>
      </c>
      <c r="R242" s="129">
        <v>55618200</v>
      </c>
      <c r="S242">
        <v>55618200</v>
      </c>
      <c r="T242" t="s">
        <v>1322</v>
      </c>
      <c r="U242">
        <v>1073684727</v>
      </c>
      <c r="V242" t="s">
        <v>2665</v>
      </c>
      <c r="W242" t="s">
        <v>1246</v>
      </c>
      <c r="X242" t="s">
        <v>1274</v>
      </c>
      <c r="Y242">
        <v>488420796044</v>
      </c>
      <c r="Z242" t="s">
        <v>1248</v>
      </c>
      <c r="AA242">
        <v>860034313</v>
      </c>
      <c r="AB242" t="s">
        <v>1392</v>
      </c>
      <c r="AC242">
        <v>46425</v>
      </c>
      <c r="AD242">
        <v>45725</v>
      </c>
      <c r="AE242">
        <v>22725</v>
      </c>
      <c r="AJ242" s="96">
        <v>45684</v>
      </c>
      <c r="AK242" t="s">
        <v>2666</v>
      </c>
      <c r="AL242" s="71" t="s">
        <v>247</v>
      </c>
      <c r="AM242" t="s">
        <v>2667</v>
      </c>
    </row>
    <row r="243" spans="1:39" x14ac:dyDescent="0.3">
      <c r="A243" s="86" t="str">
        <f t="shared" si="30"/>
        <v>141-2025</v>
      </c>
      <c r="B243" s="86">
        <f t="shared" si="31"/>
        <v>1023877506</v>
      </c>
      <c r="C243" s="86" t="str">
        <f t="shared" si="32"/>
        <v>141-2025-22825</v>
      </c>
      <c r="D243" s="87" t="str">
        <f t="shared" si="33"/>
        <v>141-2025-</v>
      </c>
      <c r="E243">
        <v>22825</v>
      </c>
      <c r="F243" s="92">
        <v>45684</v>
      </c>
      <c r="G243" s="96">
        <v>45684.580763888887</v>
      </c>
      <c r="H243" t="s">
        <v>1259</v>
      </c>
      <c r="I243" t="s">
        <v>1236</v>
      </c>
      <c r="J243" t="s">
        <v>1237</v>
      </c>
      <c r="K243" t="s">
        <v>1320</v>
      </c>
      <c r="L243" t="s">
        <v>1321</v>
      </c>
      <c r="M243" t="s">
        <v>1240</v>
      </c>
      <c r="N243" t="s">
        <v>1241</v>
      </c>
      <c r="O243" t="s">
        <v>1242</v>
      </c>
      <c r="P243" s="98">
        <v>42402120</v>
      </c>
      <c r="Q243">
        <v>0</v>
      </c>
      <c r="R243" s="129">
        <v>42402120</v>
      </c>
      <c r="S243">
        <v>42402120</v>
      </c>
      <c r="T243" t="s">
        <v>1322</v>
      </c>
      <c r="U243">
        <v>1023877506</v>
      </c>
      <c r="V243" t="s">
        <v>2668</v>
      </c>
      <c r="W243" t="s">
        <v>1246</v>
      </c>
      <c r="X243" t="s">
        <v>1274</v>
      </c>
      <c r="Y243">
        <v>63916681072</v>
      </c>
      <c r="Z243" t="s">
        <v>1248</v>
      </c>
      <c r="AA243">
        <v>890903938</v>
      </c>
      <c r="AB243" t="s">
        <v>1264</v>
      </c>
      <c r="AC243">
        <v>22625</v>
      </c>
      <c r="AD243">
        <v>23325</v>
      </c>
      <c r="AE243">
        <v>22825</v>
      </c>
      <c r="AJ243" s="96">
        <v>45684</v>
      </c>
      <c r="AK243" t="s">
        <v>1341</v>
      </c>
      <c r="AL243" s="71" t="s">
        <v>248</v>
      </c>
      <c r="AM243" t="s">
        <v>2669</v>
      </c>
    </row>
    <row r="244" spans="1:39" x14ac:dyDescent="0.3">
      <c r="A244" s="86" t="str">
        <f t="shared" si="30"/>
        <v>154-2025</v>
      </c>
      <c r="B244" s="86">
        <f t="shared" si="31"/>
        <v>1026295643</v>
      </c>
      <c r="C244" s="86" t="str">
        <f t="shared" si="32"/>
        <v>154-2025-22925</v>
      </c>
      <c r="D244" s="87" t="str">
        <f t="shared" si="33"/>
        <v>154-2025-</v>
      </c>
      <c r="E244">
        <v>22925</v>
      </c>
      <c r="F244" s="92">
        <v>45684</v>
      </c>
      <c r="G244" s="96">
        <v>45684.5856712963</v>
      </c>
      <c r="H244" t="s">
        <v>1259</v>
      </c>
      <c r="I244" t="s">
        <v>1236</v>
      </c>
      <c r="J244" t="s">
        <v>1237</v>
      </c>
      <c r="K244" t="s">
        <v>1698</v>
      </c>
      <c r="L244" t="s">
        <v>1699</v>
      </c>
      <c r="M244" t="s">
        <v>1240</v>
      </c>
      <c r="N244" t="s">
        <v>1241</v>
      </c>
      <c r="O244" t="s">
        <v>1242</v>
      </c>
      <c r="P244" s="98">
        <v>34397000</v>
      </c>
      <c r="Q244">
        <v>0</v>
      </c>
      <c r="R244" s="129">
        <v>34397000</v>
      </c>
      <c r="S244">
        <v>34397000</v>
      </c>
      <c r="T244" t="s">
        <v>1322</v>
      </c>
      <c r="U244">
        <v>1026295643</v>
      </c>
      <c r="V244" t="s">
        <v>2670</v>
      </c>
      <c r="W244" t="s">
        <v>1246</v>
      </c>
      <c r="X244" t="s">
        <v>1274</v>
      </c>
      <c r="Y244">
        <v>550488420402858</v>
      </c>
      <c r="Z244" t="s">
        <v>1248</v>
      </c>
      <c r="AA244">
        <v>860034313</v>
      </c>
      <c r="AB244" t="s">
        <v>1392</v>
      </c>
      <c r="AC244">
        <v>24325</v>
      </c>
      <c r="AD244">
        <v>23425</v>
      </c>
      <c r="AE244">
        <v>22925</v>
      </c>
      <c r="AJ244" s="96">
        <v>45684</v>
      </c>
      <c r="AK244" t="s">
        <v>1341</v>
      </c>
      <c r="AL244" s="71" t="s">
        <v>249</v>
      </c>
      <c r="AM244" t="s">
        <v>2671</v>
      </c>
    </row>
    <row r="245" spans="1:39" x14ac:dyDescent="0.3">
      <c r="A245" s="86" t="str">
        <f t="shared" si="30"/>
        <v>146-2025</v>
      </c>
      <c r="B245" s="86">
        <f t="shared" si="31"/>
        <v>52914505</v>
      </c>
      <c r="C245" s="86" t="str">
        <f t="shared" si="32"/>
        <v>146-2025-23025</v>
      </c>
      <c r="D245" s="87" t="str">
        <f t="shared" si="33"/>
        <v>146-2025-</v>
      </c>
      <c r="E245">
        <v>23025</v>
      </c>
      <c r="F245" s="92">
        <v>45684</v>
      </c>
      <c r="G245" s="96">
        <v>45684.590752314813</v>
      </c>
      <c r="H245" t="s">
        <v>1259</v>
      </c>
      <c r="I245" t="s">
        <v>1236</v>
      </c>
      <c r="J245" t="s">
        <v>1237</v>
      </c>
      <c r="K245" t="s">
        <v>1320</v>
      </c>
      <c r="L245" t="s">
        <v>1321</v>
      </c>
      <c r="M245" t="s">
        <v>1240</v>
      </c>
      <c r="N245" t="s">
        <v>1241</v>
      </c>
      <c r="O245" t="s">
        <v>1242</v>
      </c>
      <c r="P245" s="98">
        <v>43527840</v>
      </c>
      <c r="Q245">
        <v>0</v>
      </c>
      <c r="R245" s="129">
        <v>43527840</v>
      </c>
      <c r="S245">
        <v>43527840</v>
      </c>
      <c r="T245" t="s">
        <v>1322</v>
      </c>
      <c r="U245">
        <v>52914505</v>
      </c>
      <c r="V245" t="s">
        <v>2672</v>
      </c>
      <c r="W245" t="s">
        <v>1246</v>
      </c>
      <c r="X245" t="s">
        <v>1274</v>
      </c>
      <c r="Y245">
        <v>500804296771</v>
      </c>
      <c r="Z245" t="s">
        <v>1248</v>
      </c>
      <c r="AA245">
        <v>860007738</v>
      </c>
      <c r="AB245" t="s">
        <v>2275</v>
      </c>
      <c r="AC245">
        <v>49025</v>
      </c>
      <c r="AD245">
        <v>48325</v>
      </c>
      <c r="AE245">
        <v>23025</v>
      </c>
      <c r="AJ245" s="96">
        <v>45684</v>
      </c>
      <c r="AK245" t="s">
        <v>1341</v>
      </c>
      <c r="AL245" s="71" t="s">
        <v>250</v>
      </c>
      <c r="AM245" t="s">
        <v>2673</v>
      </c>
    </row>
    <row r="246" spans="1:39" x14ac:dyDescent="0.3">
      <c r="A246" s="86" t="str">
        <f t="shared" si="30"/>
        <v>156-2025</v>
      </c>
      <c r="B246" s="86">
        <f t="shared" si="31"/>
        <v>1012374947</v>
      </c>
      <c r="C246" s="86" t="str">
        <f t="shared" si="32"/>
        <v>156-2025-23125</v>
      </c>
      <c r="D246" s="87" t="str">
        <f t="shared" si="33"/>
        <v>156-2025-</v>
      </c>
      <c r="E246">
        <v>23125</v>
      </c>
      <c r="F246" s="92">
        <v>45684</v>
      </c>
      <c r="G246" s="96">
        <v>45684.599421296298</v>
      </c>
      <c r="H246" t="s">
        <v>1259</v>
      </c>
      <c r="I246" t="s">
        <v>1236</v>
      </c>
      <c r="J246" t="s">
        <v>1237</v>
      </c>
      <c r="K246" t="s">
        <v>2162</v>
      </c>
      <c r="L246" t="s">
        <v>2163</v>
      </c>
      <c r="M246" t="s">
        <v>1240</v>
      </c>
      <c r="N246" t="s">
        <v>1241</v>
      </c>
      <c r="O246" t="s">
        <v>1242</v>
      </c>
      <c r="P246" s="98">
        <v>26868527</v>
      </c>
      <c r="Q246">
        <v>0</v>
      </c>
      <c r="R246" s="129">
        <v>26868527</v>
      </c>
      <c r="S246">
        <v>26868527</v>
      </c>
      <c r="T246" t="s">
        <v>1322</v>
      </c>
      <c r="U246">
        <v>1012374947</v>
      </c>
      <c r="V246" t="s">
        <v>2674</v>
      </c>
      <c r="W246" t="s">
        <v>1246</v>
      </c>
      <c r="X246" t="s">
        <v>1274</v>
      </c>
      <c r="Y246">
        <v>4900164221</v>
      </c>
      <c r="Z246" t="s">
        <v>1248</v>
      </c>
      <c r="AA246">
        <v>860034313</v>
      </c>
      <c r="AB246" t="s">
        <v>1392</v>
      </c>
      <c r="AC246">
        <v>35725</v>
      </c>
      <c r="AD246">
        <v>35125</v>
      </c>
      <c r="AE246">
        <v>23125</v>
      </c>
      <c r="AJ246" s="96">
        <v>45684</v>
      </c>
      <c r="AK246" t="s">
        <v>1341</v>
      </c>
      <c r="AL246" s="71" t="s">
        <v>251</v>
      </c>
      <c r="AM246" t="s">
        <v>2675</v>
      </c>
    </row>
    <row r="247" spans="1:39" x14ac:dyDescent="0.3">
      <c r="A247" s="86" t="str">
        <f t="shared" si="30"/>
        <v>160-2025</v>
      </c>
      <c r="B247" s="86">
        <f t="shared" si="31"/>
        <v>37840268</v>
      </c>
      <c r="C247" s="86" t="str">
        <f t="shared" si="32"/>
        <v>160-2025-23225</v>
      </c>
      <c r="D247" s="87" t="str">
        <f t="shared" si="33"/>
        <v>160-2025-</v>
      </c>
      <c r="E247">
        <v>23225</v>
      </c>
      <c r="F247" s="92">
        <v>45684</v>
      </c>
      <c r="G247" s="96">
        <v>45684.60596064815</v>
      </c>
      <c r="H247" t="s">
        <v>1259</v>
      </c>
      <c r="I247" t="s">
        <v>1236</v>
      </c>
      <c r="J247" t="s">
        <v>1237</v>
      </c>
      <c r="K247" t="s">
        <v>2162</v>
      </c>
      <c r="L247" t="s">
        <v>2163</v>
      </c>
      <c r="M247" t="s">
        <v>1240</v>
      </c>
      <c r="N247" t="s">
        <v>1241</v>
      </c>
      <c r="O247" t="s">
        <v>1242</v>
      </c>
      <c r="P247" s="98">
        <v>66508640</v>
      </c>
      <c r="Q247">
        <v>0</v>
      </c>
      <c r="R247" s="129">
        <v>66508640</v>
      </c>
      <c r="S247">
        <v>66508640</v>
      </c>
      <c r="T247" t="s">
        <v>1322</v>
      </c>
      <c r="U247">
        <v>37840268</v>
      </c>
      <c r="V247" t="s">
        <v>2676</v>
      </c>
      <c r="W247" t="s">
        <v>1246</v>
      </c>
      <c r="X247" t="s">
        <v>1274</v>
      </c>
      <c r="Y247">
        <v>184743565</v>
      </c>
      <c r="Z247" t="s">
        <v>1248</v>
      </c>
      <c r="AA247">
        <v>860002964</v>
      </c>
      <c r="AB247" t="s">
        <v>1308</v>
      </c>
      <c r="AC247">
        <v>36025</v>
      </c>
      <c r="AD247">
        <v>35425</v>
      </c>
      <c r="AE247">
        <v>23225</v>
      </c>
      <c r="AJ247" s="96">
        <v>45684</v>
      </c>
      <c r="AK247" t="s">
        <v>1341</v>
      </c>
      <c r="AL247" s="71" t="s">
        <v>252</v>
      </c>
      <c r="AM247" t="s">
        <v>2677</v>
      </c>
    </row>
    <row r="248" spans="1:39" x14ac:dyDescent="0.3">
      <c r="A248" s="86" t="str">
        <f t="shared" si="30"/>
        <v>161-2025</v>
      </c>
      <c r="B248" s="86">
        <f t="shared" si="31"/>
        <v>1090427583</v>
      </c>
      <c r="C248" s="86" t="str">
        <f t="shared" si="32"/>
        <v>161-2025-23325</v>
      </c>
      <c r="D248" s="87" t="str">
        <f t="shared" si="33"/>
        <v>161-2025-</v>
      </c>
      <c r="E248">
        <v>23325</v>
      </c>
      <c r="F248" s="92">
        <v>45684</v>
      </c>
      <c r="G248" s="96">
        <v>45684.612870370373</v>
      </c>
      <c r="H248" t="s">
        <v>1259</v>
      </c>
      <c r="I248" t="s">
        <v>1236</v>
      </c>
      <c r="J248" t="s">
        <v>1237</v>
      </c>
      <c r="K248" t="s">
        <v>1320</v>
      </c>
      <c r="L248" t="s">
        <v>1321</v>
      </c>
      <c r="M248" t="s">
        <v>1240</v>
      </c>
      <c r="N248" t="s">
        <v>1241</v>
      </c>
      <c r="O248" t="s">
        <v>1242</v>
      </c>
      <c r="P248" s="98">
        <v>67873920</v>
      </c>
      <c r="Q248">
        <v>0</v>
      </c>
      <c r="R248" s="129">
        <v>67873920</v>
      </c>
      <c r="S248">
        <v>67873920</v>
      </c>
      <c r="T248" t="s">
        <v>1322</v>
      </c>
      <c r="U248">
        <v>1090427583</v>
      </c>
      <c r="V248" t="s">
        <v>2678</v>
      </c>
      <c r="W248" t="s">
        <v>1246</v>
      </c>
      <c r="X248" t="s">
        <v>1274</v>
      </c>
      <c r="Y248">
        <v>337024806</v>
      </c>
      <c r="Z248" t="s">
        <v>1248</v>
      </c>
      <c r="AA248">
        <v>860002964</v>
      </c>
      <c r="AB248" t="s">
        <v>1308</v>
      </c>
      <c r="AC248">
        <v>44125</v>
      </c>
      <c r="AD248">
        <v>43425</v>
      </c>
      <c r="AE248">
        <v>23325</v>
      </c>
      <c r="AJ248" s="96">
        <v>45684</v>
      </c>
      <c r="AK248" t="s">
        <v>1341</v>
      </c>
      <c r="AL248" s="71" t="s">
        <v>253</v>
      </c>
      <c r="AM248" t="s">
        <v>2679</v>
      </c>
    </row>
    <row r="249" spans="1:39" x14ac:dyDescent="0.3">
      <c r="A249" s="86" t="str">
        <f t="shared" si="30"/>
        <v>162-2025</v>
      </c>
      <c r="B249" s="86">
        <f t="shared" si="31"/>
        <v>1032497673</v>
      </c>
      <c r="C249" s="86" t="str">
        <f t="shared" si="32"/>
        <v>162-2025-23425</v>
      </c>
      <c r="D249" s="87" t="str">
        <f t="shared" si="33"/>
        <v>162-2025-</v>
      </c>
      <c r="E249">
        <v>23425</v>
      </c>
      <c r="F249" s="92">
        <v>45684</v>
      </c>
      <c r="G249" s="96">
        <v>45684.620625000003</v>
      </c>
      <c r="H249" t="s">
        <v>1259</v>
      </c>
      <c r="I249" t="s">
        <v>1236</v>
      </c>
      <c r="J249" t="s">
        <v>1237</v>
      </c>
      <c r="K249" t="s">
        <v>1320</v>
      </c>
      <c r="L249" t="s">
        <v>1321</v>
      </c>
      <c r="M249" t="s">
        <v>1240</v>
      </c>
      <c r="N249" t="s">
        <v>1241</v>
      </c>
      <c r="O249" t="s">
        <v>1242</v>
      </c>
      <c r="P249" s="98">
        <v>11257200</v>
      </c>
      <c r="Q249">
        <v>0</v>
      </c>
      <c r="R249" s="129">
        <v>11257200</v>
      </c>
      <c r="S249">
        <v>11257200</v>
      </c>
      <c r="T249" t="s">
        <v>1322</v>
      </c>
      <c r="U249">
        <v>1032497673</v>
      </c>
      <c r="V249" t="s">
        <v>2680</v>
      </c>
      <c r="W249" t="s">
        <v>1246</v>
      </c>
      <c r="X249" t="s">
        <v>1274</v>
      </c>
      <c r="Y249">
        <v>34844351</v>
      </c>
      <c r="Z249" t="s">
        <v>1248</v>
      </c>
      <c r="AA249">
        <v>890903937</v>
      </c>
      <c r="AB249" t="s">
        <v>1250</v>
      </c>
      <c r="AC249">
        <v>47025</v>
      </c>
      <c r="AD249">
        <v>46325</v>
      </c>
      <c r="AE249">
        <v>23425</v>
      </c>
      <c r="AJ249" s="96">
        <v>45684</v>
      </c>
      <c r="AK249" t="s">
        <v>1341</v>
      </c>
      <c r="AL249" s="71" t="s">
        <v>254</v>
      </c>
      <c r="AM249" t="s">
        <v>2681</v>
      </c>
    </row>
    <row r="250" spans="1:39" x14ac:dyDescent="0.3">
      <c r="A250" s="86" t="str">
        <f t="shared" si="30"/>
        <v>163-2025</v>
      </c>
      <c r="B250" s="86">
        <f t="shared" si="31"/>
        <v>1022359063</v>
      </c>
      <c r="C250" s="86" t="str">
        <f t="shared" si="32"/>
        <v>163-2025-23525</v>
      </c>
      <c r="D250" s="87" t="str">
        <f t="shared" si="33"/>
        <v>163-2025-</v>
      </c>
      <c r="E250">
        <v>23525</v>
      </c>
      <c r="F250" s="92">
        <v>45684</v>
      </c>
      <c r="G250" s="96">
        <v>45684.626331018517</v>
      </c>
      <c r="H250" t="s">
        <v>1259</v>
      </c>
      <c r="I250" t="s">
        <v>1236</v>
      </c>
      <c r="J250" t="s">
        <v>1237</v>
      </c>
      <c r="K250" t="s">
        <v>2162</v>
      </c>
      <c r="L250" t="s">
        <v>2163</v>
      </c>
      <c r="M250" t="s">
        <v>1240</v>
      </c>
      <c r="N250" t="s">
        <v>1241</v>
      </c>
      <c r="O250" t="s">
        <v>1242</v>
      </c>
      <c r="P250" s="98">
        <v>66508640</v>
      </c>
      <c r="Q250">
        <v>0</v>
      </c>
      <c r="R250" s="129">
        <v>66508640</v>
      </c>
      <c r="S250">
        <v>66508640</v>
      </c>
      <c r="T250" t="s">
        <v>1322</v>
      </c>
      <c r="U250">
        <v>1022359063</v>
      </c>
      <c r="V250" t="s">
        <v>2682</v>
      </c>
      <c r="W250" t="s">
        <v>1246</v>
      </c>
      <c r="X250" t="s">
        <v>1274</v>
      </c>
      <c r="Y250">
        <v>52500033436</v>
      </c>
      <c r="Z250" t="s">
        <v>1248</v>
      </c>
      <c r="AA250">
        <v>890903938</v>
      </c>
      <c r="AB250" t="s">
        <v>1264</v>
      </c>
      <c r="AC250">
        <v>36125</v>
      </c>
      <c r="AD250">
        <v>35525</v>
      </c>
      <c r="AE250">
        <v>23525</v>
      </c>
      <c r="AJ250" s="96">
        <v>45684</v>
      </c>
      <c r="AK250" t="s">
        <v>1341</v>
      </c>
      <c r="AL250" s="71" t="s">
        <v>256</v>
      </c>
      <c r="AM250" t="s">
        <v>2683</v>
      </c>
    </row>
    <row r="251" spans="1:39" x14ac:dyDescent="0.3">
      <c r="A251" s="86" t="str">
        <f t="shared" si="30"/>
        <v>164-2025</v>
      </c>
      <c r="B251" s="86">
        <f t="shared" si="31"/>
        <v>52547683</v>
      </c>
      <c r="C251" s="86" t="str">
        <f t="shared" si="32"/>
        <v>164-2025-23625</v>
      </c>
      <c r="D251" s="87" t="str">
        <f t="shared" si="33"/>
        <v>164-2025-</v>
      </c>
      <c r="E251">
        <v>23625</v>
      </c>
      <c r="F251" s="92">
        <v>45684</v>
      </c>
      <c r="G251" s="96">
        <v>45684.635196759256</v>
      </c>
      <c r="H251" t="s">
        <v>1259</v>
      </c>
      <c r="I251" t="s">
        <v>1236</v>
      </c>
      <c r="J251" t="s">
        <v>1237</v>
      </c>
      <c r="K251" t="s">
        <v>1320</v>
      </c>
      <c r="L251" t="s">
        <v>1321</v>
      </c>
      <c r="M251" t="s">
        <v>1240</v>
      </c>
      <c r="N251" t="s">
        <v>1241</v>
      </c>
      <c r="O251" t="s">
        <v>1242</v>
      </c>
      <c r="P251" s="98">
        <v>100726854</v>
      </c>
      <c r="Q251">
        <v>0</v>
      </c>
      <c r="R251" s="129">
        <v>100726854</v>
      </c>
      <c r="S251">
        <v>100726854</v>
      </c>
      <c r="T251" t="s">
        <v>1322</v>
      </c>
      <c r="U251">
        <v>52547683</v>
      </c>
      <c r="V251" t="s">
        <v>2684</v>
      </c>
      <c r="W251" t="s">
        <v>1246</v>
      </c>
      <c r="X251" t="s">
        <v>1274</v>
      </c>
      <c r="Y251">
        <v>4870324508</v>
      </c>
      <c r="Z251" t="s">
        <v>1248</v>
      </c>
      <c r="AA251">
        <v>860034313</v>
      </c>
      <c r="AB251" t="s">
        <v>1392</v>
      </c>
      <c r="AC251">
        <v>46025</v>
      </c>
      <c r="AD251">
        <v>45325</v>
      </c>
      <c r="AE251">
        <v>23625</v>
      </c>
      <c r="AJ251" s="96">
        <v>45684</v>
      </c>
      <c r="AK251" t="s">
        <v>1341</v>
      </c>
      <c r="AL251" s="71" t="s">
        <v>257</v>
      </c>
      <c r="AM251" t="s">
        <v>2685</v>
      </c>
    </row>
    <row r="252" spans="1:39" x14ac:dyDescent="0.3">
      <c r="A252" s="86" t="str">
        <f t="shared" si="30"/>
        <v>158-2025</v>
      </c>
      <c r="B252" s="86">
        <f t="shared" si="31"/>
        <v>1026264493</v>
      </c>
      <c r="C252" s="86" t="str">
        <f t="shared" si="32"/>
        <v>158-2025-23725</v>
      </c>
      <c r="D252" s="87" t="str">
        <f t="shared" si="33"/>
        <v>158-2025-</v>
      </c>
      <c r="E252">
        <v>23725</v>
      </c>
      <c r="F252" s="92">
        <v>45684</v>
      </c>
      <c r="G252" s="96">
        <v>45684.689270833333</v>
      </c>
      <c r="H252" t="s">
        <v>1259</v>
      </c>
      <c r="I252" t="s">
        <v>1236</v>
      </c>
      <c r="J252" t="s">
        <v>1237</v>
      </c>
      <c r="K252" t="s">
        <v>1784</v>
      </c>
      <c r="L252" t="s">
        <v>1785</v>
      </c>
      <c r="M252" t="s">
        <v>1240</v>
      </c>
      <c r="N252" t="s">
        <v>1241</v>
      </c>
      <c r="O252" t="s">
        <v>1242</v>
      </c>
      <c r="P252" s="98">
        <v>86149734</v>
      </c>
      <c r="Q252">
        <v>0</v>
      </c>
      <c r="R252" s="129">
        <v>86149734</v>
      </c>
      <c r="S252">
        <v>86149734</v>
      </c>
      <c r="T252" t="s">
        <v>1322</v>
      </c>
      <c r="U252">
        <v>1026264493</v>
      </c>
      <c r="V252" t="s">
        <v>2686</v>
      </c>
      <c r="W252" t="s">
        <v>1246</v>
      </c>
      <c r="X252" t="s">
        <v>1274</v>
      </c>
      <c r="Y252">
        <v>344191945</v>
      </c>
      <c r="Z252" t="s">
        <v>1248</v>
      </c>
      <c r="AA252">
        <v>860003020</v>
      </c>
      <c r="AB252" t="s">
        <v>1287</v>
      </c>
      <c r="AC252">
        <v>33125</v>
      </c>
      <c r="AD252">
        <v>32025</v>
      </c>
      <c r="AE252">
        <v>23725</v>
      </c>
      <c r="AJ252" s="96">
        <v>45684</v>
      </c>
      <c r="AK252" t="s">
        <v>1341</v>
      </c>
      <c r="AL252" s="71" t="s">
        <v>258</v>
      </c>
      <c r="AM252" t="s">
        <v>2687</v>
      </c>
    </row>
    <row r="253" spans="1:39" x14ac:dyDescent="0.3">
      <c r="A253" s="86" t="str">
        <f t="shared" si="30"/>
        <v>165-2025</v>
      </c>
      <c r="B253" s="86">
        <f t="shared" si="31"/>
        <v>52886026</v>
      </c>
      <c r="C253" s="86" t="str">
        <f t="shared" si="32"/>
        <v>165-2025-23825</v>
      </c>
      <c r="D253" s="87" t="str">
        <f t="shared" si="33"/>
        <v>165-2025-</v>
      </c>
      <c r="E253">
        <v>23825</v>
      </c>
      <c r="F253" s="92">
        <v>45684</v>
      </c>
      <c r="G253" s="96">
        <v>45684.695879629631</v>
      </c>
      <c r="H253" t="s">
        <v>1259</v>
      </c>
      <c r="I253" t="s">
        <v>1236</v>
      </c>
      <c r="J253" t="s">
        <v>1237</v>
      </c>
      <c r="K253" t="s">
        <v>1784</v>
      </c>
      <c r="L253" t="s">
        <v>1785</v>
      </c>
      <c r="M253" t="s">
        <v>1240</v>
      </c>
      <c r="N253" t="s">
        <v>1241</v>
      </c>
      <c r="O253" t="s">
        <v>1242</v>
      </c>
      <c r="P253" s="98">
        <v>38435247</v>
      </c>
      <c r="Q253">
        <v>0</v>
      </c>
      <c r="R253" s="129">
        <v>38435247</v>
      </c>
      <c r="S253">
        <v>38435247</v>
      </c>
      <c r="T253" t="s">
        <v>1322</v>
      </c>
      <c r="U253">
        <v>52886026</v>
      </c>
      <c r="V253" t="s">
        <v>2688</v>
      </c>
      <c r="W253" t="s">
        <v>1246</v>
      </c>
      <c r="X253" t="s">
        <v>1274</v>
      </c>
      <c r="Y253">
        <v>6342026455</v>
      </c>
      <c r="Z253" t="s">
        <v>1248</v>
      </c>
      <c r="AA253">
        <v>860034594</v>
      </c>
      <c r="AB253" t="s">
        <v>1489</v>
      </c>
      <c r="AC253">
        <v>39625</v>
      </c>
      <c r="AD253">
        <v>38925</v>
      </c>
      <c r="AE253">
        <v>23825</v>
      </c>
      <c r="AJ253" s="96">
        <v>45684</v>
      </c>
      <c r="AK253" t="s">
        <v>1341</v>
      </c>
      <c r="AL253" s="71" t="s">
        <v>260</v>
      </c>
      <c r="AM253" t="s">
        <v>2689</v>
      </c>
    </row>
    <row r="254" spans="1:39" x14ac:dyDescent="0.3">
      <c r="A254" s="86" t="str">
        <f t="shared" si="30"/>
        <v>173-2025</v>
      </c>
      <c r="B254" s="86">
        <f t="shared" si="31"/>
        <v>1019150942</v>
      </c>
      <c r="C254" s="86" t="str">
        <f t="shared" si="32"/>
        <v>173-2025-23925</v>
      </c>
      <c r="D254" s="87" t="str">
        <f t="shared" si="33"/>
        <v>173-2025-</v>
      </c>
      <c r="E254">
        <v>23925</v>
      </c>
      <c r="F254" s="92">
        <v>45684</v>
      </c>
      <c r="G254" s="96">
        <v>45684.705810185187</v>
      </c>
      <c r="H254" t="s">
        <v>1259</v>
      </c>
      <c r="I254" t="s">
        <v>1236</v>
      </c>
      <c r="J254" t="s">
        <v>1237</v>
      </c>
      <c r="K254" t="s">
        <v>1784</v>
      </c>
      <c r="L254" t="s">
        <v>1785</v>
      </c>
      <c r="M254" t="s">
        <v>1240</v>
      </c>
      <c r="N254" t="s">
        <v>1241</v>
      </c>
      <c r="O254" t="s">
        <v>1242</v>
      </c>
      <c r="P254" s="98">
        <v>20888360</v>
      </c>
      <c r="Q254">
        <v>0</v>
      </c>
      <c r="R254" s="129">
        <v>20888360</v>
      </c>
      <c r="S254">
        <v>20888360</v>
      </c>
      <c r="T254" t="s">
        <v>1322</v>
      </c>
      <c r="U254">
        <v>1019150942</v>
      </c>
      <c r="V254" t="s">
        <v>2690</v>
      </c>
      <c r="W254" t="s">
        <v>1246</v>
      </c>
      <c r="X254" t="s">
        <v>1274</v>
      </c>
      <c r="Y254">
        <v>542917401</v>
      </c>
      <c r="Z254" t="s">
        <v>1248</v>
      </c>
      <c r="AA254">
        <v>860035827</v>
      </c>
      <c r="AB254" t="s">
        <v>1653</v>
      </c>
      <c r="AC254">
        <v>38625</v>
      </c>
      <c r="AD254">
        <v>37925</v>
      </c>
      <c r="AE254">
        <v>23925</v>
      </c>
      <c r="AJ254" s="96">
        <v>45684</v>
      </c>
      <c r="AK254" t="s">
        <v>1266</v>
      </c>
      <c r="AL254" s="71" t="s">
        <v>261</v>
      </c>
      <c r="AM254" t="s">
        <v>2691</v>
      </c>
    </row>
    <row r="255" spans="1:39" x14ac:dyDescent="0.3">
      <c r="A255" s="86" t="str">
        <f t="shared" si="30"/>
        <v>166-2025</v>
      </c>
      <c r="B255" s="86">
        <f t="shared" si="31"/>
        <v>1023868336</v>
      </c>
      <c r="C255" s="86" t="str">
        <f t="shared" si="32"/>
        <v>166-2025-24025</v>
      </c>
      <c r="D255" s="87" t="str">
        <f t="shared" si="33"/>
        <v>166-2025-</v>
      </c>
      <c r="E255">
        <v>24025</v>
      </c>
      <c r="F255" s="92">
        <v>45684</v>
      </c>
      <c r="G255" s="96">
        <v>45684.714282407411</v>
      </c>
      <c r="H255" t="s">
        <v>1259</v>
      </c>
      <c r="I255" t="s">
        <v>1236</v>
      </c>
      <c r="J255" t="s">
        <v>1237</v>
      </c>
      <c r="K255" t="s">
        <v>1320</v>
      </c>
      <c r="L255" t="s">
        <v>1321</v>
      </c>
      <c r="M255" t="s">
        <v>1240</v>
      </c>
      <c r="N255" t="s">
        <v>1241</v>
      </c>
      <c r="O255" t="s">
        <v>1242</v>
      </c>
      <c r="P255" s="98">
        <v>26868526</v>
      </c>
      <c r="Q255">
        <v>0</v>
      </c>
      <c r="R255" s="129">
        <v>26868526</v>
      </c>
      <c r="S255">
        <v>26868526</v>
      </c>
      <c r="T255" t="s">
        <v>1322</v>
      </c>
      <c r="U255">
        <v>1023868336</v>
      </c>
      <c r="V255" t="s">
        <v>2692</v>
      </c>
      <c r="W255" t="s">
        <v>1246</v>
      </c>
      <c r="X255" t="s">
        <v>1274</v>
      </c>
      <c r="Y255">
        <v>570007271101219</v>
      </c>
      <c r="Z255" t="s">
        <v>1248</v>
      </c>
      <c r="AA255">
        <v>860034313</v>
      </c>
      <c r="AB255" t="s">
        <v>1392</v>
      </c>
      <c r="AC255">
        <v>37525</v>
      </c>
      <c r="AD255">
        <v>36825</v>
      </c>
      <c r="AE255">
        <v>24025</v>
      </c>
      <c r="AJ255" s="96">
        <v>45684</v>
      </c>
      <c r="AK255" t="s">
        <v>1266</v>
      </c>
      <c r="AL255" s="71" t="s">
        <v>262</v>
      </c>
      <c r="AM255" t="s">
        <v>2693</v>
      </c>
    </row>
    <row r="256" spans="1:39" x14ac:dyDescent="0.3">
      <c r="A256" s="86" t="str">
        <f t="shared" si="30"/>
        <v>171-2025</v>
      </c>
      <c r="B256" s="86">
        <f t="shared" si="31"/>
        <v>39651903</v>
      </c>
      <c r="C256" s="86" t="str">
        <f t="shared" si="32"/>
        <v>171-2025-24125</v>
      </c>
      <c r="D256" s="87" t="str">
        <f t="shared" si="33"/>
        <v>171-2025-</v>
      </c>
      <c r="E256">
        <v>24125</v>
      </c>
      <c r="F256" s="92">
        <v>45684</v>
      </c>
      <c r="G256" s="96">
        <v>45684.719490740739</v>
      </c>
      <c r="H256" t="s">
        <v>1259</v>
      </c>
      <c r="I256" t="s">
        <v>1236</v>
      </c>
      <c r="J256" t="s">
        <v>1237</v>
      </c>
      <c r="K256" t="s">
        <v>1784</v>
      </c>
      <c r="L256" t="s">
        <v>1785</v>
      </c>
      <c r="M256" t="s">
        <v>1240</v>
      </c>
      <c r="N256" t="s">
        <v>1241</v>
      </c>
      <c r="O256" t="s">
        <v>1242</v>
      </c>
      <c r="P256" s="98">
        <v>21326140</v>
      </c>
      <c r="Q256">
        <v>0</v>
      </c>
      <c r="R256" s="129">
        <v>21326140</v>
      </c>
      <c r="S256">
        <v>21326140</v>
      </c>
      <c r="T256" t="s">
        <v>1322</v>
      </c>
      <c r="U256">
        <v>39651903</v>
      </c>
      <c r="V256" t="s">
        <v>2694</v>
      </c>
      <c r="W256" t="s">
        <v>1246</v>
      </c>
      <c r="X256" t="s">
        <v>1274</v>
      </c>
      <c r="Y256">
        <v>24086657420</v>
      </c>
      <c r="Z256" t="s">
        <v>1248</v>
      </c>
      <c r="AA256">
        <v>860007335</v>
      </c>
      <c r="AB256" t="s">
        <v>1333</v>
      </c>
      <c r="AC256">
        <v>37825</v>
      </c>
      <c r="AD256">
        <v>37125</v>
      </c>
      <c r="AE256">
        <v>24125</v>
      </c>
      <c r="AJ256" s="96">
        <v>45684</v>
      </c>
      <c r="AK256" t="s">
        <v>1266</v>
      </c>
      <c r="AL256" s="71" t="s">
        <v>263</v>
      </c>
      <c r="AM256" t="s">
        <v>2695</v>
      </c>
    </row>
    <row r="257" spans="1:39" x14ac:dyDescent="0.3">
      <c r="A257" s="86" t="str">
        <f t="shared" si="30"/>
        <v>174-2025</v>
      </c>
      <c r="B257" s="86">
        <f t="shared" si="31"/>
        <v>1013581590</v>
      </c>
      <c r="C257" s="86" t="str">
        <f t="shared" si="32"/>
        <v>174-2025-24225</v>
      </c>
      <c r="D257" s="87" t="str">
        <f t="shared" si="33"/>
        <v>174-2025-</v>
      </c>
      <c r="E257">
        <v>24225</v>
      </c>
      <c r="F257" s="92">
        <v>45684</v>
      </c>
      <c r="G257" s="96">
        <v>45684.725208333337</v>
      </c>
      <c r="H257" t="s">
        <v>1259</v>
      </c>
      <c r="I257" t="s">
        <v>1236</v>
      </c>
      <c r="J257" t="s">
        <v>1237</v>
      </c>
      <c r="K257" t="s">
        <v>1784</v>
      </c>
      <c r="L257" t="s">
        <v>1785</v>
      </c>
      <c r="M257" t="s">
        <v>1240</v>
      </c>
      <c r="N257" t="s">
        <v>1241</v>
      </c>
      <c r="O257" t="s">
        <v>1242</v>
      </c>
      <c r="P257" s="98">
        <v>22518640</v>
      </c>
      <c r="Q257">
        <v>0</v>
      </c>
      <c r="R257" s="129">
        <v>22518640</v>
      </c>
      <c r="S257">
        <v>22518640</v>
      </c>
      <c r="T257" t="s">
        <v>1322</v>
      </c>
      <c r="U257">
        <v>1013581590</v>
      </c>
      <c r="V257" t="s">
        <v>2696</v>
      </c>
      <c r="W257" t="s">
        <v>1246</v>
      </c>
      <c r="X257" t="s">
        <v>1274</v>
      </c>
      <c r="Y257">
        <v>32872386458</v>
      </c>
      <c r="Z257" t="s">
        <v>1248</v>
      </c>
      <c r="AA257">
        <v>890903938</v>
      </c>
      <c r="AB257" t="s">
        <v>1264</v>
      </c>
      <c r="AC257">
        <v>39125</v>
      </c>
      <c r="AD257">
        <v>38425</v>
      </c>
      <c r="AE257">
        <v>24225</v>
      </c>
      <c r="AJ257" s="96">
        <v>45684</v>
      </c>
      <c r="AK257" t="s">
        <v>1266</v>
      </c>
      <c r="AL257" s="71" t="s">
        <v>264</v>
      </c>
      <c r="AM257" t="s">
        <v>2697</v>
      </c>
    </row>
    <row r="258" spans="1:39" x14ac:dyDescent="0.3">
      <c r="A258" s="86" t="str">
        <f t="shared" si="30"/>
        <v>170-2025</v>
      </c>
      <c r="B258" s="86">
        <f t="shared" si="31"/>
        <v>1026274713</v>
      </c>
      <c r="C258" s="86" t="str">
        <f t="shared" si="32"/>
        <v>170-2025-24325</v>
      </c>
      <c r="D258" s="87" t="str">
        <f t="shared" si="33"/>
        <v>170-2025-</v>
      </c>
      <c r="E258">
        <v>24325</v>
      </c>
      <c r="F258" s="92">
        <v>45684</v>
      </c>
      <c r="G258" s="96">
        <v>45684.732071759259</v>
      </c>
      <c r="H258" t="s">
        <v>1259</v>
      </c>
      <c r="I258" t="s">
        <v>1236</v>
      </c>
      <c r="J258" t="s">
        <v>1237</v>
      </c>
      <c r="K258" t="s">
        <v>1784</v>
      </c>
      <c r="L258" t="s">
        <v>1785</v>
      </c>
      <c r="M258" t="s">
        <v>1240</v>
      </c>
      <c r="N258" t="s">
        <v>1241</v>
      </c>
      <c r="O258" t="s">
        <v>1242</v>
      </c>
      <c r="P258" s="98">
        <v>72991953</v>
      </c>
      <c r="Q258">
        <v>0</v>
      </c>
      <c r="R258" s="129">
        <v>72991953</v>
      </c>
      <c r="S258">
        <v>72991953</v>
      </c>
      <c r="T258" t="s">
        <v>1322</v>
      </c>
      <c r="U258">
        <v>1026274713</v>
      </c>
      <c r="V258" t="s">
        <v>2698</v>
      </c>
      <c r="W258" t="s">
        <v>1246</v>
      </c>
      <c r="X258" t="s">
        <v>1274</v>
      </c>
      <c r="Y258">
        <v>126375575</v>
      </c>
      <c r="Z258" t="s">
        <v>1248</v>
      </c>
      <c r="AA258">
        <v>860003020</v>
      </c>
      <c r="AB258" t="s">
        <v>1287</v>
      </c>
      <c r="AC258">
        <v>39425</v>
      </c>
      <c r="AD258">
        <v>38725</v>
      </c>
      <c r="AE258">
        <v>24325</v>
      </c>
      <c r="AJ258" s="96">
        <v>45684</v>
      </c>
      <c r="AK258" t="s">
        <v>1341</v>
      </c>
      <c r="AL258" s="71" t="s">
        <v>265</v>
      </c>
      <c r="AM258" t="s">
        <v>2699</v>
      </c>
    </row>
    <row r="259" spans="1:39" x14ac:dyDescent="0.3">
      <c r="A259" s="86" t="str">
        <f t="shared" si="30"/>
        <v>correo 28/01/2025-</v>
      </c>
      <c r="B259" s="86">
        <f t="shared" si="31"/>
        <v>800170433</v>
      </c>
      <c r="C259" s="86" t="str">
        <f t="shared" si="32"/>
        <v>correo 28/01/2025--24425</v>
      </c>
      <c r="D259" s="87" t="str">
        <f t="shared" si="33"/>
        <v>correo 28/01/2025--</v>
      </c>
      <c r="E259">
        <v>24425</v>
      </c>
      <c r="F259" s="92">
        <v>45685</v>
      </c>
      <c r="G259" s="96">
        <v>45685.485972222225</v>
      </c>
      <c r="H259" t="s">
        <v>1235</v>
      </c>
      <c r="I259" t="s">
        <v>1236</v>
      </c>
      <c r="J259" t="s">
        <v>1237</v>
      </c>
      <c r="K259" t="s">
        <v>2424</v>
      </c>
      <c r="L259" t="s">
        <v>2425</v>
      </c>
      <c r="M259" t="s">
        <v>1240</v>
      </c>
      <c r="N259" t="s">
        <v>1241</v>
      </c>
      <c r="O259" t="s">
        <v>1242</v>
      </c>
      <c r="P259" s="98">
        <v>11183991</v>
      </c>
      <c r="Q259">
        <v>0</v>
      </c>
      <c r="R259" s="129">
        <v>11183991</v>
      </c>
      <c r="S259">
        <v>0</v>
      </c>
      <c r="T259" t="s">
        <v>1243</v>
      </c>
      <c r="U259">
        <v>800170433</v>
      </c>
      <c r="V259" t="s">
        <v>2067</v>
      </c>
      <c r="W259" t="s">
        <v>1246</v>
      </c>
      <c r="X259" t="s">
        <v>740</v>
      </c>
      <c r="Y259">
        <v>223035106</v>
      </c>
      <c r="Z259" t="s">
        <v>1248</v>
      </c>
      <c r="AA259">
        <v>890300279</v>
      </c>
      <c r="AB259" t="s">
        <v>658</v>
      </c>
      <c r="AC259">
        <v>6625</v>
      </c>
      <c r="AD259">
        <v>6625</v>
      </c>
      <c r="AE259">
        <v>24425</v>
      </c>
      <c r="AF259">
        <v>6925</v>
      </c>
      <c r="AG259">
        <v>6925</v>
      </c>
      <c r="AH259">
        <v>19193525</v>
      </c>
      <c r="AJ259" s="96">
        <v>45685</v>
      </c>
      <c r="AK259" t="s">
        <v>2112</v>
      </c>
      <c r="AL259" s="71" t="s">
        <v>2700</v>
      </c>
      <c r="AM259" t="s">
        <v>2701</v>
      </c>
    </row>
    <row r="260" spans="1:39" x14ac:dyDescent="0.3">
      <c r="A260" s="86" t="str">
        <f t="shared" si="30"/>
        <v>159-2025</v>
      </c>
      <c r="B260" s="86">
        <f t="shared" si="31"/>
        <v>80109519</v>
      </c>
      <c r="C260" s="86" t="str">
        <f t="shared" si="32"/>
        <v>159-2025-24525</v>
      </c>
      <c r="D260" s="87" t="str">
        <f t="shared" si="33"/>
        <v>159-2025-</v>
      </c>
      <c r="E260">
        <v>24525</v>
      </c>
      <c r="F260" s="92">
        <v>45685</v>
      </c>
      <c r="G260" s="96">
        <v>45685.655601851853</v>
      </c>
      <c r="H260" t="s">
        <v>1259</v>
      </c>
      <c r="I260" t="s">
        <v>1236</v>
      </c>
      <c r="J260" t="s">
        <v>1237</v>
      </c>
      <c r="K260" t="s">
        <v>1712</v>
      </c>
      <c r="L260" t="s">
        <v>1713</v>
      </c>
      <c r="M260" t="s">
        <v>1240</v>
      </c>
      <c r="N260" t="s">
        <v>1241</v>
      </c>
      <c r="O260" t="s">
        <v>1242</v>
      </c>
      <c r="P260" s="98">
        <v>34152405</v>
      </c>
      <c r="Q260">
        <v>0</v>
      </c>
      <c r="R260" s="129">
        <v>34152405</v>
      </c>
      <c r="S260">
        <v>34152405</v>
      </c>
      <c r="T260" t="s">
        <v>1322</v>
      </c>
      <c r="U260">
        <v>80109519</v>
      </c>
      <c r="V260" t="s">
        <v>2702</v>
      </c>
      <c r="W260" t="s">
        <v>1246</v>
      </c>
      <c r="X260" t="s">
        <v>1274</v>
      </c>
      <c r="Y260">
        <v>7129695476</v>
      </c>
      <c r="Z260" t="s">
        <v>1248</v>
      </c>
      <c r="AA260">
        <v>890903938</v>
      </c>
      <c r="AB260" t="s">
        <v>1264</v>
      </c>
      <c r="AC260">
        <v>46325</v>
      </c>
      <c r="AD260">
        <v>45625</v>
      </c>
      <c r="AE260">
        <v>24525</v>
      </c>
      <c r="AJ260" s="96">
        <v>45685</v>
      </c>
      <c r="AK260" t="s">
        <v>1341</v>
      </c>
      <c r="AL260" s="71" t="s">
        <v>266</v>
      </c>
      <c r="AM260" t="s">
        <v>2703</v>
      </c>
    </row>
    <row r="261" spans="1:39" x14ac:dyDescent="0.3">
      <c r="A261" s="86" t="str">
        <f t="shared" si="30"/>
        <v>167-2025</v>
      </c>
      <c r="B261" s="86">
        <f t="shared" si="31"/>
        <v>1020749305</v>
      </c>
      <c r="C261" s="86" t="str">
        <f t="shared" si="32"/>
        <v>167-2025-24625</v>
      </c>
      <c r="D261" s="87" t="str">
        <f t="shared" si="33"/>
        <v>167-2025-</v>
      </c>
      <c r="E261">
        <v>24625</v>
      </c>
      <c r="F261" s="92">
        <v>45685</v>
      </c>
      <c r="G261" s="96">
        <v>45685.671273148146</v>
      </c>
      <c r="H261" t="s">
        <v>1259</v>
      </c>
      <c r="I261" t="s">
        <v>1236</v>
      </c>
      <c r="J261" t="s">
        <v>1237</v>
      </c>
      <c r="K261" t="s">
        <v>1292</v>
      </c>
      <c r="L261" t="s">
        <v>1293</v>
      </c>
      <c r="M261" t="s">
        <v>1240</v>
      </c>
      <c r="N261" t="s">
        <v>1241</v>
      </c>
      <c r="O261" t="s">
        <v>1242</v>
      </c>
      <c r="P261" s="98">
        <v>34397000</v>
      </c>
      <c r="Q261">
        <v>0</v>
      </c>
      <c r="R261" s="129">
        <v>34397000</v>
      </c>
      <c r="S261">
        <v>34397000</v>
      </c>
      <c r="T261" t="s">
        <v>1322</v>
      </c>
      <c r="U261">
        <v>1020749305</v>
      </c>
      <c r="V261" t="s">
        <v>2704</v>
      </c>
      <c r="W261" t="s">
        <v>1246</v>
      </c>
      <c r="X261" t="s">
        <v>1274</v>
      </c>
      <c r="Y261">
        <v>661126367</v>
      </c>
      <c r="Z261" t="s">
        <v>1248</v>
      </c>
      <c r="AA261">
        <v>860003020</v>
      </c>
      <c r="AB261" t="s">
        <v>1287</v>
      </c>
      <c r="AC261">
        <v>23825</v>
      </c>
      <c r="AD261">
        <v>22525</v>
      </c>
      <c r="AE261">
        <v>24625</v>
      </c>
      <c r="AJ261" s="96">
        <v>45685</v>
      </c>
      <c r="AK261" t="s">
        <v>1266</v>
      </c>
      <c r="AL261" s="71" t="s">
        <v>267</v>
      </c>
      <c r="AM261" t="s">
        <v>2705</v>
      </c>
    </row>
    <row r="262" spans="1:39" x14ac:dyDescent="0.3">
      <c r="A262" s="86" t="str">
        <f t="shared" si="30"/>
        <v>168-2025</v>
      </c>
      <c r="B262" s="86">
        <f t="shared" si="31"/>
        <v>1030657810</v>
      </c>
      <c r="C262" s="86" t="str">
        <f t="shared" si="32"/>
        <v>168-2025-24725</v>
      </c>
      <c r="D262" s="87" t="str">
        <f t="shared" si="33"/>
        <v>168-2025-</v>
      </c>
      <c r="E262">
        <v>24725</v>
      </c>
      <c r="F262" s="92">
        <v>45685</v>
      </c>
      <c r="G262" s="96">
        <v>45685.678032407406</v>
      </c>
      <c r="H262" t="s">
        <v>1259</v>
      </c>
      <c r="I262" t="s">
        <v>1236</v>
      </c>
      <c r="J262" t="s">
        <v>1237</v>
      </c>
      <c r="K262" t="s">
        <v>1320</v>
      </c>
      <c r="L262" t="s">
        <v>1321</v>
      </c>
      <c r="M262" t="s">
        <v>1240</v>
      </c>
      <c r="N262" t="s">
        <v>1241</v>
      </c>
      <c r="O262" t="s">
        <v>1242</v>
      </c>
      <c r="P262" s="98">
        <v>22651494</v>
      </c>
      <c r="Q262">
        <v>0</v>
      </c>
      <c r="R262" s="129">
        <v>22651494</v>
      </c>
      <c r="S262">
        <v>22651494</v>
      </c>
      <c r="T262" t="s">
        <v>1322</v>
      </c>
      <c r="U262">
        <v>1030657810</v>
      </c>
      <c r="V262" t="s">
        <v>2706</v>
      </c>
      <c r="W262" t="s">
        <v>1246</v>
      </c>
      <c r="X262" t="s">
        <v>1274</v>
      </c>
      <c r="Y262">
        <v>488434405913</v>
      </c>
      <c r="Z262" t="s">
        <v>1248</v>
      </c>
      <c r="AA262">
        <v>860034313</v>
      </c>
      <c r="AB262" t="s">
        <v>1392</v>
      </c>
      <c r="AC262">
        <v>45325</v>
      </c>
      <c r="AD262">
        <v>44625</v>
      </c>
      <c r="AE262">
        <v>24725</v>
      </c>
      <c r="AJ262" s="96">
        <v>45685</v>
      </c>
      <c r="AK262" t="s">
        <v>1266</v>
      </c>
      <c r="AL262" s="71" t="s">
        <v>269</v>
      </c>
      <c r="AM262" t="s">
        <v>2707</v>
      </c>
    </row>
    <row r="263" spans="1:39" x14ac:dyDescent="0.3">
      <c r="A263" s="86" t="str">
        <f>IF(LEN(AL263)=8,AL263,CONCATENATE(AL263,))</f>
        <v>49-2025CESION</v>
      </c>
      <c r="B263" s="86">
        <f t="shared" si="31"/>
        <v>63349432</v>
      </c>
      <c r="C263" s="86" t="str">
        <f t="shared" si="32"/>
        <v>49-2025CESION-24825</v>
      </c>
      <c r="D263" s="87" t="str">
        <f t="shared" si="33"/>
        <v>49-2025CESION-</v>
      </c>
      <c r="E263">
        <v>24825</v>
      </c>
      <c r="F263" s="92">
        <v>45686</v>
      </c>
      <c r="G263" s="96">
        <v>45686.933564814812</v>
      </c>
      <c r="H263" t="s">
        <v>1259</v>
      </c>
      <c r="I263" t="s">
        <v>1236</v>
      </c>
      <c r="J263" t="s">
        <v>1237</v>
      </c>
      <c r="K263" t="s">
        <v>1712</v>
      </c>
      <c r="L263" t="s">
        <v>1713</v>
      </c>
      <c r="M263" t="s">
        <v>1240</v>
      </c>
      <c r="N263" t="s">
        <v>1241</v>
      </c>
      <c r="O263" t="s">
        <v>1242</v>
      </c>
      <c r="P263" s="98">
        <v>81764867</v>
      </c>
      <c r="Q263">
        <v>0</v>
      </c>
      <c r="R263" s="129">
        <v>81764867</v>
      </c>
      <c r="S263">
        <v>81764867</v>
      </c>
      <c r="T263" t="s">
        <v>1322</v>
      </c>
      <c r="U263">
        <v>63349432</v>
      </c>
      <c r="V263" t="s">
        <v>2708</v>
      </c>
      <c r="W263" t="s">
        <v>1246</v>
      </c>
      <c r="X263" t="s">
        <v>1274</v>
      </c>
      <c r="Y263">
        <v>210039012695</v>
      </c>
      <c r="Z263" t="s">
        <v>1248</v>
      </c>
      <c r="AA263">
        <v>860007738</v>
      </c>
      <c r="AB263" t="s">
        <v>2275</v>
      </c>
      <c r="AC263">
        <v>44925</v>
      </c>
      <c r="AD263">
        <v>44225</v>
      </c>
      <c r="AE263">
        <v>24825</v>
      </c>
      <c r="AJ263" s="96">
        <v>45686</v>
      </c>
      <c r="AK263" t="s">
        <v>1341</v>
      </c>
      <c r="AL263" s="71" t="s">
        <v>270</v>
      </c>
      <c r="AM263" t="s">
        <v>2709</v>
      </c>
    </row>
    <row r="264" spans="1:39" x14ac:dyDescent="0.3">
      <c r="A264" s="86" t="str">
        <f t="shared" ref="A264:A325" si="34">IF(LEN(AL264)=8,AL264,CONCATENATE(AL264,"-"))</f>
        <v>20256400003493-</v>
      </c>
      <c r="B264" s="86">
        <f t="shared" ref="B264:B325" si="35">U264</f>
        <v>800170433</v>
      </c>
      <c r="C264" s="86" t="str">
        <f t="shared" ref="C264:C325" si="36">CONCATENATE(A264,"-",AE264)</f>
        <v>20256400003493--24925</v>
      </c>
      <c r="D264" s="87" t="str">
        <f t="shared" ref="D264:D325" si="37">CONCATENATE(A264,"-",AR264)</f>
        <v>20256400003493--</v>
      </c>
      <c r="E264">
        <v>24925</v>
      </c>
      <c r="F264" s="92">
        <v>45687</v>
      </c>
      <c r="G264" s="96">
        <v>45687.761342592596</v>
      </c>
      <c r="H264" t="s">
        <v>1235</v>
      </c>
      <c r="I264" t="s">
        <v>1236</v>
      </c>
      <c r="J264" t="s">
        <v>1237</v>
      </c>
      <c r="K264" t="s">
        <v>2335</v>
      </c>
      <c r="L264" t="s">
        <v>2336</v>
      </c>
      <c r="M264" t="s">
        <v>1240</v>
      </c>
      <c r="N264" t="s">
        <v>1241</v>
      </c>
      <c r="O264" t="s">
        <v>1242</v>
      </c>
      <c r="P264" s="98">
        <v>1719235</v>
      </c>
      <c r="Q264">
        <v>0</v>
      </c>
      <c r="R264" s="129">
        <v>1719235</v>
      </c>
      <c r="S264">
        <v>0</v>
      </c>
      <c r="T264" t="s">
        <v>1243</v>
      </c>
      <c r="U264">
        <v>800170433</v>
      </c>
      <c r="V264" t="s">
        <v>2067</v>
      </c>
      <c r="W264" t="s">
        <v>1246</v>
      </c>
      <c r="AC264">
        <v>33025</v>
      </c>
      <c r="AD264">
        <v>29725</v>
      </c>
      <c r="AE264">
        <v>24925</v>
      </c>
      <c r="AG264" t="s">
        <v>2710</v>
      </c>
      <c r="AH264" t="s">
        <v>2711</v>
      </c>
      <c r="AJ264" s="96">
        <v>45685</v>
      </c>
      <c r="AK264" t="s">
        <v>1853</v>
      </c>
      <c r="AL264" s="71" t="s">
        <v>2712</v>
      </c>
      <c r="AM264" t="s">
        <v>2713</v>
      </c>
    </row>
    <row r="265" spans="1:39" x14ac:dyDescent="0.3">
      <c r="A265" s="86" t="str">
        <f t="shared" si="34"/>
        <v>093-2025</v>
      </c>
      <c r="B265" s="86">
        <f t="shared" si="35"/>
        <v>900173404</v>
      </c>
      <c r="C265" s="86" t="str">
        <f t="shared" si="36"/>
        <v>093-2025-25025</v>
      </c>
      <c r="D265" s="87" t="str">
        <f t="shared" si="37"/>
        <v>093-2025-</v>
      </c>
      <c r="E265">
        <v>25025</v>
      </c>
      <c r="F265" s="92">
        <v>45688</v>
      </c>
      <c r="G265" s="96">
        <v>45688.321516203701</v>
      </c>
      <c r="H265" t="s">
        <v>1259</v>
      </c>
      <c r="I265" t="s">
        <v>1236</v>
      </c>
      <c r="J265" t="s">
        <v>1237</v>
      </c>
      <c r="K265" t="s">
        <v>1698</v>
      </c>
      <c r="L265" t="s">
        <v>1699</v>
      </c>
      <c r="M265" t="s">
        <v>1240</v>
      </c>
      <c r="N265" t="s">
        <v>1241</v>
      </c>
      <c r="O265" t="s">
        <v>1242</v>
      </c>
      <c r="P265" s="98">
        <v>59837760</v>
      </c>
      <c r="Q265">
        <v>0</v>
      </c>
      <c r="R265" s="129">
        <v>59837760</v>
      </c>
      <c r="S265">
        <v>59837760</v>
      </c>
      <c r="T265" t="s">
        <v>1243</v>
      </c>
      <c r="U265">
        <v>900173404</v>
      </c>
      <c r="V265" t="s">
        <v>2714</v>
      </c>
      <c r="W265" t="s">
        <v>1246</v>
      </c>
      <c r="X265" t="s">
        <v>740</v>
      </c>
      <c r="Y265">
        <v>12239768587</v>
      </c>
      <c r="Z265" t="s">
        <v>1248</v>
      </c>
      <c r="AA265">
        <v>890903938</v>
      </c>
      <c r="AB265" t="s">
        <v>1264</v>
      </c>
      <c r="AC265">
        <v>29725</v>
      </c>
      <c r="AD265">
        <v>25225</v>
      </c>
      <c r="AE265">
        <v>25025</v>
      </c>
      <c r="AJ265" s="96">
        <v>45688</v>
      </c>
      <c r="AK265" t="s">
        <v>1266</v>
      </c>
      <c r="AL265" s="71" t="s">
        <v>2715</v>
      </c>
      <c r="AM265" t="s">
        <v>2716</v>
      </c>
    </row>
    <row r="266" spans="1:39" x14ac:dyDescent="0.3">
      <c r="A266" s="86" t="str">
        <f t="shared" si="34"/>
        <v>179-2025</v>
      </c>
      <c r="B266" s="86">
        <f t="shared" si="35"/>
        <v>830001113</v>
      </c>
      <c r="C266" s="86" t="str">
        <f t="shared" si="36"/>
        <v>179-2025-25125</v>
      </c>
      <c r="D266" s="87" t="str">
        <f t="shared" si="37"/>
        <v>179-2025-</v>
      </c>
      <c r="E266">
        <v>25125</v>
      </c>
      <c r="F266" s="92">
        <v>45688</v>
      </c>
      <c r="G266" s="96">
        <v>45688.614733796298</v>
      </c>
      <c r="H266" t="s">
        <v>1259</v>
      </c>
      <c r="I266" t="s">
        <v>1236</v>
      </c>
      <c r="J266" t="s">
        <v>1237</v>
      </c>
      <c r="K266" t="s">
        <v>1698</v>
      </c>
      <c r="L266" t="s">
        <v>1699</v>
      </c>
      <c r="M266" t="s">
        <v>1240</v>
      </c>
      <c r="N266" t="s">
        <v>1241</v>
      </c>
      <c r="O266" t="s">
        <v>1242</v>
      </c>
      <c r="P266" s="98">
        <v>12000000</v>
      </c>
      <c r="Q266">
        <v>0</v>
      </c>
      <c r="R266" s="129">
        <v>12000000</v>
      </c>
      <c r="S266">
        <v>12000000</v>
      </c>
      <c r="T266" t="s">
        <v>1243</v>
      </c>
      <c r="U266">
        <v>830001113</v>
      </c>
      <c r="V266" t="s">
        <v>2717</v>
      </c>
      <c r="W266" t="s">
        <v>1246</v>
      </c>
      <c r="X266" t="s">
        <v>740</v>
      </c>
      <c r="Y266">
        <v>1969999539</v>
      </c>
      <c r="Z266" t="s">
        <v>1248</v>
      </c>
      <c r="AA266">
        <v>860034313</v>
      </c>
      <c r="AB266" t="s">
        <v>1392</v>
      </c>
      <c r="AC266">
        <v>46225</v>
      </c>
      <c r="AD266">
        <v>45525</v>
      </c>
      <c r="AE266">
        <v>25125</v>
      </c>
      <c r="AJ266" s="96">
        <v>45688</v>
      </c>
      <c r="AK266" t="s">
        <v>1266</v>
      </c>
      <c r="AL266" s="71" t="s">
        <v>2718</v>
      </c>
      <c r="AM266" t="s">
        <v>2719</v>
      </c>
    </row>
    <row r="267" spans="1:39" x14ac:dyDescent="0.3">
      <c r="A267" s="86" t="str">
        <f t="shared" si="34"/>
        <v>5883-</v>
      </c>
      <c r="B267" s="86">
        <f t="shared" si="35"/>
        <v>860011153</v>
      </c>
      <c r="C267" s="86" t="str">
        <f t="shared" si="36"/>
        <v>5883--25225</v>
      </c>
      <c r="D267" s="87" t="str">
        <f t="shared" si="37"/>
        <v>5883--</v>
      </c>
      <c r="E267">
        <v>25225</v>
      </c>
      <c r="F267" s="92">
        <v>45688</v>
      </c>
      <c r="G267" s="96">
        <v>45688.648055555554</v>
      </c>
      <c r="H267" t="s">
        <v>1235</v>
      </c>
      <c r="I267" t="s">
        <v>1236</v>
      </c>
      <c r="J267" t="s">
        <v>1237</v>
      </c>
      <c r="K267" t="s">
        <v>2107</v>
      </c>
      <c r="L267" t="s">
        <v>2108</v>
      </c>
      <c r="M267" t="s">
        <v>1240</v>
      </c>
      <c r="N267" t="s">
        <v>1241</v>
      </c>
      <c r="O267" t="s">
        <v>1242</v>
      </c>
      <c r="P267" s="98">
        <v>52500</v>
      </c>
      <c r="Q267">
        <v>0</v>
      </c>
      <c r="R267" s="129">
        <v>52500</v>
      </c>
      <c r="S267">
        <v>0</v>
      </c>
      <c r="T267" t="s">
        <v>1243</v>
      </c>
      <c r="U267">
        <v>860011153</v>
      </c>
      <c r="V267" t="s">
        <v>2720</v>
      </c>
      <c r="W267" t="s">
        <v>2721</v>
      </c>
      <c r="AC267">
        <v>6725</v>
      </c>
      <c r="AD267">
        <v>6725</v>
      </c>
      <c r="AE267">
        <v>25225</v>
      </c>
      <c r="AF267">
        <v>11625</v>
      </c>
      <c r="AG267">
        <v>11725</v>
      </c>
      <c r="AH267">
        <v>27701025</v>
      </c>
      <c r="AJ267" s="96">
        <v>45688</v>
      </c>
      <c r="AK267" t="s">
        <v>1853</v>
      </c>
      <c r="AL267" s="71" t="s">
        <v>2722</v>
      </c>
      <c r="AM267" t="s">
        <v>2723</v>
      </c>
    </row>
    <row r="268" spans="1:39" x14ac:dyDescent="0.3">
      <c r="A268" s="86" t="str">
        <f t="shared" si="34"/>
        <v>5883-</v>
      </c>
      <c r="B268" s="86">
        <f t="shared" si="35"/>
        <v>800170433</v>
      </c>
      <c r="C268" s="86" t="str">
        <f t="shared" si="36"/>
        <v>5883--25325</v>
      </c>
      <c r="D268" s="87" t="str">
        <f t="shared" si="37"/>
        <v>5883--</v>
      </c>
      <c r="E268">
        <v>25325</v>
      </c>
      <c r="F268" s="92">
        <v>45688</v>
      </c>
      <c r="G268" s="96">
        <v>45688.652731481481</v>
      </c>
      <c r="H268" t="s">
        <v>1235</v>
      </c>
      <c r="I268" t="s">
        <v>1236</v>
      </c>
      <c r="J268" t="s">
        <v>1237</v>
      </c>
      <c r="K268" t="s">
        <v>2107</v>
      </c>
      <c r="L268" t="s">
        <v>2108</v>
      </c>
      <c r="M268" t="s">
        <v>1240</v>
      </c>
      <c r="N268" t="s">
        <v>1241</v>
      </c>
      <c r="O268" t="s">
        <v>1242</v>
      </c>
      <c r="P268" s="98">
        <v>210</v>
      </c>
      <c r="Q268">
        <v>0</v>
      </c>
      <c r="R268" s="129">
        <v>210</v>
      </c>
      <c r="S268">
        <v>0</v>
      </c>
      <c r="T268" t="s">
        <v>1243</v>
      </c>
      <c r="U268">
        <v>800170433</v>
      </c>
      <c r="V268" t="s">
        <v>2067</v>
      </c>
      <c r="W268" t="s">
        <v>1246</v>
      </c>
      <c r="X268" t="s">
        <v>740</v>
      </c>
      <c r="Y268">
        <v>223035106</v>
      </c>
      <c r="Z268" t="s">
        <v>1248</v>
      </c>
      <c r="AA268">
        <v>890300279</v>
      </c>
      <c r="AB268" t="s">
        <v>658</v>
      </c>
      <c r="AC268">
        <v>6725</v>
      </c>
      <c r="AD268">
        <v>6725</v>
      </c>
      <c r="AE268">
        <v>25325</v>
      </c>
      <c r="AF268">
        <v>11725</v>
      </c>
      <c r="AG268">
        <v>11825</v>
      </c>
      <c r="AH268">
        <v>27701825</v>
      </c>
      <c r="AJ268" s="96">
        <v>45688</v>
      </c>
      <c r="AK268" t="s">
        <v>1853</v>
      </c>
      <c r="AL268" s="71" t="s">
        <v>2722</v>
      </c>
      <c r="AM268" t="s">
        <v>2724</v>
      </c>
    </row>
    <row r="269" spans="1:39" x14ac:dyDescent="0.3">
      <c r="A269" s="86" t="str">
        <f>IF(LEN(AL269)=8,AL269,CONCATENATE(AL269,,"CESION"))</f>
        <v>39-2025CESION</v>
      </c>
      <c r="B269" s="86">
        <f t="shared" si="35"/>
        <v>1020775991</v>
      </c>
      <c r="C269" s="86" t="str">
        <f t="shared" si="36"/>
        <v>39-2025CESION-25425</v>
      </c>
      <c r="D269" s="87" t="str">
        <f t="shared" si="37"/>
        <v>39-2025CESION-</v>
      </c>
      <c r="E269">
        <v>25425</v>
      </c>
      <c r="F269" s="92">
        <v>45688</v>
      </c>
      <c r="G269" s="96">
        <v>45688.724178240744</v>
      </c>
      <c r="H269" t="s">
        <v>1259</v>
      </c>
      <c r="I269" t="s">
        <v>1236</v>
      </c>
      <c r="J269" t="s">
        <v>1237</v>
      </c>
      <c r="K269" t="s">
        <v>1712</v>
      </c>
      <c r="L269" t="s">
        <v>1713</v>
      </c>
      <c r="M269" t="s">
        <v>1240</v>
      </c>
      <c r="N269" t="s">
        <v>1241</v>
      </c>
      <c r="O269" t="s">
        <v>1242</v>
      </c>
      <c r="P269" s="98">
        <v>61242560</v>
      </c>
      <c r="Q269">
        <v>0</v>
      </c>
      <c r="R269" s="129">
        <v>61242560</v>
      </c>
      <c r="S269">
        <v>61242560</v>
      </c>
      <c r="T269" t="s">
        <v>1322</v>
      </c>
      <c r="U269">
        <v>1020775991</v>
      </c>
      <c r="V269" t="s">
        <v>2725</v>
      </c>
      <c r="W269" t="s">
        <v>1246</v>
      </c>
      <c r="X269" t="s">
        <v>1274</v>
      </c>
      <c r="Y269">
        <v>66279202130</v>
      </c>
      <c r="Z269" t="s">
        <v>1248</v>
      </c>
      <c r="AA269">
        <v>890903938</v>
      </c>
      <c r="AB269" t="s">
        <v>1264</v>
      </c>
      <c r="AC269">
        <v>24225</v>
      </c>
      <c r="AD269">
        <v>23125</v>
      </c>
      <c r="AE269">
        <v>25425</v>
      </c>
      <c r="AJ269" s="96">
        <v>45688</v>
      </c>
      <c r="AK269" t="s">
        <v>1341</v>
      </c>
      <c r="AL269" s="71" t="s">
        <v>171</v>
      </c>
      <c r="AM269" t="s">
        <v>2726</v>
      </c>
    </row>
    <row r="270" spans="1:39" x14ac:dyDescent="0.3">
      <c r="A270" s="86" t="str">
        <f>IF(LEN(AL270)=8,AL270,CONCATENATE(AL270,))</f>
        <v>50-2025</v>
      </c>
      <c r="B270" s="86">
        <f t="shared" si="35"/>
        <v>33377484</v>
      </c>
      <c r="C270" s="86" t="str">
        <f t="shared" si="36"/>
        <v>50-2025-25525</v>
      </c>
      <c r="D270" s="87" t="str">
        <f t="shared" si="37"/>
        <v>50-2025-</v>
      </c>
      <c r="E270">
        <v>25525</v>
      </c>
      <c r="F270" s="92">
        <v>45688</v>
      </c>
      <c r="G270" s="96">
        <v>45688.743796296294</v>
      </c>
      <c r="H270" t="s">
        <v>1259</v>
      </c>
      <c r="I270" t="s">
        <v>1236</v>
      </c>
      <c r="J270" t="s">
        <v>1237</v>
      </c>
      <c r="K270" t="s">
        <v>1712</v>
      </c>
      <c r="L270" t="s">
        <v>1713</v>
      </c>
      <c r="M270" t="s">
        <v>1240</v>
      </c>
      <c r="N270" t="s">
        <v>1241</v>
      </c>
      <c r="O270" t="s">
        <v>1242</v>
      </c>
      <c r="P270" s="98">
        <v>81249000</v>
      </c>
      <c r="Q270">
        <v>0</v>
      </c>
      <c r="R270" s="129">
        <v>81249000</v>
      </c>
      <c r="S270">
        <v>81249000</v>
      </c>
      <c r="T270" t="s">
        <v>1322</v>
      </c>
      <c r="U270">
        <v>33377484</v>
      </c>
      <c r="V270" t="s">
        <v>2727</v>
      </c>
      <c r="W270" t="s">
        <v>1246</v>
      </c>
      <c r="X270" t="s">
        <v>1274</v>
      </c>
      <c r="Y270">
        <v>24041082100</v>
      </c>
      <c r="Z270" t="s">
        <v>1248</v>
      </c>
      <c r="AA270">
        <v>860007335</v>
      </c>
      <c r="AB270" t="s">
        <v>1333</v>
      </c>
      <c r="AC270">
        <v>45025</v>
      </c>
      <c r="AD270">
        <v>44325</v>
      </c>
      <c r="AE270">
        <v>25525</v>
      </c>
      <c r="AJ270" s="96">
        <v>45688</v>
      </c>
      <c r="AK270" t="s">
        <v>1341</v>
      </c>
      <c r="AL270" s="71" t="s">
        <v>271</v>
      </c>
      <c r="AM270" t="s">
        <v>2728</v>
      </c>
    </row>
    <row r="271" spans="1:39" x14ac:dyDescent="0.3">
      <c r="A271" s="86" t="str">
        <f t="shared" si="34"/>
        <v>542-2025</v>
      </c>
      <c r="B271" s="86">
        <f t="shared" si="35"/>
        <v>79683144</v>
      </c>
      <c r="C271" s="86" t="str">
        <f t="shared" si="36"/>
        <v>542-2025-25625</v>
      </c>
      <c r="D271" s="87" t="str">
        <f t="shared" si="37"/>
        <v>542-2025-</v>
      </c>
      <c r="E271">
        <v>25625</v>
      </c>
      <c r="F271" s="92">
        <v>45688</v>
      </c>
      <c r="G271" s="96">
        <v>45688.753877314812</v>
      </c>
      <c r="H271" t="s">
        <v>1235</v>
      </c>
      <c r="I271" t="s">
        <v>1236</v>
      </c>
      <c r="J271" t="s">
        <v>1237</v>
      </c>
      <c r="K271" t="s">
        <v>1312</v>
      </c>
      <c r="L271" t="s">
        <v>1313</v>
      </c>
      <c r="M271" t="s">
        <v>1240</v>
      </c>
      <c r="N271" t="s">
        <v>1241</v>
      </c>
      <c r="O271" t="s">
        <v>1242</v>
      </c>
      <c r="P271" s="98">
        <v>30000</v>
      </c>
      <c r="Q271">
        <v>0</v>
      </c>
      <c r="R271" s="129">
        <v>30000</v>
      </c>
      <c r="S271">
        <v>0</v>
      </c>
      <c r="T271" t="s">
        <v>1322</v>
      </c>
      <c r="U271">
        <v>79683144</v>
      </c>
      <c r="V271" t="s">
        <v>2729</v>
      </c>
      <c r="W271" t="s">
        <v>1246</v>
      </c>
      <c r="X271" t="s">
        <v>1274</v>
      </c>
      <c r="Y271">
        <v>37835621791</v>
      </c>
      <c r="Z271" t="s">
        <v>1248</v>
      </c>
      <c r="AA271">
        <v>890903938</v>
      </c>
      <c r="AB271" t="s">
        <v>1264</v>
      </c>
      <c r="AC271">
        <v>33025</v>
      </c>
      <c r="AD271">
        <v>29725</v>
      </c>
      <c r="AE271">
        <v>25625</v>
      </c>
      <c r="AF271">
        <v>8025</v>
      </c>
      <c r="AG271">
        <v>8325</v>
      </c>
      <c r="AH271">
        <v>26015025</v>
      </c>
      <c r="AJ271" s="96">
        <v>45688</v>
      </c>
      <c r="AK271" t="s">
        <v>2609</v>
      </c>
      <c r="AL271" s="71" t="s">
        <v>2730</v>
      </c>
      <c r="AM271" t="s">
        <v>2731</v>
      </c>
    </row>
    <row r="272" spans="1:39" x14ac:dyDescent="0.3">
      <c r="A272" s="86" t="str">
        <f t="shared" si="34"/>
        <v>542-2025</v>
      </c>
      <c r="B272" s="86">
        <f t="shared" si="35"/>
        <v>79683144</v>
      </c>
      <c r="C272" s="86" t="str">
        <f t="shared" si="36"/>
        <v>542-2025-25625</v>
      </c>
      <c r="D272" s="87" t="str">
        <f t="shared" si="37"/>
        <v>542-2025-</v>
      </c>
      <c r="E272">
        <v>25625</v>
      </c>
      <c r="F272" s="92">
        <v>45688</v>
      </c>
      <c r="G272" s="96">
        <v>45688.753877314812</v>
      </c>
      <c r="H272" t="s">
        <v>1235</v>
      </c>
      <c r="I272" t="s">
        <v>1236</v>
      </c>
      <c r="J272" t="s">
        <v>1237</v>
      </c>
      <c r="K272" t="s">
        <v>2335</v>
      </c>
      <c r="L272" t="s">
        <v>2336</v>
      </c>
      <c r="M272" t="s">
        <v>1240</v>
      </c>
      <c r="N272" t="s">
        <v>1241</v>
      </c>
      <c r="O272" t="s">
        <v>1242</v>
      </c>
      <c r="P272" s="98">
        <v>50000</v>
      </c>
      <c r="Q272">
        <v>0</v>
      </c>
      <c r="R272" s="129">
        <v>50000</v>
      </c>
      <c r="S272">
        <v>0</v>
      </c>
      <c r="T272" t="s">
        <v>1322</v>
      </c>
      <c r="U272">
        <v>79683144</v>
      </c>
      <c r="V272" t="s">
        <v>2729</v>
      </c>
      <c r="W272" t="s">
        <v>1246</v>
      </c>
      <c r="X272" t="s">
        <v>1274</v>
      </c>
      <c r="Y272">
        <v>37835621791</v>
      </c>
      <c r="Z272" t="s">
        <v>1248</v>
      </c>
      <c r="AA272">
        <v>890903938</v>
      </c>
      <c r="AB272" t="s">
        <v>1264</v>
      </c>
      <c r="AC272">
        <v>33025</v>
      </c>
      <c r="AD272">
        <v>29725</v>
      </c>
      <c r="AE272">
        <v>25625</v>
      </c>
      <c r="AF272">
        <v>8025</v>
      </c>
      <c r="AG272">
        <v>8325</v>
      </c>
      <c r="AH272">
        <v>26015025</v>
      </c>
      <c r="AJ272" s="96">
        <v>45688</v>
      </c>
      <c r="AK272" t="s">
        <v>2609</v>
      </c>
      <c r="AL272" s="71" t="s">
        <v>2730</v>
      </c>
      <c r="AM272" t="s">
        <v>2731</v>
      </c>
    </row>
    <row r="273" spans="1:39" x14ac:dyDescent="0.3">
      <c r="A273" s="86" t="str">
        <f t="shared" si="34"/>
        <v>20258000005793-</v>
      </c>
      <c r="B273" s="86">
        <f t="shared" si="35"/>
        <v>800170433</v>
      </c>
      <c r="C273" s="86" t="str">
        <f t="shared" si="36"/>
        <v>20258000005793--25725</v>
      </c>
      <c r="D273" s="87" t="str">
        <f t="shared" si="37"/>
        <v>20258000005793--</v>
      </c>
      <c r="E273">
        <v>25725</v>
      </c>
      <c r="F273" s="92">
        <v>45688</v>
      </c>
      <c r="G273" s="96">
        <v>45688.783136574071</v>
      </c>
      <c r="H273" t="s">
        <v>1235</v>
      </c>
      <c r="I273" t="s">
        <v>1236</v>
      </c>
      <c r="J273" t="s">
        <v>1237</v>
      </c>
      <c r="K273" t="s">
        <v>2335</v>
      </c>
      <c r="L273" t="s">
        <v>2336</v>
      </c>
      <c r="M273" t="s">
        <v>1240</v>
      </c>
      <c r="N273" t="s">
        <v>1241</v>
      </c>
      <c r="O273" t="s">
        <v>1242</v>
      </c>
      <c r="P273" s="98">
        <v>50000</v>
      </c>
      <c r="Q273">
        <v>0</v>
      </c>
      <c r="R273" s="129">
        <v>50000</v>
      </c>
      <c r="S273">
        <v>0</v>
      </c>
      <c r="T273" t="s">
        <v>1243</v>
      </c>
      <c r="U273">
        <v>800170433</v>
      </c>
      <c r="V273" t="s">
        <v>2067</v>
      </c>
      <c r="W273" t="s">
        <v>1246</v>
      </c>
      <c r="AC273">
        <v>33025</v>
      </c>
      <c r="AD273">
        <v>29725</v>
      </c>
      <c r="AE273">
        <v>25725</v>
      </c>
      <c r="AG273">
        <v>8025</v>
      </c>
      <c r="AH273">
        <v>24342425</v>
      </c>
      <c r="AJ273" s="96">
        <v>45688</v>
      </c>
      <c r="AK273" t="s">
        <v>1853</v>
      </c>
      <c r="AL273" s="71" t="s">
        <v>2732</v>
      </c>
      <c r="AM273" t="s">
        <v>2733</v>
      </c>
    </row>
    <row r="274" spans="1:39" x14ac:dyDescent="0.3">
      <c r="A274" s="86" t="str">
        <f t="shared" si="34"/>
        <v>141214-</v>
      </c>
      <c r="B274" s="86">
        <f t="shared" si="35"/>
        <v>800020006</v>
      </c>
      <c r="C274" s="86" t="str">
        <f t="shared" si="36"/>
        <v>141214--25825</v>
      </c>
      <c r="D274" s="87" t="str">
        <f t="shared" si="37"/>
        <v>141214--</v>
      </c>
      <c r="E274">
        <v>25825</v>
      </c>
      <c r="F274" s="92">
        <v>45688</v>
      </c>
      <c r="G274" s="96">
        <v>45688.839780092596</v>
      </c>
      <c r="H274" t="s">
        <v>1259</v>
      </c>
      <c r="I274" t="s">
        <v>1236</v>
      </c>
      <c r="J274" t="s">
        <v>1237</v>
      </c>
      <c r="K274" t="s">
        <v>2734</v>
      </c>
      <c r="L274" t="s">
        <v>2735</v>
      </c>
      <c r="M274" t="s">
        <v>1240</v>
      </c>
      <c r="N274" t="s">
        <v>1241</v>
      </c>
      <c r="O274" t="s">
        <v>1242</v>
      </c>
      <c r="P274" s="98">
        <v>60581865</v>
      </c>
      <c r="Q274">
        <v>0</v>
      </c>
      <c r="R274" s="129">
        <v>60581865</v>
      </c>
      <c r="S274">
        <v>60581865</v>
      </c>
      <c r="T274" t="s">
        <v>1243</v>
      </c>
      <c r="U274">
        <v>800020006</v>
      </c>
      <c r="V274" t="s">
        <v>2736</v>
      </c>
      <c r="W274" t="s">
        <v>1246</v>
      </c>
      <c r="X274" t="s">
        <v>740</v>
      </c>
      <c r="Y274">
        <v>160004339</v>
      </c>
      <c r="Z274" t="s">
        <v>1248</v>
      </c>
      <c r="AA274">
        <v>860002964</v>
      </c>
      <c r="AB274" t="s">
        <v>1308</v>
      </c>
      <c r="AC274">
        <v>20725</v>
      </c>
      <c r="AD274">
        <v>20225</v>
      </c>
      <c r="AE274">
        <v>25825</v>
      </c>
      <c r="AJ274" s="96">
        <v>45688</v>
      </c>
      <c r="AK274" t="s">
        <v>1289</v>
      </c>
      <c r="AL274" s="71" t="s">
        <v>2737</v>
      </c>
      <c r="AM274" t="s">
        <v>2738</v>
      </c>
    </row>
    <row r="275" spans="1:39" x14ac:dyDescent="0.3">
      <c r="A275" s="86" t="str">
        <f t="shared" si="34"/>
        <v>141212-</v>
      </c>
      <c r="B275" s="86">
        <f t="shared" si="35"/>
        <v>800020006</v>
      </c>
      <c r="C275" s="86" t="str">
        <f t="shared" si="36"/>
        <v>141212--25925</v>
      </c>
      <c r="D275" s="87" t="str">
        <f t="shared" si="37"/>
        <v>141212--</v>
      </c>
      <c r="E275">
        <v>25925</v>
      </c>
      <c r="F275" s="92">
        <v>45688</v>
      </c>
      <c r="G275" s="96">
        <v>45688.843275462961</v>
      </c>
      <c r="H275" t="s">
        <v>1259</v>
      </c>
      <c r="I275" t="s">
        <v>1236</v>
      </c>
      <c r="J275" t="s">
        <v>1237</v>
      </c>
      <c r="K275" t="s">
        <v>2734</v>
      </c>
      <c r="L275" t="s">
        <v>2735</v>
      </c>
      <c r="M275" t="s">
        <v>1240</v>
      </c>
      <c r="N275" t="s">
        <v>1241</v>
      </c>
      <c r="O275" t="s">
        <v>1242</v>
      </c>
      <c r="P275" s="98">
        <v>13600373</v>
      </c>
      <c r="Q275">
        <v>0</v>
      </c>
      <c r="R275" s="129">
        <v>13600373</v>
      </c>
      <c r="S275">
        <v>13600373</v>
      </c>
      <c r="T275" t="s">
        <v>1243</v>
      </c>
      <c r="U275">
        <v>800020006</v>
      </c>
      <c r="V275" t="s">
        <v>2736</v>
      </c>
      <c r="W275" t="s">
        <v>1246</v>
      </c>
      <c r="X275" t="s">
        <v>740</v>
      </c>
      <c r="Y275">
        <v>160004339</v>
      </c>
      <c r="Z275" t="s">
        <v>1248</v>
      </c>
      <c r="AA275">
        <v>860002964</v>
      </c>
      <c r="AB275" t="s">
        <v>1308</v>
      </c>
      <c r="AC275">
        <v>20725</v>
      </c>
      <c r="AD275">
        <v>20225</v>
      </c>
      <c r="AE275">
        <v>25925</v>
      </c>
      <c r="AJ275" s="96">
        <v>45688</v>
      </c>
      <c r="AK275" t="s">
        <v>1289</v>
      </c>
      <c r="AL275" s="71" t="s">
        <v>2739</v>
      </c>
      <c r="AM275" t="s">
        <v>2740</v>
      </c>
    </row>
    <row r="276" spans="1:39" x14ac:dyDescent="0.3">
      <c r="A276" s="86" t="str">
        <f t="shared" si="34"/>
        <v>141213-</v>
      </c>
      <c r="B276" s="86">
        <f t="shared" si="35"/>
        <v>900110012</v>
      </c>
      <c r="C276" s="86" t="str">
        <f t="shared" si="36"/>
        <v>141213--26025</v>
      </c>
      <c r="D276" s="87" t="str">
        <f t="shared" si="37"/>
        <v>141213--</v>
      </c>
      <c r="E276">
        <v>26025</v>
      </c>
      <c r="F276" s="92">
        <v>45688</v>
      </c>
      <c r="G276" s="96">
        <v>45688.850451388891</v>
      </c>
      <c r="H276" t="s">
        <v>1259</v>
      </c>
      <c r="I276" t="s">
        <v>1236</v>
      </c>
      <c r="J276" t="s">
        <v>1237</v>
      </c>
      <c r="K276" t="s">
        <v>2734</v>
      </c>
      <c r="L276" t="s">
        <v>2735</v>
      </c>
      <c r="M276" t="s">
        <v>1240</v>
      </c>
      <c r="N276" t="s">
        <v>1241</v>
      </c>
      <c r="O276" t="s">
        <v>1242</v>
      </c>
      <c r="P276" s="98">
        <v>25000000</v>
      </c>
      <c r="Q276">
        <v>0</v>
      </c>
      <c r="R276" s="129">
        <v>25000000</v>
      </c>
      <c r="S276">
        <v>25000000</v>
      </c>
      <c r="T276" t="s">
        <v>1243</v>
      </c>
      <c r="U276">
        <v>900110012</v>
      </c>
      <c r="V276" t="s">
        <v>2741</v>
      </c>
      <c r="W276" t="s">
        <v>1246</v>
      </c>
      <c r="X276" t="s">
        <v>740</v>
      </c>
      <c r="Y276">
        <v>74263609</v>
      </c>
      <c r="Z276" t="s">
        <v>1248</v>
      </c>
      <c r="AA276">
        <v>890903937</v>
      </c>
      <c r="AB276" t="s">
        <v>1250</v>
      </c>
      <c r="AC276">
        <v>20725</v>
      </c>
      <c r="AD276">
        <v>20225</v>
      </c>
      <c r="AE276">
        <v>26025</v>
      </c>
      <c r="AJ276" s="96">
        <v>45688</v>
      </c>
      <c r="AK276" t="s">
        <v>1289</v>
      </c>
      <c r="AL276" s="71" t="s">
        <v>2742</v>
      </c>
      <c r="AM276" t="s">
        <v>2743</v>
      </c>
    </row>
    <row r="277" spans="1:39" x14ac:dyDescent="0.3">
      <c r="A277" s="86" t="str">
        <f t="shared" si="34"/>
        <v>6533-</v>
      </c>
      <c r="B277" s="86">
        <f t="shared" si="35"/>
        <v>860011153</v>
      </c>
      <c r="C277" s="86" t="str">
        <f t="shared" si="36"/>
        <v>6533--26125</v>
      </c>
      <c r="D277" s="87" t="str">
        <f t="shared" si="37"/>
        <v>6533--</v>
      </c>
      <c r="E277">
        <v>26125</v>
      </c>
      <c r="F277" s="92">
        <v>45692</v>
      </c>
      <c r="G277" s="96">
        <v>45692.382800925923</v>
      </c>
      <c r="H277" t="s">
        <v>1235</v>
      </c>
      <c r="I277" t="s">
        <v>1236</v>
      </c>
      <c r="J277" t="s">
        <v>1237</v>
      </c>
      <c r="K277" t="s">
        <v>2107</v>
      </c>
      <c r="L277" t="s">
        <v>2108</v>
      </c>
      <c r="M277" t="s">
        <v>1240</v>
      </c>
      <c r="N277" t="s">
        <v>1241</v>
      </c>
      <c r="O277" t="s">
        <v>1242</v>
      </c>
      <c r="P277" s="98">
        <v>1221800</v>
      </c>
      <c r="Q277">
        <v>0</v>
      </c>
      <c r="R277" s="129">
        <v>1221800</v>
      </c>
      <c r="S277">
        <v>0</v>
      </c>
      <c r="T277" t="s">
        <v>1243</v>
      </c>
      <c r="U277">
        <v>860011153</v>
      </c>
      <c r="V277" t="s">
        <v>2720</v>
      </c>
      <c r="W277" t="s">
        <v>2721</v>
      </c>
      <c r="AC277">
        <v>20425</v>
      </c>
      <c r="AD277">
        <v>20125</v>
      </c>
      <c r="AE277">
        <v>26125</v>
      </c>
      <c r="AF277">
        <v>9825</v>
      </c>
      <c r="AG277">
        <v>9925</v>
      </c>
      <c r="AH277">
        <v>26015125</v>
      </c>
      <c r="AJ277" s="96">
        <v>45692</v>
      </c>
      <c r="AK277" t="s">
        <v>1853</v>
      </c>
      <c r="AL277" s="71" t="s">
        <v>2744</v>
      </c>
      <c r="AM277" t="s">
        <v>2745</v>
      </c>
    </row>
    <row r="278" spans="1:39" x14ac:dyDescent="0.3">
      <c r="A278" s="86" t="str">
        <f t="shared" si="34"/>
        <v>6533-</v>
      </c>
      <c r="B278" s="86">
        <f t="shared" si="35"/>
        <v>800170433</v>
      </c>
      <c r="C278" s="86" t="str">
        <f t="shared" si="36"/>
        <v>6533--26225</v>
      </c>
      <c r="D278" s="87" t="str">
        <f t="shared" si="37"/>
        <v>6533--</v>
      </c>
      <c r="E278">
        <v>26225</v>
      </c>
      <c r="F278" s="92">
        <v>45692</v>
      </c>
      <c r="G278" s="96">
        <v>45692.386157407411</v>
      </c>
      <c r="H278" t="s">
        <v>1235</v>
      </c>
      <c r="I278" t="s">
        <v>1236</v>
      </c>
      <c r="J278" t="s">
        <v>1237</v>
      </c>
      <c r="K278" t="s">
        <v>2107</v>
      </c>
      <c r="L278" t="s">
        <v>2108</v>
      </c>
      <c r="M278" t="s">
        <v>1240</v>
      </c>
      <c r="N278" t="s">
        <v>1241</v>
      </c>
      <c r="O278" t="s">
        <v>1242</v>
      </c>
      <c r="P278" s="98">
        <v>48872</v>
      </c>
      <c r="Q278">
        <v>0</v>
      </c>
      <c r="R278" s="129">
        <v>48872</v>
      </c>
      <c r="S278">
        <v>0</v>
      </c>
      <c r="T278" t="s">
        <v>1243</v>
      </c>
      <c r="U278">
        <v>800170433</v>
      </c>
      <c r="V278" t="s">
        <v>2067</v>
      </c>
      <c r="W278" t="s">
        <v>1246</v>
      </c>
      <c r="X278" t="s">
        <v>740</v>
      </c>
      <c r="Y278">
        <v>223035106</v>
      </c>
      <c r="Z278" t="s">
        <v>1248</v>
      </c>
      <c r="AA278">
        <v>890300279</v>
      </c>
      <c r="AB278" t="s">
        <v>658</v>
      </c>
      <c r="AC278">
        <v>20425</v>
      </c>
      <c r="AD278">
        <v>20125</v>
      </c>
      <c r="AE278">
        <v>26225</v>
      </c>
      <c r="AF278">
        <v>9925</v>
      </c>
      <c r="AG278">
        <v>10025</v>
      </c>
      <c r="AH278">
        <v>26015225</v>
      </c>
      <c r="AJ278" s="96">
        <v>45692</v>
      </c>
      <c r="AK278" t="s">
        <v>1853</v>
      </c>
      <c r="AL278" s="71" t="s">
        <v>2744</v>
      </c>
      <c r="AM278" t="s">
        <v>2746</v>
      </c>
    </row>
    <row r="279" spans="1:39" x14ac:dyDescent="0.3">
      <c r="A279" s="86" t="str">
        <f>IF(LEN(AL279)=8,AL279,CONCATENATE(AL279,,"CESION"))</f>
        <v>5-2025CESION</v>
      </c>
      <c r="B279" s="86">
        <f t="shared" si="35"/>
        <v>1063562232</v>
      </c>
      <c r="C279" s="86" t="str">
        <f t="shared" si="36"/>
        <v>5-2025CESION-26325</v>
      </c>
      <c r="D279" s="87" t="str">
        <f t="shared" si="37"/>
        <v>5-2025CESION-</v>
      </c>
      <c r="E279">
        <v>26325</v>
      </c>
      <c r="F279" s="92">
        <v>45692</v>
      </c>
      <c r="G279" s="96">
        <v>45692.789166666669</v>
      </c>
      <c r="H279" t="s">
        <v>1259</v>
      </c>
      <c r="I279" t="s">
        <v>1236</v>
      </c>
      <c r="J279" t="s">
        <v>1237</v>
      </c>
      <c r="K279" t="s">
        <v>1712</v>
      </c>
      <c r="L279" t="s">
        <v>1713</v>
      </c>
      <c r="M279" t="s">
        <v>1240</v>
      </c>
      <c r="N279" t="s">
        <v>1241</v>
      </c>
      <c r="O279" t="s">
        <v>1242</v>
      </c>
      <c r="P279" s="98">
        <v>107274120</v>
      </c>
      <c r="Q279">
        <v>0</v>
      </c>
      <c r="R279" s="129">
        <v>107274120</v>
      </c>
      <c r="S279">
        <v>107274120</v>
      </c>
      <c r="T279" t="s">
        <v>1322</v>
      </c>
      <c r="U279">
        <v>1063562232</v>
      </c>
      <c r="V279" t="s">
        <v>2747</v>
      </c>
      <c r="W279" t="s">
        <v>1246</v>
      </c>
      <c r="X279" t="s">
        <v>1274</v>
      </c>
      <c r="Y279">
        <v>68877290534</v>
      </c>
      <c r="Z279" t="s">
        <v>1248</v>
      </c>
      <c r="AA279">
        <v>890903938</v>
      </c>
      <c r="AB279" t="s">
        <v>1264</v>
      </c>
      <c r="AC279">
        <v>7525</v>
      </c>
      <c r="AD279">
        <v>7525</v>
      </c>
      <c r="AE279">
        <v>26325</v>
      </c>
      <c r="AJ279" s="96">
        <v>45692</v>
      </c>
      <c r="AK279" t="s">
        <v>1341</v>
      </c>
      <c r="AL279" s="71" t="s">
        <v>145</v>
      </c>
      <c r="AM279" t="s">
        <v>2748</v>
      </c>
    </row>
    <row r="280" spans="1:39" x14ac:dyDescent="0.3">
      <c r="A280" s="86" t="str">
        <f t="shared" si="34"/>
        <v>7943-</v>
      </c>
      <c r="B280" s="86">
        <f t="shared" si="35"/>
        <v>900298372</v>
      </c>
      <c r="C280" s="86" t="str">
        <f t="shared" si="36"/>
        <v>7943--26425</v>
      </c>
      <c r="D280" s="87" t="str">
        <f t="shared" si="37"/>
        <v>7943--</v>
      </c>
      <c r="E280">
        <v>26425</v>
      </c>
      <c r="F280" s="92">
        <v>45693</v>
      </c>
      <c r="G280" s="96">
        <v>45693.60527777778</v>
      </c>
      <c r="H280" t="s">
        <v>1235</v>
      </c>
      <c r="I280" t="s">
        <v>1236</v>
      </c>
      <c r="J280" t="s">
        <v>1237</v>
      </c>
      <c r="K280" t="s">
        <v>2749</v>
      </c>
      <c r="L280" t="s">
        <v>2750</v>
      </c>
      <c r="M280" t="s">
        <v>1240</v>
      </c>
      <c r="N280" t="s">
        <v>1241</v>
      </c>
      <c r="O280" t="s">
        <v>1242</v>
      </c>
      <c r="P280" s="98">
        <v>405100</v>
      </c>
      <c r="Q280">
        <v>0</v>
      </c>
      <c r="R280" s="129">
        <v>405100</v>
      </c>
      <c r="S280">
        <v>0</v>
      </c>
      <c r="T280" t="s">
        <v>1243</v>
      </c>
      <c r="U280">
        <v>900298372</v>
      </c>
      <c r="V280" t="s">
        <v>2751</v>
      </c>
      <c r="W280" t="s">
        <v>2721</v>
      </c>
      <c r="AC280">
        <v>6625</v>
      </c>
      <c r="AD280">
        <v>6625</v>
      </c>
      <c r="AE280">
        <v>26425</v>
      </c>
      <c r="AF280">
        <v>13125</v>
      </c>
      <c r="AG280">
        <v>13225</v>
      </c>
      <c r="AH280">
        <v>27525225</v>
      </c>
      <c r="AJ280" s="96">
        <v>45693</v>
      </c>
      <c r="AK280" t="s">
        <v>1853</v>
      </c>
      <c r="AL280" s="71" t="s">
        <v>2752</v>
      </c>
      <c r="AM280" t="s">
        <v>2753</v>
      </c>
    </row>
    <row r="281" spans="1:39" x14ac:dyDescent="0.3">
      <c r="A281" s="86" t="str">
        <f t="shared" si="34"/>
        <v>7943-</v>
      </c>
      <c r="B281" s="86">
        <f t="shared" si="35"/>
        <v>800088702</v>
      </c>
      <c r="C281" s="86" t="str">
        <f t="shared" si="36"/>
        <v>7943--26525</v>
      </c>
      <c r="D281" s="87" t="str">
        <f t="shared" si="37"/>
        <v>7943--</v>
      </c>
      <c r="E281">
        <v>26525</v>
      </c>
      <c r="F281" s="92">
        <v>45693</v>
      </c>
      <c r="G281" s="96">
        <v>45693.607245370367</v>
      </c>
      <c r="H281" t="s">
        <v>1235</v>
      </c>
      <c r="I281" t="s">
        <v>1236</v>
      </c>
      <c r="J281" t="s">
        <v>1237</v>
      </c>
      <c r="K281" t="s">
        <v>2749</v>
      </c>
      <c r="L281" t="s">
        <v>2750</v>
      </c>
      <c r="M281" t="s">
        <v>1240</v>
      </c>
      <c r="N281" t="s">
        <v>1241</v>
      </c>
      <c r="O281" t="s">
        <v>1242</v>
      </c>
      <c r="P281" s="98">
        <v>13348740</v>
      </c>
      <c r="Q281">
        <v>0</v>
      </c>
      <c r="R281" s="129">
        <v>13348740</v>
      </c>
      <c r="S281">
        <v>0</v>
      </c>
      <c r="T281" t="s">
        <v>1243</v>
      </c>
      <c r="U281">
        <v>800088702</v>
      </c>
      <c r="V281" t="s">
        <v>2754</v>
      </c>
      <c r="W281" t="s">
        <v>2721</v>
      </c>
      <c r="AC281">
        <v>6625</v>
      </c>
      <c r="AD281">
        <v>6625</v>
      </c>
      <c r="AE281">
        <v>26525</v>
      </c>
      <c r="AF281">
        <v>13225</v>
      </c>
      <c r="AG281">
        <v>13325</v>
      </c>
      <c r="AH281">
        <v>27539325</v>
      </c>
      <c r="AJ281" s="96">
        <v>45693</v>
      </c>
      <c r="AK281" t="s">
        <v>1853</v>
      </c>
      <c r="AL281" s="71" t="s">
        <v>2752</v>
      </c>
      <c r="AM281" t="s">
        <v>2753</v>
      </c>
    </row>
    <row r="282" spans="1:39" x14ac:dyDescent="0.3">
      <c r="A282" s="86" t="str">
        <f t="shared" si="34"/>
        <v>7943-</v>
      </c>
      <c r="B282" s="86">
        <f t="shared" si="35"/>
        <v>901037916</v>
      </c>
      <c r="C282" s="86" t="str">
        <f t="shared" si="36"/>
        <v>7943--26625</v>
      </c>
      <c r="D282" s="87" t="str">
        <f t="shared" si="37"/>
        <v>7943--</v>
      </c>
      <c r="E282">
        <v>26625</v>
      </c>
      <c r="F282" s="92">
        <v>45693</v>
      </c>
      <c r="G282" s="96">
        <v>45693.609039351853</v>
      </c>
      <c r="H282" t="s">
        <v>1235</v>
      </c>
      <c r="I282" t="s">
        <v>1236</v>
      </c>
      <c r="J282" t="s">
        <v>1237</v>
      </c>
      <c r="K282" t="s">
        <v>2749</v>
      </c>
      <c r="L282" t="s">
        <v>2750</v>
      </c>
      <c r="M282" t="s">
        <v>1240</v>
      </c>
      <c r="N282" t="s">
        <v>1241</v>
      </c>
      <c r="O282" t="s">
        <v>1242</v>
      </c>
      <c r="P282" s="98">
        <v>440200</v>
      </c>
      <c r="Q282">
        <v>0</v>
      </c>
      <c r="R282" s="129">
        <v>440200</v>
      </c>
      <c r="S282">
        <v>0</v>
      </c>
      <c r="T282" t="s">
        <v>1243</v>
      </c>
      <c r="U282">
        <v>901037916</v>
      </c>
      <c r="V282" t="s">
        <v>2755</v>
      </c>
      <c r="W282" t="s">
        <v>2721</v>
      </c>
      <c r="AC282">
        <v>6625</v>
      </c>
      <c r="AD282">
        <v>6625</v>
      </c>
      <c r="AE282">
        <v>26625</v>
      </c>
      <c r="AF282">
        <v>13325</v>
      </c>
      <c r="AG282">
        <v>13425</v>
      </c>
      <c r="AH282">
        <v>27548125</v>
      </c>
      <c r="AJ282" s="96">
        <v>45693</v>
      </c>
      <c r="AK282" t="s">
        <v>1853</v>
      </c>
      <c r="AL282" s="71" t="s">
        <v>2752</v>
      </c>
      <c r="AM282" t="s">
        <v>2753</v>
      </c>
    </row>
    <row r="283" spans="1:39" x14ac:dyDescent="0.3">
      <c r="A283" s="86" t="str">
        <f t="shared" si="34"/>
        <v>7943-</v>
      </c>
      <c r="B283" s="86">
        <f t="shared" si="35"/>
        <v>830113831</v>
      </c>
      <c r="C283" s="86" t="str">
        <f t="shared" si="36"/>
        <v>7943--26725</v>
      </c>
      <c r="D283" s="87" t="str">
        <f t="shared" si="37"/>
        <v>7943--</v>
      </c>
      <c r="E283">
        <v>26725</v>
      </c>
      <c r="F283" s="92">
        <v>45693</v>
      </c>
      <c r="G283" s="96">
        <v>45693.611574074072</v>
      </c>
      <c r="H283" t="s">
        <v>1235</v>
      </c>
      <c r="I283" t="s">
        <v>1236</v>
      </c>
      <c r="J283" t="s">
        <v>1237</v>
      </c>
      <c r="K283" t="s">
        <v>2749</v>
      </c>
      <c r="L283" t="s">
        <v>2750</v>
      </c>
      <c r="M283" t="s">
        <v>1240</v>
      </c>
      <c r="N283" t="s">
        <v>1241</v>
      </c>
      <c r="O283" t="s">
        <v>1242</v>
      </c>
      <c r="P283" s="98">
        <v>4284400</v>
      </c>
      <c r="Q283">
        <v>0</v>
      </c>
      <c r="R283" s="129">
        <v>4284400</v>
      </c>
      <c r="S283">
        <v>0</v>
      </c>
      <c r="T283" t="s">
        <v>1243</v>
      </c>
      <c r="U283">
        <v>830113831</v>
      </c>
      <c r="V283" t="s">
        <v>2756</v>
      </c>
      <c r="W283" t="s">
        <v>2721</v>
      </c>
      <c r="AC283">
        <v>6625</v>
      </c>
      <c r="AD283">
        <v>6625</v>
      </c>
      <c r="AE283">
        <v>26725</v>
      </c>
      <c r="AF283">
        <v>13425</v>
      </c>
      <c r="AG283">
        <v>13525</v>
      </c>
      <c r="AH283">
        <v>27552825</v>
      </c>
      <c r="AJ283" s="96">
        <v>45693</v>
      </c>
      <c r="AK283" t="s">
        <v>1853</v>
      </c>
      <c r="AL283" s="71" t="s">
        <v>2752</v>
      </c>
      <c r="AM283" t="s">
        <v>2753</v>
      </c>
    </row>
    <row r="284" spans="1:39" x14ac:dyDescent="0.3">
      <c r="A284" s="86" t="str">
        <f t="shared" si="34"/>
        <v>7943-</v>
      </c>
      <c r="B284" s="86">
        <f t="shared" si="35"/>
        <v>830003564</v>
      </c>
      <c r="C284" s="86" t="str">
        <f t="shared" si="36"/>
        <v>7943--26825</v>
      </c>
      <c r="D284" s="87" t="str">
        <f t="shared" si="37"/>
        <v>7943--</v>
      </c>
      <c r="E284">
        <v>26825</v>
      </c>
      <c r="F284" s="92">
        <v>45693</v>
      </c>
      <c r="G284" s="96">
        <v>45693.61309027778</v>
      </c>
      <c r="H284" t="s">
        <v>1235</v>
      </c>
      <c r="I284" t="s">
        <v>1236</v>
      </c>
      <c r="J284" t="s">
        <v>1237</v>
      </c>
      <c r="K284" t="s">
        <v>2749</v>
      </c>
      <c r="L284" t="s">
        <v>2750</v>
      </c>
      <c r="M284" t="s">
        <v>1240</v>
      </c>
      <c r="N284" t="s">
        <v>1241</v>
      </c>
      <c r="O284" t="s">
        <v>1242</v>
      </c>
      <c r="P284" s="98">
        <v>14448200</v>
      </c>
      <c r="Q284">
        <v>0</v>
      </c>
      <c r="R284" s="129">
        <v>14448200</v>
      </c>
      <c r="S284">
        <v>0</v>
      </c>
      <c r="T284" t="s">
        <v>1243</v>
      </c>
      <c r="U284">
        <v>830003564</v>
      </c>
      <c r="V284" t="s">
        <v>2757</v>
      </c>
      <c r="W284" t="s">
        <v>2721</v>
      </c>
      <c r="AC284">
        <v>6625</v>
      </c>
      <c r="AD284">
        <v>6625</v>
      </c>
      <c r="AE284">
        <v>26825</v>
      </c>
      <c r="AF284">
        <v>13525</v>
      </c>
      <c r="AG284">
        <v>13625</v>
      </c>
      <c r="AH284">
        <v>27542625</v>
      </c>
      <c r="AJ284" s="96">
        <v>45693</v>
      </c>
      <c r="AK284" t="s">
        <v>1853</v>
      </c>
      <c r="AL284" s="71" t="s">
        <v>2752</v>
      </c>
      <c r="AM284" t="s">
        <v>2753</v>
      </c>
    </row>
    <row r="285" spans="1:39" x14ac:dyDescent="0.3">
      <c r="A285" s="86" t="str">
        <f t="shared" si="34"/>
        <v>7943-</v>
      </c>
      <c r="B285" s="86">
        <f t="shared" si="35"/>
        <v>860066942</v>
      </c>
      <c r="C285" s="86" t="str">
        <f t="shared" si="36"/>
        <v>7943--26925</v>
      </c>
      <c r="D285" s="87" t="str">
        <f t="shared" si="37"/>
        <v>7943--</v>
      </c>
      <c r="E285">
        <v>26925</v>
      </c>
      <c r="F285" s="92">
        <v>45693</v>
      </c>
      <c r="G285" s="96">
        <v>45693.615358796298</v>
      </c>
      <c r="H285" t="s">
        <v>1235</v>
      </c>
      <c r="I285" t="s">
        <v>1236</v>
      </c>
      <c r="J285" t="s">
        <v>1237</v>
      </c>
      <c r="K285" t="s">
        <v>2749</v>
      </c>
      <c r="L285" t="s">
        <v>2750</v>
      </c>
      <c r="M285" t="s">
        <v>1240</v>
      </c>
      <c r="N285" t="s">
        <v>1241</v>
      </c>
      <c r="O285" t="s">
        <v>1242</v>
      </c>
      <c r="P285" s="98">
        <v>31154100</v>
      </c>
      <c r="Q285">
        <v>0</v>
      </c>
      <c r="R285" s="129">
        <v>31154100</v>
      </c>
      <c r="S285">
        <v>0</v>
      </c>
      <c r="T285" t="s">
        <v>1243</v>
      </c>
      <c r="U285">
        <v>860066942</v>
      </c>
      <c r="V285" t="s">
        <v>2758</v>
      </c>
      <c r="W285" t="s">
        <v>2721</v>
      </c>
      <c r="AC285">
        <v>6625</v>
      </c>
      <c r="AD285">
        <v>6625</v>
      </c>
      <c r="AE285">
        <v>26925</v>
      </c>
      <c r="AF285">
        <v>13625</v>
      </c>
      <c r="AG285">
        <v>13725</v>
      </c>
      <c r="AH285">
        <v>27532225</v>
      </c>
      <c r="AJ285" s="96">
        <v>45693</v>
      </c>
      <c r="AK285" t="s">
        <v>1853</v>
      </c>
      <c r="AL285" s="71" t="s">
        <v>2752</v>
      </c>
      <c r="AM285" t="s">
        <v>2753</v>
      </c>
    </row>
    <row r="286" spans="1:39" x14ac:dyDescent="0.3">
      <c r="A286" s="86" t="str">
        <f t="shared" si="34"/>
        <v>7943-</v>
      </c>
      <c r="B286" s="86">
        <f t="shared" si="35"/>
        <v>800251440</v>
      </c>
      <c r="C286" s="86" t="str">
        <f t="shared" si="36"/>
        <v>7943--27025</v>
      </c>
      <c r="D286" s="87" t="str">
        <f t="shared" si="37"/>
        <v>7943--</v>
      </c>
      <c r="E286">
        <v>27025</v>
      </c>
      <c r="F286" s="92">
        <v>45693</v>
      </c>
      <c r="G286" s="96">
        <v>45693.617106481484</v>
      </c>
      <c r="H286" t="s">
        <v>1235</v>
      </c>
      <c r="I286" t="s">
        <v>1236</v>
      </c>
      <c r="J286" t="s">
        <v>1237</v>
      </c>
      <c r="K286" t="s">
        <v>2749</v>
      </c>
      <c r="L286" t="s">
        <v>2750</v>
      </c>
      <c r="M286" t="s">
        <v>1240</v>
      </c>
      <c r="N286" t="s">
        <v>1241</v>
      </c>
      <c r="O286" t="s">
        <v>1242</v>
      </c>
      <c r="P286" s="98">
        <v>43765800</v>
      </c>
      <c r="Q286">
        <v>0</v>
      </c>
      <c r="R286" s="129">
        <v>43765800</v>
      </c>
      <c r="S286">
        <v>0</v>
      </c>
      <c r="T286" t="s">
        <v>1243</v>
      </c>
      <c r="U286">
        <v>800251440</v>
      </c>
      <c r="V286" t="s">
        <v>2759</v>
      </c>
      <c r="W286" t="s">
        <v>2721</v>
      </c>
      <c r="AC286">
        <v>6625</v>
      </c>
      <c r="AD286">
        <v>6625</v>
      </c>
      <c r="AE286">
        <v>27025</v>
      </c>
      <c r="AF286">
        <v>13725</v>
      </c>
      <c r="AG286">
        <v>13825</v>
      </c>
      <c r="AH286">
        <v>27569425</v>
      </c>
      <c r="AJ286" s="96">
        <v>45693</v>
      </c>
      <c r="AK286" t="s">
        <v>1853</v>
      </c>
      <c r="AL286" s="71" t="s">
        <v>2752</v>
      </c>
      <c r="AM286" t="s">
        <v>2753</v>
      </c>
    </row>
    <row r="287" spans="1:39" x14ac:dyDescent="0.3">
      <c r="A287" s="86" t="str">
        <f t="shared" si="34"/>
        <v>7943-</v>
      </c>
      <c r="B287" s="86">
        <f t="shared" si="35"/>
        <v>900156264</v>
      </c>
      <c r="C287" s="86" t="str">
        <f t="shared" si="36"/>
        <v>7943--27125</v>
      </c>
      <c r="D287" s="87" t="str">
        <f t="shared" si="37"/>
        <v>7943--</v>
      </c>
      <c r="E287">
        <v>27125</v>
      </c>
      <c r="F287" s="92">
        <v>45693</v>
      </c>
      <c r="G287" s="96">
        <v>45693.618969907409</v>
      </c>
      <c r="H287" t="s">
        <v>1235</v>
      </c>
      <c r="I287" t="s">
        <v>1236</v>
      </c>
      <c r="J287" t="s">
        <v>1237</v>
      </c>
      <c r="K287" t="s">
        <v>2749</v>
      </c>
      <c r="L287" t="s">
        <v>2750</v>
      </c>
      <c r="M287" t="s">
        <v>1240</v>
      </c>
      <c r="N287" t="s">
        <v>1241</v>
      </c>
      <c r="O287" t="s">
        <v>1242</v>
      </c>
      <c r="P287" s="98">
        <v>3907400</v>
      </c>
      <c r="Q287">
        <v>0</v>
      </c>
      <c r="R287" s="129">
        <v>3907400</v>
      </c>
      <c r="S287">
        <v>0</v>
      </c>
      <c r="T287" t="s">
        <v>1243</v>
      </c>
      <c r="U287">
        <v>900156264</v>
      </c>
      <c r="V287" t="s">
        <v>2760</v>
      </c>
      <c r="W287" t="s">
        <v>2721</v>
      </c>
      <c r="AC287">
        <v>6625</v>
      </c>
      <c r="AD287">
        <v>6625</v>
      </c>
      <c r="AE287">
        <v>27125</v>
      </c>
      <c r="AF287">
        <v>13825</v>
      </c>
      <c r="AG287">
        <v>13925</v>
      </c>
      <c r="AH287">
        <v>27550825</v>
      </c>
      <c r="AJ287" s="96">
        <v>45693</v>
      </c>
      <c r="AK287" t="s">
        <v>1853</v>
      </c>
      <c r="AL287" s="71" t="s">
        <v>2752</v>
      </c>
      <c r="AM287" t="s">
        <v>2753</v>
      </c>
    </row>
    <row r="288" spans="1:39" x14ac:dyDescent="0.3">
      <c r="A288" s="86" t="str">
        <f t="shared" si="34"/>
        <v>7943-</v>
      </c>
      <c r="B288" s="86">
        <f t="shared" si="35"/>
        <v>800130907</v>
      </c>
      <c r="C288" s="86" t="str">
        <f t="shared" si="36"/>
        <v>7943--27225</v>
      </c>
      <c r="D288" s="87" t="str">
        <f t="shared" si="37"/>
        <v>7943--</v>
      </c>
      <c r="E288">
        <v>27225</v>
      </c>
      <c r="F288" s="92">
        <v>45693</v>
      </c>
      <c r="G288" s="96">
        <v>45693.621342592596</v>
      </c>
      <c r="H288" t="s">
        <v>1235</v>
      </c>
      <c r="I288" t="s">
        <v>1236</v>
      </c>
      <c r="J288" t="s">
        <v>1237</v>
      </c>
      <c r="K288" t="s">
        <v>2749</v>
      </c>
      <c r="L288" t="s">
        <v>2750</v>
      </c>
      <c r="M288" t="s">
        <v>1240</v>
      </c>
      <c r="N288" t="s">
        <v>1241</v>
      </c>
      <c r="O288" t="s">
        <v>1242</v>
      </c>
      <c r="P288" s="98">
        <v>5283000</v>
      </c>
      <c r="Q288">
        <v>0</v>
      </c>
      <c r="R288" s="129">
        <v>5283000</v>
      </c>
      <c r="S288">
        <v>0</v>
      </c>
      <c r="T288" t="s">
        <v>1243</v>
      </c>
      <c r="U288">
        <v>800130907</v>
      </c>
      <c r="V288" t="s">
        <v>2761</v>
      </c>
      <c r="W288" t="s">
        <v>2721</v>
      </c>
      <c r="AC288">
        <v>6625</v>
      </c>
      <c r="AD288">
        <v>6625</v>
      </c>
      <c r="AE288">
        <v>27225</v>
      </c>
      <c r="AF288">
        <v>13925</v>
      </c>
      <c r="AG288">
        <v>14025</v>
      </c>
      <c r="AH288">
        <v>27564825</v>
      </c>
      <c r="AJ288" s="96">
        <v>45693</v>
      </c>
      <c r="AK288" t="s">
        <v>1853</v>
      </c>
      <c r="AL288" s="71" t="s">
        <v>2752</v>
      </c>
      <c r="AM288" t="s">
        <v>2753</v>
      </c>
    </row>
    <row r="289" spans="1:39" x14ac:dyDescent="0.3">
      <c r="A289" s="86" t="str">
        <f t="shared" si="34"/>
        <v>7943-</v>
      </c>
      <c r="B289" s="86">
        <f t="shared" si="35"/>
        <v>900336004</v>
      </c>
      <c r="C289" s="86" t="str">
        <f t="shared" si="36"/>
        <v>7943--27325</v>
      </c>
      <c r="D289" s="87" t="str">
        <f t="shared" si="37"/>
        <v>7943--</v>
      </c>
      <c r="E289">
        <v>27325</v>
      </c>
      <c r="F289" s="92">
        <v>45693</v>
      </c>
      <c r="G289" s="96">
        <v>45693.631076388891</v>
      </c>
      <c r="H289" t="s">
        <v>1235</v>
      </c>
      <c r="I289" t="s">
        <v>1236</v>
      </c>
      <c r="J289" t="s">
        <v>1237</v>
      </c>
      <c r="K289" t="s">
        <v>2762</v>
      </c>
      <c r="L289" t="s">
        <v>2763</v>
      </c>
      <c r="M289" t="s">
        <v>1240</v>
      </c>
      <c r="N289" t="s">
        <v>1241</v>
      </c>
      <c r="O289" t="s">
        <v>1242</v>
      </c>
      <c r="P289" s="98">
        <v>102631200</v>
      </c>
      <c r="Q289">
        <v>0</v>
      </c>
      <c r="R289" s="129">
        <v>102631200</v>
      </c>
      <c r="S289">
        <v>0</v>
      </c>
      <c r="T289" t="s">
        <v>1243</v>
      </c>
      <c r="U289">
        <v>900336004</v>
      </c>
      <c r="V289" t="s">
        <v>2764</v>
      </c>
      <c r="W289" t="s">
        <v>2721</v>
      </c>
      <c r="AC289">
        <v>6625</v>
      </c>
      <c r="AD289">
        <v>6625</v>
      </c>
      <c r="AE289">
        <v>27325</v>
      </c>
      <c r="AF289">
        <v>14125</v>
      </c>
      <c r="AG289">
        <v>14225</v>
      </c>
      <c r="AH289">
        <v>27577325</v>
      </c>
      <c r="AJ289" s="96">
        <v>45693</v>
      </c>
      <c r="AK289" t="s">
        <v>1853</v>
      </c>
      <c r="AL289" s="71" t="s">
        <v>2752</v>
      </c>
      <c r="AM289" t="s">
        <v>2753</v>
      </c>
    </row>
    <row r="290" spans="1:39" x14ac:dyDescent="0.3">
      <c r="A290" s="86" t="str">
        <f t="shared" si="34"/>
        <v>7943-</v>
      </c>
      <c r="B290" s="86">
        <f t="shared" si="35"/>
        <v>800253055</v>
      </c>
      <c r="C290" s="86" t="str">
        <f t="shared" si="36"/>
        <v>7943--27425</v>
      </c>
      <c r="D290" s="87" t="str">
        <f t="shared" si="37"/>
        <v>7943--</v>
      </c>
      <c r="E290">
        <v>27425</v>
      </c>
      <c r="F290" s="92">
        <v>45693</v>
      </c>
      <c r="G290" s="96">
        <v>45693.633101851854</v>
      </c>
      <c r="H290" t="s">
        <v>1235</v>
      </c>
      <c r="I290" t="s">
        <v>1236</v>
      </c>
      <c r="J290" t="s">
        <v>1237</v>
      </c>
      <c r="K290" t="s">
        <v>2762</v>
      </c>
      <c r="L290" t="s">
        <v>2763</v>
      </c>
      <c r="M290" t="s">
        <v>1240</v>
      </c>
      <c r="N290" t="s">
        <v>1241</v>
      </c>
      <c r="O290" t="s">
        <v>1242</v>
      </c>
      <c r="P290" s="98">
        <v>619700</v>
      </c>
      <c r="Q290">
        <v>0</v>
      </c>
      <c r="R290" s="129">
        <v>619700</v>
      </c>
      <c r="S290">
        <v>0</v>
      </c>
      <c r="T290" t="s">
        <v>1243</v>
      </c>
      <c r="U290">
        <v>800253055</v>
      </c>
      <c r="V290" t="s">
        <v>2765</v>
      </c>
      <c r="W290" t="s">
        <v>2721</v>
      </c>
      <c r="AC290">
        <v>6625</v>
      </c>
      <c r="AD290">
        <v>6625</v>
      </c>
      <c r="AE290">
        <v>27425</v>
      </c>
      <c r="AF290">
        <v>14225</v>
      </c>
      <c r="AG290">
        <v>14325</v>
      </c>
      <c r="AH290">
        <v>27589425</v>
      </c>
      <c r="AJ290" s="96">
        <v>45693</v>
      </c>
      <c r="AK290" t="s">
        <v>1853</v>
      </c>
      <c r="AL290" s="71" t="s">
        <v>2752</v>
      </c>
      <c r="AM290" t="s">
        <v>2753</v>
      </c>
    </row>
    <row r="291" spans="1:39" x14ac:dyDescent="0.3">
      <c r="A291" s="86" t="str">
        <f t="shared" si="34"/>
        <v>7943-</v>
      </c>
      <c r="B291" s="86">
        <f t="shared" si="35"/>
        <v>800224808</v>
      </c>
      <c r="C291" s="86" t="str">
        <f t="shared" si="36"/>
        <v>7943--27525</v>
      </c>
      <c r="D291" s="87" t="str">
        <f t="shared" si="37"/>
        <v>7943--</v>
      </c>
      <c r="E291">
        <v>27525</v>
      </c>
      <c r="F291" s="92">
        <v>45693</v>
      </c>
      <c r="G291" s="96">
        <v>45693.634988425925</v>
      </c>
      <c r="H291" t="s">
        <v>1235</v>
      </c>
      <c r="I291" t="s">
        <v>1236</v>
      </c>
      <c r="J291" t="s">
        <v>1237</v>
      </c>
      <c r="K291" t="s">
        <v>2762</v>
      </c>
      <c r="L291" t="s">
        <v>2763</v>
      </c>
      <c r="M291" t="s">
        <v>1240</v>
      </c>
      <c r="N291" t="s">
        <v>1241</v>
      </c>
      <c r="O291" t="s">
        <v>1242</v>
      </c>
      <c r="P291" s="98">
        <v>33756076</v>
      </c>
      <c r="Q291">
        <v>-76</v>
      </c>
      <c r="R291" s="129">
        <v>33756000</v>
      </c>
      <c r="S291">
        <v>0</v>
      </c>
      <c r="T291" t="s">
        <v>1243</v>
      </c>
      <c r="U291">
        <v>800224808</v>
      </c>
      <c r="V291" t="s">
        <v>2766</v>
      </c>
      <c r="W291" t="s">
        <v>2721</v>
      </c>
      <c r="AC291">
        <v>6625</v>
      </c>
      <c r="AD291">
        <v>6625</v>
      </c>
      <c r="AE291">
        <v>27525</v>
      </c>
      <c r="AF291" t="s">
        <v>2767</v>
      </c>
      <c r="AG291" t="s">
        <v>2768</v>
      </c>
      <c r="AH291">
        <v>27737525</v>
      </c>
      <c r="AJ291" s="96">
        <v>45693</v>
      </c>
      <c r="AK291" t="s">
        <v>1853</v>
      </c>
      <c r="AL291" s="71" t="s">
        <v>2752</v>
      </c>
      <c r="AM291" t="s">
        <v>2753</v>
      </c>
    </row>
    <row r="292" spans="1:39" x14ac:dyDescent="0.3">
      <c r="A292" s="86" t="str">
        <f t="shared" si="34"/>
        <v>7943-</v>
      </c>
      <c r="B292" s="86">
        <f t="shared" si="35"/>
        <v>800229739</v>
      </c>
      <c r="C292" s="86" t="str">
        <f t="shared" si="36"/>
        <v>7943--27625</v>
      </c>
      <c r="D292" s="87" t="str">
        <f t="shared" si="37"/>
        <v>7943--</v>
      </c>
      <c r="E292">
        <v>27625</v>
      </c>
      <c r="F292" s="92">
        <v>45693</v>
      </c>
      <c r="G292" s="96">
        <v>45693.636956018519</v>
      </c>
      <c r="H292" t="s">
        <v>1235</v>
      </c>
      <c r="I292" t="s">
        <v>1236</v>
      </c>
      <c r="J292" t="s">
        <v>1237</v>
      </c>
      <c r="K292" t="s">
        <v>2762</v>
      </c>
      <c r="L292" t="s">
        <v>2763</v>
      </c>
      <c r="M292" t="s">
        <v>1240</v>
      </c>
      <c r="N292" t="s">
        <v>1241</v>
      </c>
      <c r="O292" t="s">
        <v>1242</v>
      </c>
      <c r="P292" s="98">
        <v>12514900</v>
      </c>
      <c r="Q292">
        <v>0</v>
      </c>
      <c r="R292" s="129">
        <v>12514900</v>
      </c>
      <c r="S292">
        <v>0</v>
      </c>
      <c r="T292" t="s">
        <v>1243</v>
      </c>
      <c r="U292">
        <v>800229739</v>
      </c>
      <c r="V292" t="s">
        <v>2769</v>
      </c>
      <c r="W292" t="s">
        <v>2721</v>
      </c>
      <c r="AC292">
        <v>6625</v>
      </c>
      <c r="AD292">
        <v>6625</v>
      </c>
      <c r="AE292">
        <v>27625</v>
      </c>
      <c r="AF292">
        <v>14425</v>
      </c>
      <c r="AG292">
        <v>14525</v>
      </c>
      <c r="AH292">
        <v>27620525</v>
      </c>
      <c r="AJ292" s="96">
        <v>45693</v>
      </c>
      <c r="AK292" t="s">
        <v>1853</v>
      </c>
      <c r="AL292" s="71" t="s">
        <v>2752</v>
      </c>
      <c r="AM292" t="s">
        <v>2753</v>
      </c>
    </row>
    <row r="293" spans="1:39" x14ac:dyDescent="0.3">
      <c r="A293" s="86" t="str">
        <f t="shared" si="34"/>
        <v>7943-</v>
      </c>
      <c r="B293" s="86">
        <f t="shared" si="35"/>
        <v>800227940</v>
      </c>
      <c r="C293" s="86" t="str">
        <f t="shared" si="36"/>
        <v>7943--27725</v>
      </c>
      <c r="D293" s="87" t="str">
        <f t="shared" si="37"/>
        <v>7943--</v>
      </c>
      <c r="E293">
        <v>27725</v>
      </c>
      <c r="F293" s="92">
        <v>45693</v>
      </c>
      <c r="G293" s="96">
        <v>45693.638668981483</v>
      </c>
      <c r="H293" t="s">
        <v>1235</v>
      </c>
      <c r="I293" t="s">
        <v>1236</v>
      </c>
      <c r="J293" t="s">
        <v>1237</v>
      </c>
      <c r="K293" t="s">
        <v>2762</v>
      </c>
      <c r="L293" t="s">
        <v>2763</v>
      </c>
      <c r="M293" t="s">
        <v>1240</v>
      </c>
      <c r="N293" t="s">
        <v>1241</v>
      </c>
      <c r="O293" t="s">
        <v>1242</v>
      </c>
      <c r="P293" s="98">
        <v>15705867</v>
      </c>
      <c r="Q293">
        <v>533</v>
      </c>
      <c r="R293" s="129">
        <v>15706400</v>
      </c>
      <c r="S293">
        <v>0</v>
      </c>
      <c r="T293" t="s">
        <v>1243</v>
      </c>
      <c r="U293">
        <v>800227940</v>
      </c>
      <c r="V293" t="s">
        <v>2770</v>
      </c>
      <c r="W293" t="s">
        <v>2721</v>
      </c>
      <c r="AC293">
        <v>6625</v>
      </c>
      <c r="AD293">
        <v>6625</v>
      </c>
      <c r="AE293">
        <v>27725</v>
      </c>
      <c r="AF293" t="s">
        <v>2771</v>
      </c>
      <c r="AG293" t="s">
        <v>2772</v>
      </c>
      <c r="AH293" t="s">
        <v>2773</v>
      </c>
      <c r="AJ293" s="96">
        <v>45693</v>
      </c>
      <c r="AK293" t="s">
        <v>1853</v>
      </c>
      <c r="AL293" s="71" t="s">
        <v>2752</v>
      </c>
      <c r="AM293" t="s">
        <v>2753</v>
      </c>
    </row>
    <row r="294" spans="1:39" x14ac:dyDescent="0.3">
      <c r="A294" s="86" t="str">
        <f t="shared" si="34"/>
        <v>7943-</v>
      </c>
      <c r="B294" s="86">
        <f t="shared" si="35"/>
        <v>800227940</v>
      </c>
      <c r="C294" s="86" t="str">
        <f t="shared" si="36"/>
        <v>7943--27725</v>
      </c>
      <c r="D294" s="87" t="str">
        <f t="shared" si="37"/>
        <v>7943--</v>
      </c>
      <c r="E294">
        <v>27725</v>
      </c>
      <c r="F294" s="92">
        <v>45693</v>
      </c>
      <c r="G294" s="96">
        <v>45693.638668981483</v>
      </c>
      <c r="H294" t="s">
        <v>1235</v>
      </c>
      <c r="I294" t="s">
        <v>1236</v>
      </c>
      <c r="J294" t="s">
        <v>1237</v>
      </c>
      <c r="K294" t="s">
        <v>2749</v>
      </c>
      <c r="L294" t="s">
        <v>2750</v>
      </c>
      <c r="M294" t="s">
        <v>1240</v>
      </c>
      <c r="N294" t="s">
        <v>1241</v>
      </c>
      <c r="O294" t="s">
        <v>1242</v>
      </c>
      <c r="P294" s="98">
        <v>533</v>
      </c>
      <c r="Q294">
        <v>-533</v>
      </c>
      <c r="R294" s="129">
        <v>0</v>
      </c>
      <c r="S294">
        <v>0</v>
      </c>
      <c r="T294" t="s">
        <v>1243</v>
      </c>
      <c r="U294">
        <v>800227940</v>
      </c>
      <c r="V294" t="s">
        <v>2770</v>
      </c>
      <c r="W294" t="s">
        <v>2721</v>
      </c>
      <c r="AC294">
        <v>6625</v>
      </c>
      <c r="AD294">
        <v>6625</v>
      </c>
      <c r="AE294">
        <v>27725</v>
      </c>
      <c r="AF294" t="s">
        <v>2771</v>
      </c>
      <c r="AG294" t="s">
        <v>2772</v>
      </c>
      <c r="AH294" t="s">
        <v>2773</v>
      </c>
      <c r="AJ294" s="96">
        <v>45693</v>
      </c>
      <c r="AK294" t="s">
        <v>1853</v>
      </c>
      <c r="AL294" s="71" t="s">
        <v>2752</v>
      </c>
      <c r="AM294" t="s">
        <v>2753</v>
      </c>
    </row>
    <row r="295" spans="1:39" x14ac:dyDescent="0.3">
      <c r="A295" s="86" t="str">
        <f t="shared" si="34"/>
        <v>7943-</v>
      </c>
      <c r="B295" s="86">
        <f t="shared" si="35"/>
        <v>860011153</v>
      </c>
      <c r="C295" s="86" t="str">
        <f t="shared" si="36"/>
        <v>7943--27825</v>
      </c>
      <c r="D295" s="87" t="str">
        <f t="shared" si="37"/>
        <v>7943--</v>
      </c>
      <c r="E295">
        <v>27825</v>
      </c>
      <c r="F295" s="92">
        <v>45693</v>
      </c>
      <c r="G295" s="96">
        <v>45693.642604166664</v>
      </c>
      <c r="H295" t="s">
        <v>1235</v>
      </c>
      <c r="I295" t="s">
        <v>1236</v>
      </c>
      <c r="J295" t="s">
        <v>1237</v>
      </c>
      <c r="K295" t="s">
        <v>2774</v>
      </c>
      <c r="L295" t="s">
        <v>2775</v>
      </c>
      <c r="M295" t="s">
        <v>1240</v>
      </c>
      <c r="N295" t="s">
        <v>1241</v>
      </c>
      <c r="O295" t="s">
        <v>1242</v>
      </c>
      <c r="P295" s="98">
        <v>8877600</v>
      </c>
      <c r="Q295">
        <v>0</v>
      </c>
      <c r="R295" s="129">
        <v>8877600</v>
      </c>
      <c r="S295">
        <v>0</v>
      </c>
      <c r="T295" t="s">
        <v>1243</v>
      </c>
      <c r="U295">
        <v>860011153</v>
      </c>
      <c r="V295" t="s">
        <v>2720</v>
      </c>
      <c r="W295" t="s">
        <v>2721</v>
      </c>
      <c r="AC295">
        <v>6625</v>
      </c>
      <c r="AD295">
        <v>6625</v>
      </c>
      <c r="AE295">
        <v>27825</v>
      </c>
      <c r="AF295">
        <v>14625</v>
      </c>
      <c r="AG295">
        <v>14725</v>
      </c>
      <c r="AH295">
        <v>27772925</v>
      </c>
      <c r="AJ295" s="96">
        <v>45693</v>
      </c>
      <c r="AK295" t="s">
        <v>1853</v>
      </c>
      <c r="AL295" s="71" t="s">
        <v>2752</v>
      </c>
      <c r="AM295" t="s">
        <v>2753</v>
      </c>
    </row>
    <row r="296" spans="1:39" x14ac:dyDescent="0.3">
      <c r="A296" s="86" t="str">
        <f t="shared" si="34"/>
        <v>7943-</v>
      </c>
      <c r="B296" s="86">
        <f t="shared" si="35"/>
        <v>860066942</v>
      </c>
      <c r="C296" s="86" t="str">
        <f t="shared" si="36"/>
        <v>7943--27925</v>
      </c>
      <c r="D296" s="87" t="str">
        <f t="shared" si="37"/>
        <v>7943--</v>
      </c>
      <c r="E296">
        <v>27925</v>
      </c>
      <c r="F296" s="92">
        <v>45693</v>
      </c>
      <c r="G296" s="96">
        <v>45693.644178240742</v>
      </c>
      <c r="H296" t="s">
        <v>1235</v>
      </c>
      <c r="I296" t="s">
        <v>1236</v>
      </c>
      <c r="J296" t="s">
        <v>1237</v>
      </c>
      <c r="K296" t="s">
        <v>2776</v>
      </c>
      <c r="L296" t="s">
        <v>2777</v>
      </c>
      <c r="M296" t="s">
        <v>1240</v>
      </c>
      <c r="N296" t="s">
        <v>1241</v>
      </c>
      <c r="O296" t="s">
        <v>1242</v>
      </c>
      <c r="P296" s="98">
        <v>52309200</v>
      </c>
      <c r="Q296">
        <v>0</v>
      </c>
      <c r="R296" s="129">
        <v>52309200</v>
      </c>
      <c r="S296">
        <v>0</v>
      </c>
      <c r="T296" t="s">
        <v>1243</v>
      </c>
      <c r="U296">
        <v>860066942</v>
      </c>
      <c r="V296" t="s">
        <v>2758</v>
      </c>
      <c r="W296" t="s">
        <v>2721</v>
      </c>
      <c r="AC296">
        <v>6625</v>
      </c>
      <c r="AD296">
        <v>6625</v>
      </c>
      <c r="AE296">
        <v>27925</v>
      </c>
      <c r="AF296">
        <v>14725</v>
      </c>
      <c r="AG296">
        <v>14825</v>
      </c>
      <c r="AH296">
        <v>27773925</v>
      </c>
      <c r="AJ296" s="96">
        <v>45693</v>
      </c>
      <c r="AK296" t="s">
        <v>1853</v>
      </c>
      <c r="AL296" s="71" t="s">
        <v>2752</v>
      </c>
      <c r="AM296" t="s">
        <v>2753</v>
      </c>
    </row>
    <row r="297" spans="1:39" x14ac:dyDescent="0.3">
      <c r="A297" s="86" t="str">
        <f t="shared" si="34"/>
        <v>7943-</v>
      </c>
      <c r="B297" s="86">
        <f t="shared" si="35"/>
        <v>899999034</v>
      </c>
      <c r="C297" s="86" t="str">
        <f t="shared" si="36"/>
        <v>7943--28025</v>
      </c>
      <c r="D297" s="87" t="str">
        <f t="shared" si="37"/>
        <v>7943--</v>
      </c>
      <c r="E297">
        <v>28025</v>
      </c>
      <c r="F297" s="92">
        <v>45693</v>
      </c>
      <c r="G297" s="96">
        <v>45693.645949074074</v>
      </c>
      <c r="H297" t="s">
        <v>1235</v>
      </c>
      <c r="I297" t="s">
        <v>1236</v>
      </c>
      <c r="J297" t="s">
        <v>1237</v>
      </c>
      <c r="K297" t="s">
        <v>2778</v>
      </c>
      <c r="L297" t="s">
        <v>2779</v>
      </c>
      <c r="M297" t="s">
        <v>1240</v>
      </c>
      <c r="N297" t="s">
        <v>1241</v>
      </c>
      <c r="O297" t="s">
        <v>1242</v>
      </c>
      <c r="P297" s="98">
        <v>26162100</v>
      </c>
      <c r="Q297">
        <v>0</v>
      </c>
      <c r="R297" s="129">
        <v>26162100</v>
      </c>
      <c r="S297">
        <v>0</v>
      </c>
      <c r="T297" t="s">
        <v>1243</v>
      </c>
      <c r="U297">
        <v>899999034</v>
      </c>
      <c r="V297" t="s">
        <v>2780</v>
      </c>
      <c r="W297" t="s">
        <v>2721</v>
      </c>
      <c r="AC297">
        <v>6625</v>
      </c>
      <c r="AD297">
        <v>6625</v>
      </c>
      <c r="AE297">
        <v>28025</v>
      </c>
      <c r="AF297">
        <v>14925</v>
      </c>
      <c r="AG297">
        <v>15025</v>
      </c>
      <c r="AH297">
        <v>27776025</v>
      </c>
      <c r="AJ297" s="96">
        <v>45693</v>
      </c>
      <c r="AK297" t="s">
        <v>1853</v>
      </c>
      <c r="AL297" s="71" t="s">
        <v>2752</v>
      </c>
      <c r="AM297" t="s">
        <v>2753</v>
      </c>
    </row>
    <row r="298" spans="1:39" x14ac:dyDescent="0.3">
      <c r="A298" s="86" t="str">
        <f t="shared" si="34"/>
        <v>7943-</v>
      </c>
      <c r="B298" s="86">
        <f t="shared" si="35"/>
        <v>899999239</v>
      </c>
      <c r="C298" s="86" t="str">
        <f t="shared" si="36"/>
        <v>7943--28125</v>
      </c>
      <c r="D298" s="87" t="str">
        <f t="shared" si="37"/>
        <v>7943--</v>
      </c>
      <c r="E298">
        <v>28125</v>
      </c>
      <c r="F298" s="92">
        <v>45693</v>
      </c>
      <c r="G298" s="96">
        <v>45693.647488425922</v>
      </c>
      <c r="H298" t="s">
        <v>1235</v>
      </c>
      <c r="I298" t="s">
        <v>1236</v>
      </c>
      <c r="J298" t="s">
        <v>1237</v>
      </c>
      <c r="K298" t="s">
        <v>2781</v>
      </c>
      <c r="L298" t="s">
        <v>2782</v>
      </c>
      <c r="M298" t="s">
        <v>1240</v>
      </c>
      <c r="N298" t="s">
        <v>1241</v>
      </c>
      <c r="O298" t="s">
        <v>1242</v>
      </c>
      <c r="P298" s="98">
        <v>39235800</v>
      </c>
      <c r="Q298">
        <v>0</v>
      </c>
      <c r="R298" s="129">
        <v>39235800</v>
      </c>
      <c r="S298">
        <v>0</v>
      </c>
      <c r="T298" t="s">
        <v>1243</v>
      </c>
      <c r="U298">
        <v>899999239</v>
      </c>
      <c r="V298" t="s">
        <v>2783</v>
      </c>
      <c r="W298" t="s">
        <v>2721</v>
      </c>
      <c r="AC298">
        <v>6625</v>
      </c>
      <c r="AD298">
        <v>6625</v>
      </c>
      <c r="AE298">
        <v>28125</v>
      </c>
      <c r="AF298">
        <v>15025</v>
      </c>
      <c r="AG298">
        <v>15125</v>
      </c>
      <c r="AH298">
        <v>27777025</v>
      </c>
      <c r="AJ298" s="96">
        <v>45693</v>
      </c>
      <c r="AK298" t="s">
        <v>1853</v>
      </c>
      <c r="AL298" s="71" t="s">
        <v>2752</v>
      </c>
      <c r="AM298" t="s">
        <v>2753</v>
      </c>
    </row>
    <row r="299" spans="1:39" x14ac:dyDescent="0.3">
      <c r="A299" s="86" t="str">
        <f t="shared" si="34"/>
        <v>7943-</v>
      </c>
      <c r="B299" s="86">
        <f t="shared" si="35"/>
        <v>899999284</v>
      </c>
      <c r="C299" s="86" t="str">
        <f t="shared" si="36"/>
        <v>7943--28225</v>
      </c>
      <c r="D299" s="87" t="str">
        <f t="shared" si="37"/>
        <v>7943--</v>
      </c>
      <c r="E299">
        <v>28225</v>
      </c>
      <c r="F299" s="92">
        <v>45693</v>
      </c>
      <c r="G299" s="96">
        <v>45693.665081018517</v>
      </c>
      <c r="H299" t="s">
        <v>1235</v>
      </c>
      <c r="I299" t="s">
        <v>1236</v>
      </c>
      <c r="J299" t="s">
        <v>1237</v>
      </c>
      <c r="K299" t="s">
        <v>2784</v>
      </c>
      <c r="L299" t="s">
        <v>2785</v>
      </c>
      <c r="M299" t="s">
        <v>1240</v>
      </c>
      <c r="N299" t="s">
        <v>1241</v>
      </c>
      <c r="O299" t="s">
        <v>1242</v>
      </c>
      <c r="P299" s="98">
        <v>116901842</v>
      </c>
      <c r="Q299">
        <v>0</v>
      </c>
      <c r="R299" s="129">
        <v>116901842</v>
      </c>
      <c r="S299">
        <v>0</v>
      </c>
      <c r="T299" t="s">
        <v>1243</v>
      </c>
      <c r="U299">
        <v>899999284</v>
      </c>
      <c r="V299" t="s">
        <v>2786</v>
      </c>
      <c r="W299" t="s">
        <v>1246</v>
      </c>
      <c r="X299" t="s">
        <v>740</v>
      </c>
      <c r="Y299">
        <v>33395575</v>
      </c>
      <c r="Z299" t="s">
        <v>1248</v>
      </c>
      <c r="AA299">
        <v>860002964</v>
      </c>
      <c r="AB299" t="s">
        <v>1308</v>
      </c>
      <c r="AC299">
        <v>6625</v>
      </c>
      <c r="AD299">
        <v>6625</v>
      </c>
      <c r="AE299">
        <v>28225</v>
      </c>
      <c r="AF299">
        <v>15125</v>
      </c>
      <c r="AG299">
        <v>15225</v>
      </c>
      <c r="AH299">
        <v>29012425</v>
      </c>
      <c r="AJ299" s="96">
        <v>45693</v>
      </c>
      <c r="AK299" t="s">
        <v>1853</v>
      </c>
      <c r="AL299" s="71" t="s">
        <v>2752</v>
      </c>
      <c r="AM299" t="s">
        <v>2787</v>
      </c>
    </row>
    <row r="300" spans="1:39" x14ac:dyDescent="0.3">
      <c r="A300" s="86" t="str">
        <f t="shared" si="34"/>
        <v>7943-</v>
      </c>
      <c r="B300" s="86">
        <f t="shared" si="35"/>
        <v>800170433</v>
      </c>
      <c r="C300" s="86" t="str">
        <f t="shared" si="36"/>
        <v>7943--28325</v>
      </c>
      <c r="D300" s="87" t="str">
        <f t="shared" si="37"/>
        <v>7943--</v>
      </c>
      <c r="E300">
        <v>28325</v>
      </c>
      <c r="F300" s="92">
        <v>45693</v>
      </c>
      <c r="G300" s="96">
        <v>45693.669710648152</v>
      </c>
      <c r="H300" t="s">
        <v>1235</v>
      </c>
      <c r="I300" t="s">
        <v>1236</v>
      </c>
      <c r="J300" t="s">
        <v>1237</v>
      </c>
      <c r="K300" t="s">
        <v>2424</v>
      </c>
      <c r="L300" t="s">
        <v>2425</v>
      </c>
      <c r="M300" t="s">
        <v>1240</v>
      </c>
      <c r="N300" t="s">
        <v>1241</v>
      </c>
      <c r="O300" t="s">
        <v>1242</v>
      </c>
      <c r="P300" s="98">
        <v>21023128</v>
      </c>
      <c r="Q300">
        <v>0</v>
      </c>
      <c r="R300" s="129">
        <v>21023128</v>
      </c>
      <c r="S300">
        <v>0</v>
      </c>
      <c r="T300" t="s">
        <v>1243</v>
      </c>
      <c r="U300">
        <v>800170433</v>
      </c>
      <c r="V300" t="s">
        <v>2067</v>
      </c>
      <c r="W300" t="s">
        <v>1246</v>
      </c>
      <c r="X300" t="s">
        <v>740</v>
      </c>
      <c r="Y300">
        <v>223035106</v>
      </c>
      <c r="Z300" t="s">
        <v>1248</v>
      </c>
      <c r="AA300">
        <v>890300279</v>
      </c>
      <c r="AB300" t="s">
        <v>658</v>
      </c>
      <c r="AC300">
        <v>6625</v>
      </c>
      <c r="AD300">
        <v>6625</v>
      </c>
      <c r="AE300">
        <v>28325</v>
      </c>
      <c r="AF300">
        <v>15225</v>
      </c>
      <c r="AG300">
        <v>15325</v>
      </c>
      <c r="AH300">
        <v>27777525</v>
      </c>
      <c r="AJ300" s="96">
        <v>45693</v>
      </c>
      <c r="AK300" t="s">
        <v>1853</v>
      </c>
      <c r="AL300" s="71" t="s">
        <v>2752</v>
      </c>
      <c r="AM300" t="s">
        <v>2788</v>
      </c>
    </row>
    <row r="301" spans="1:39" x14ac:dyDescent="0.3">
      <c r="A301" s="86" t="str">
        <f t="shared" si="34"/>
        <v>175-2025</v>
      </c>
      <c r="B301" s="86">
        <f t="shared" si="35"/>
        <v>1016018844</v>
      </c>
      <c r="C301" s="86" t="str">
        <f t="shared" si="36"/>
        <v>175-2025-28425</v>
      </c>
      <c r="D301" s="87" t="str">
        <f t="shared" si="37"/>
        <v>175-2025-</v>
      </c>
      <c r="E301">
        <v>28425</v>
      </c>
      <c r="F301" s="92">
        <v>45693</v>
      </c>
      <c r="G301" s="96">
        <v>45693.94122685185</v>
      </c>
      <c r="H301" t="s">
        <v>1259</v>
      </c>
      <c r="I301" t="s">
        <v>1236</v>
      </c>
      <c r="J301" t="s">
        <v>1237</v>
      </c>
      <c r="K301" t="s">
        <v>1320</v>
      </c>
      <c r="L301" t="s">
        <v>1321</v>
      </c>
      <c r="M301" t="s">
        <v>1240</v>
      </c>
      <c r="N301" t="s">
        <v>1241</v>
      </c>
      <c r="O301" t="s">
        <v>1242</v>
      </c>
      <c r="P301" s="98">
        <v>39224240</v>
      </c>
      <c r="Q301">
        <v>0</v>
      </c>
      <c r="R301" s="129">
        <v>39224240</v>
      </c>
      <c r="S301">
        <v>39224240</v>
      </c>
      <c r="T301" t="s">
        <v>1322</v>
      </c>
      <c r="U301">
        <v>1016018844</v>
      </c>
      <c r="V301" t="s">
        <v>2789</v>
      </c>
      <c r="W301" t="s">
        <v>1246</v>
      </c>
      <c r="X301" t="s">
        <v>1274</v>
      </c>
      <c r="Y301">
        <v>7300718843</v>
      </c>
      <c r="Z301" t="s">
        <v>1248</v>
      </c>
      <c r="AA301">
        <v>860034313</v>
      </c>
      <c r="AB301" t="s">
        <v>1392</v>
      </c>
      <c r="AC301">
        <v>27225</v>
      </c>
      <c r="AD301">
        <v>29225</v>
      </c>
      <c r="AE301">
        <v>28425</v>
      </c>
      <c r="AJ301" s="96">
        <v>45693</v>
      </c>
      <c r="AK301" t="s">
        <v>1341</v>
      </c>
      <c r="AL301" s="71" t="s">
        <v>272</v>
      </c>
      <c r="AM301" t="s">
        <v>2790</v>
      </c>
    </row>
    <row r="302" spans="1:39" x14ac:dyDescent="0.3">
      <c r="A302" s="86" t="str">
        <f t="shared" si="34"/>
        <v>178-2025</v>
      </c>
      <c r="B302" s="86">
        <f t="shared" si="35"/>
        <v>1010058588</v>
      </c>
      <c r="C302" s="86" t="str">
        <f t="shared" si="36"/>
        <v>178-2025-28525</v>
      </c>
      <c r="D302" s="87" t="str">
        <f t="shared" si="37"/>
        <v>178-2025-</v>
      </c>
      <c r="E302">
        <v>28525</v>
      </c>
      <c r="F302" s="92">
        <v>45693</v>
      </c>
      <c r="G302" s="96">
        <v>45693.949224537035</v>
      </c>
      <c r="H302" t="s">
        <v>1259</v>
      </c>
      <c r="I302" t="s">
        <v>1236</v>
      </c>
      <c r="J302" t="s">
        <v>1237</v>
      </c>
      <c r="K302" t="s">
        <v>1292</v>
      </c>
      <c r="L302" t="s">
        <v>1293</v>
      </c>
      <c r="M302" t="s">
        <v>1240</v>
      </c>
      <c r="N302" t="s">
        <v>1241</v>
      </c>
      <c r="O302" t="s">
        <v>1242</v>
      </c>
      <c r="P302" s="98">
        <v>21920800</v>
      </c>
      <c r="Q302">
        <v>0</v>
      </c>
      <c r="R302" s="129">
        <v>21920800</v>
      </c>
      <c r="S302">
        <v>21920800</v>
      </c>
      <c r="T302" t="s">
        <v>1322</v>
      </c>
      <c r="U302">
        <v>1010058588</v>
      </c>
      <c r="V302" t="s">
        <v>2791</v>
      </c>
      <c r="W302" t="s">
        <v>1246</v>
      </c>
      <c r="X302" t="s">
        <v>1274</v>
      </c>
      <c r="Y302">
        <v>488402773094</v>
      </c>
      <c r="Z302" t="s">
        <v>1248</v>
      </c>
      <c r="AA302">
        <v>860034313</v>
      </c>
      <c r="AB302" t="s">
        <v>1392</v>
      </c>
      <c r="AC302">
        <v>44325</v>
      </c>
      <c r="AD302">
        <v>43625</v>
      </c>
      <c r="AE302">
        <v>28525</v>
      </c>
      <c r="AJ302" s="96">
        <v>45693</v>
      </c>
      <c r="AK302" t="s">
        <v>1266</v>
      </c>
      <c r="AL302" s="71" t="s">
        <v>273</v>
      </c>
      <c r="AM302" t="s">
        <v>2792</v>
      </c>
    </row>
    <row r="303" spans="1:39" x14ac:dyDescent="0.3">
      <c r="A303" s="86" t="str">
        <f t="shared" si="34"/>
        <v>7943-</v>
      </c>
      <c r="B303" s="86">
        <f t="shared" si="35"/>
        <v>800170433</v>
      </c>
      <c r="C303" s="86" t="str">
        <f t="shared" si="36"/>
        <v>7943--28625</v>
      </c>
      <c r="D303" s="87" t="str">
        <f t="shared" si="37"/>
        <v>7943--</v>
      </c>
      <c r="E303">
        <v>28625</v>
      </c>
      <c r="F303" s="92">
        <v>45694</v>
      </c>
      <c r="G303" s="96">
        <v>45694.459085648145</v>
      </c>
      <c r="H303" t="s">
        <v>1235</v>
      </c>
      <c r="I303" t="s">
        <v>1236</v>
      </c>
      <c r="J303" t="s">
        <v>1237</v>
      </c>
      <c r="K303" t="s">
        <v>2749</v>
      </c>
      <c r="L303" t="s">
        <v>2750</v>
      </c>
      <c r="M303" t="s">
        <v>1240</v>
      </c>
      <c r="N303" t="s">
        <v>1241</v>
      </c>
      <c r="O303" t="s">
        <v>1242</v>
      </c>
      <c r="P303" s="98">
        <v>1399960</v>
      </c>
      <c r="Q303">
        <v>0</v>
      </c>
      <c r="R303" s="129">
        <v>1399960</v>
      </c>
      <c r="S303">
        <v>0</v>
      </c>
      <c r="T303" t="s">
        <v>1243</v>
      </c>
      <c r="U303">
        <v>800170433</v>
      </c>
      <c r="V303" t="s">
        <v>2067</v>
      </c>
      <c r="W303" t="s">
        <v>1246</v>
      </c>
      <c r="X303" t="s">
        <v>740</v>
      </c>
      <c r="Y303">
        <v>223035106</v>
      </c>
      <c r="Z303" t="s">
        <v>1248</v>
      </c>
      <c r="AA303">
        <v>890300279</v>
      </c>
      <c r="AB303" t="s">
        <v>658</v>
      </c>
      <c r="AC303">
        <v>6625</v>
      </c>
      <c r="AD303">
        <v>6625</v>
      </c>
      <c r="AE303">
        <v>28625</v>
      </c>
      <c r="AF303">
        <v>16625</v>
      </c>
      <c r="AG303">
        <v>16725</v>
      </c>
      <c r="AH303">
        <v>29013325</v>
      </c>
      <c r="AJ303" s="96">
        <v>45694</v>
      </c>
      <c r="AK303" t="s">
        <v>1853</v>
      </c>
      <c r="AL303" s="71" t="s">
        <v>2752</v>
      </c>
      <c r="AM303" t="s">
        <v>2793</v>
      </c>
    </row>
    <row r="304" spans="1:39" x14ac:dyDescent="0.3">
      <c r="A304" s="86" t="str">
        <f t="shared" si="34"/>
        <v>7943-</v>
      </c>
      <c r="B304" s="86">
        <f t="shared" si="35"/>
        <v>800170433</v>
      </c>
      <c r="C304" s="86" t="str">
        <f t="shared" si="36"/>
        <v>7943--28725</v>
      </c>
      <c r="D304" s="87" t="str">
        <f t="shared" si="37"/>
        <v>7943--</v>
      </c>
      <c r="E304">
        <v>28725</v>
      </c>
      <c r="F304" s="92">
        <v>45694</v>
      </c>
      <c r="G304" s="96">
        <v>45694.46261574074</v>
      </c>
      <c r="H304" t="s">
        <v>1235</v>
      </c>
      <c r="I304" t="s">
        <v>1236</v>
      </c>
      <c r="J304" t="s">
        <v>1237</v>
      </c>
      <c r="K304" t="s">
        <v>2762</v>
      </c>
      <c r="L304" t="s">
        <v>2763</v>
      </c>
      <c r="M304" t="s">
        <v>1240</v>
      </c>
      <c r="N304" t="s">
        <v>1241</v>
      </c>
      <c r="O304" t="s">
        <v>1242</v>
      </c>
      <c r="P304" s="98">
        <v>1259300</v>
      </c>
      <c r="Q304">
        <v>0</v>
      </c>
      <c r="R304" s="129">
        <v>1259300</v>
      </c>
      <c r="S304">
        <v>0</v>
      </c>
      <c r="T304" t="s">
        <v>1243</v>
      </c>
      <c r="U304">
        <v>800170433</v>
      </c>
      <c r="V304" t="s">
        <v>2067</v>
      </c>
      <c r="W304" t="s">
        <v>1246</v>
      </c>
      <c r="X304" t="s">
        <v>740</v>
      </c>
      <c r="Y304">
        <v>223035106</v>
      </c>
      <c r="Z304" t="s">
        <v>1248</v>
      </c>
      <c r="AA304">
        <v>890300279</v>
      </c>
      <c r="AB304" t="s">
        <v>658</v>
      </c>
      <c r="AC304">
        <v>6625</v>
      </c>
      <c r="AD304">
        <v>6625</v>
      </c>
      <c r="AE304">
        <v>28725</v>
      </c>
      <c r="AF304">
        <v>16725</v>
      </c>
      <c r="AG304">
        <v>16825</v>
      </c>
      <c r="AH304">
        <v>29013425</v>
      </c>
      <c r="AJ304" s="96">
        <v>45694</v>
      </c>
      <c r="AK304" t="s">
        <v>1853</v>
      </c>
      <c r="AL304" s="71" t="s">
        <v>2752</v>
      </c>
      <c r="AM304" t="s">
        <v>2794</v>
      </c>
    </row>
    <row r="305" spans="1:39" x14ac:dyDescent="0.3">
      <c r="A305" s="86" t="str">
        <f t="shared" si="34"/>
        <v>7533-</v>
      </c>
      <c r="B305" s="86">
        <f t="shared" si="35"/>
        <v>830122566</v>
      </c>
      <c r="C305" s="86" t="str">
        <f t="shared" si="36"/>
        <v>7533--28825</v>
      </c>
      <c r="D305" s="87" t="str">
        <f t="shared" si="37"/>
        <v>7533--</v>
      </c>
      <c r="E305">
        <v>28825</v>
      </c>
      <c r="F305" s="92">
        <v>45694</v>
      </c>
      <c r="G305" s="96">
        <v>45694.539085648146</v>
      </c>
      <c r="H305" t="s">
        <v>1235</v>
      </c>
      <c r="I305" t="s">
        <v>1236</v>
      </c>
      <c r="J305" t="s">
        <v>1237</v>
      </c>
      <c r="K305" t="s">
        <v>1295</v>
      </c>
      <c r="L305" t="s">
        <v>1296</v>
      </c>
      <c r="M305" t="s">
        <v>1240</v>
      </c>
      <c r="N305" t="s">
        <v>1241</v>
      </c>
      <c r="O305" t="s">
        <v>1242</v>
      </c>
      <c r="P305" s="98">
        <v>50288519</v>
      </c>
      <c r="Q305">
        <v>0</v>
      </c>
      <c r="R305" s="129">
        <v>50288519</v>
      </c>
      <c r="S305">
        <v>0</v>
      </c>
      <c r="T305" t="s">
        <v>1243</v>
      </c>
      <c r="U305">
        <v>830122566</v>
      </c>
      <c r="V305" t="s">
        <v>1857</v>
      </c>
      <c r="W305" t="s">
        <v>1246</v>
      </c>
      <c r="X305" t="s">
        <v>740</v>
      </c>
      <c r="Y305">
        <v>62781273</v>
      </c>
      <c r="Z305" t="s">
        <v>1248</v>
      </c>
      <c r="AA305">
        <v>860002964</v>
      </c>
      <c r="AB305" t="s">
        <v>1308</v>
      </c>
      <c r="AC305">
        <v>21225</v>
      </c>
      <c r="AD305">
        <v>20925</v>
      </c>
      <c r="AE305">
        <v>28825</v>
      </c>
      <c r="AF305">
        <v>17425</v>
      </c>
      <c r="AG305">
        <v>17525</v>
      </c>
      <c r="AH305">
        <v>29014025</v>
      </c>
      <c r="AJ305" s="96">
        <v>45694</v>
      </c>
      <c r="AK305" t="s">
        <v>1853</v>
      </c>
      <c r="AL305" s="71" t="s">
        <v>2795</v>
      </c>
      <c r="AM305" t="s">
        <v>2796</v>
      </c>
    </row>
    <row r="306" spans="1:39" x14ac:dyDescent="0.3">
      <c r="A306" s="86" t="str">
        <f t="shared" si="34"/>
        <v>151-2025</v>
      </c>
      <c r="B306" s="86">
        <f t="shared" si="35"/>
        <v>1098653211</v>
      </c>
      <c r="C306" s="86" t="str">
        <f t="shared" si="36"/>
        <v>151-2025-28925</v>
      </c>
      <c r="D306" s="87" t="str">
        <f t="shared" si="37"/>
        <v>151-2025-</v>
      </c>
      <c r="E306">
        <v>28925</v>
      </c>
      <c r="F306" s="92">
        <v>45694</v>
      </c>
      <c r="G306" s="96">
        <v>45694.620810185188</v>
      </c>
      <c r="H306" t="s">
        <v>1259</v>
      </c>
      <c r="I306" t="s">
        <v>1236</v>
      </c>
      <c r="J306" t="s">
        <v>1237</v>
      </c>
      <c r="K306" t="s">
        <v>1712</v>
      </c>
      <c r="L306" t="s">
        <v>1713</v>
      </c>
      <c r="M306" t="s">
        <v>1240</v>
      </c>
      <c r="N306" t="s">
        <v>1241</v>
      </c>
      <c r="O306" t="s">
        <v>1242</v>
      </c>
      <c r="P306" s="98">
        <v>41276400</v>
      </c>
      <c r="Q306">
        <v>0</v>
      </c>
      <c r="R306" s="129">
        <v>41276400</v>
      </c>
      <c r="S306">
        <v>41276400</v>
      </c>
      <c r="T306" t="s">
        <v>1322</v>
      </c>
      <c r="U306">
        <v>1098653211</v>
      </c>
      <c r="V306" t="s">
        <v>2797</v>
      </c>
      <c r="W306" t="s">
        <v>1246</v>
      </c>
      <c r="X306" t="s">
        <v>1274</v>
      </c>
      <c r="Y306">
        <v>91229113360</v>
      </c>
      <c r="Z306" t="s">
        <v>1248</v>
      </c>
      <c r="AA306">
        <v>890903938</v>
      </c>
      <c r="AB306" t="s">
        <v>1264</v>
      </c>
      <c r="AC306">
        <v>42425</v>
      </c>
      <c r="AD306">
        <v>41725</v>
      </c>
      <c r="AE306">
        <v>28925</v>
      </c>
      <c r="AJ306" s="96">
        <v>45694</v>
      </c>
      <c r="AK306" t="s">
        <v>1341</v>
      </c>
      <c r="AL306" s="71" t="s">
        <v>275</v>
      </c>
      <c r="AM306" t="s">
        <v>2798</v>
      </c>
    </row>
    <row r="307" spans="1:39" x14ac:dyDescent="0.3">
      <c r="A307" s="86" t="str">
        <f t="shared" si="34"/>
        <v>176-2025</v>
      </c>
      <c r="B307" s="86">
        <f t="shared" si="35"/>
        <v>1055274311</v>
      </c>
      <c r="C307" s="86" t="str">
        <f t="shared" si="36"/>
        <v>176-2025-29025</v>
      </c>
      <c r="D307" s="87" t="str">
        <f t="shared" si="37"/>
        <v>176-2025-</v>
      </c>
      <c r="E307">
        <v>29025</v>
      </c>
      <c r="F307" s="92">
        <v>45694</v>
      </c>
      <c r="G307" s="96">
        <v>45694.627233796295</v>
      </c>
      <c r="H307" t="s">
        <v>1259</v>
      </c>
      <c r="I307" t="s">
        <v>1236</v>
      </c>
      <c r="J307" t="s">
        <v>1237</v>
      </c>
      <c r="K307" t="s">
        <v>1320</v>
      </c>
      <c r="L307" t="s">
        <v>1321</v>
      </c>
      <c r="M307" t="s">
        <v>1240</v>
      </c>
      <c r="N307" t="s">
        <v>1241</v>
      </c>
      <c r="O307" t="s">
        <v>1242</v>
      </c>
      <c r="P307" s="98">
        <v>43527840</v>
      </c>
      <c r="Q307">
        <v>0</v>
      </c>
      <c r="R307" s="129">
        <v>43527840</v>
      </c>
      <c r="S307">
        <v>43527840</v>
      </c>
      <c r="T307" t="s">
        <v>1322</v>
      </c>
      <c r="U307">
        <v>1055274311</v>
      </c>
      <c r="V307" t="s">
        <v>2799</v>
      </c>
      <c r="W307" t="s">
        <v>1246</v>
      </c>
      <c r="X307" t="s">
        <v>1274</v>
      </c>
      <c r="Y307">
        <v>488424145792</v>
      </c>
      <c r="Z307" t="s">
        <v>1248</v>
      </c>
      <c r="AA307">
        <v>860034313</v>
      </c>
      <c r="AB307" t="s">
        <v>1392</v>
      </c>
      <c r="AC307">
        <v>28225</v>
      </c>
      <c r="AD307">
        <v>30425</v>
      </c>
      <c r="AE307">
        <v>29025</v>
      </c>
      <c r="AJ307" s="96">
        <v>45694</v>
      </c>
      <c r="AK307" t="s">
        <v>1341</v>
      </c>
      <c r="AL307" s="71" t="s">
        <v>276</v>
      </c>
      <c r="AM307" t="s">
        <v>2800</v>
      </c>
    </row>
    <row r="308" spans="1:39" x14ac:dyDescent="0.3">
      <c r="A308" s="86" t="str">
        <f t="shared" si="34"/>
        <v>152-2025</v>
      </c>
      <c r="B308" s="86">
        <f t="shared" si="35"/>
        <v>1000974162</v>
      </c>
      <c r="C308" s="86" t="str">
        <f t="shared" si="36"/>
        <v>152-2025-29125</v>
      </c>
      <c r="D308" s="87" t="str">
        <f t="shared" si="37"/>
        <v>152-2025-</v>
      </c>
      <c r="E308">
        <v>29125</v>
      </c>
      <c r="F308" s="92">
        <v>45694</v>
      </c>
      <c r="G308" s="96">
        <v>45694.633564814816</v>
      </c>
      <c r="H308" t="s">
        <v>1259</v>
      </c>
      <c r="I308" t="s">
        <v>1236</v>
      </c>
      <c r="J308" t="s">
        <v>1237</v>
      </c>
      <c r="K308" t="s">
        <v>1712</v>
      </c>
      <c r="L308" t="s">
        <v>1713</v>
      </c>
      <c r="M308" t="s">
        <v>1240</v>
      </c>
      <c r="N308" t="s">
        <v>1241</v>
      </c>
      <c r="O308" t="s">
        <v>1242</v>
      </c>
      <c r="P308" s="98">
        <v>34397000</v>
      </c>
      <c r="Q308">
        <v>0</v>
      </c>
      <c r="R308" s="129">
        <v>34397000</v>
      </c>
      <c r="S308">
        <v>34397000</v>
      </c>
      <c r="T308" t="s">
        <v>1322</v>
      </c>
      <c r="U308">
        <v>1000974162</v>
      </c>
      <c r="V308" t="s">
        <v>2801</v>
      </c>
      <c r="W308" t="s">
        <v>1246</v>
      </c>
      <c r="X308" t="s">
        <v>1274</v>
      </c>
      <c r="Y308">
        <v>69053801421</v>
      </c>
      <c r="Z308" t="s">
        <v>1248</v>
      </c>
      <c r="AA308">
        <v>890903938</v>
      </c>
      <c r="AB308" t="s">
        <v>1264</v>
      </c>
      <c r="AC308">
        <v>42025</v>
      </c>
      <c r="AD308">
        <v>41325</v>
      </c>
      <c r="AE308">
        <v>29125</v>
      </c>
      <c r="AJ308" s="96">
        <v>45694</v>
      </c>
      <c r="AK308" t="s">
        <v>1341</v>
      </c>
      <c r="AL308" s="71" t="s">
        <v>277</v>
      </c>
      <c r="AM308" t="s">
        <v>2802</v>
      </c>
    </row>
    <row r="309" spans="1:39" x14ac:dyDescent="0.3">
      <c r="A309" s="86" t="str">
        <f t="shared" si="34"/>
        <v>157-2025</v>
      </c>
      <c r="B309" s="86">
        <f t="shared" si="35"/>
        <v>1001043829</v>
      </c>
      <c r="C309" s="86" t="str">
        <f t="shared" si="36"/>
        <v>157-2025-29225</v>
      </c>
      <c r="D309" s="87" t="str">
        <f t="shared" si="37"/>
        <v>157-2025-</v>
      </c>
      <c r="E309">
        <v>29225</v>
      </c>
      <c r="F309" s="92">
        <v>45694</v>
      </c>
      <c r="G309" s="96">
        <v>45694.643541666665</v>
      </c>
      <c r="H309" t="s">
        <v>1259</v>
      </c>
      <c r="I309" t="s">
        <v>1236</v>
      </c>
      <c r="J309" t="s">
        <v>1237</v>
      </c>
      <c r="K309" t="s">
        <v>1320</v>
      </c>
      <c r="L309" t="s">
        <v>1321</v>
      </c>
      <c r="M309" t="s">
        <v>1240</v>
      </c>
      <c r="N309" t="s">
        <v>1241</v>
      </c>
      <c r="O309" t="s">
        <v>1242</v>
      </c>
      <c r="P309" s="98">
        <v>33875388</v>
      </c>
      <c r="Q309">
        <v>0</v>
      </c>
      <c r="R309" s="129">
        <v>33875388</v>
      </c>
      <c r="S309">
        <v>33875388</v>
      </c>
      <c r="T309" t="s">
        <v>1322</v>
      </c>
      <c r="U309">
        <v>1001043829</v>
      </c>
      <c r="V309" t="s">
        <v>2803</v>
      </c>
      <c r="W309" t="s">
        <v>1246</v>
      </c>
      <c r="X309" t="s">
        <v>1274</v>
      </c>
      <c r="Y309">
        <v>21300038317</v>
      </c>
      <c r="Z309" t="s">
        <v>1248</v>
      </c>
      <c r="AA309">
        <v>890903938</v>
      </c>
      <c r="AB309" t="s">
        <v>1264</v>
      </c>
      <c r="AC309">
        <v>25825</v>
      </c>
      <c r="AD309">
        <v>27225</v>
      </c>
      <c r="AE309">
        <v>29225</v>
      </c>
      <c r="AJ309" s="96">
        <v>45694</v>
      </c>
      <c r="AK309" t="s">
        <v>1341</v>
      </c>
      <c r="AL309" s="71" t="s">
        <v>279</v>
      </c>
      <c r="AM309" t="s">
        <v>2804</v>
      </c>
    </row>
    <row r="310" spans="1:39" x14ac:dyDescent="0.3">
      <c r="A310" s="86" t="str">
        <f t="shared" si="34"/>
        <v>169-2025</v>
      </c>
      <c r="B310" s="86">
        <f t="shared" si="35"/>
        <v>1022416322</v>
      </c>
      <c r="C310" s="86" t="str">
        <f t="shared" si="36"/>
        <v>169-2025-29325</v>
      </c>
      <c r="D310" s="87" t="str">
        <f t="shared" si="37"/>
        <v>169-2025-</v>
      </c>
      <c r="E310">
        <v>29325</v>
      </c>
      <c r="F310" s="92">
        <v>45694</v>
      </c>
      <c r="G310" s="96">
        <v>45694.654143518521</v>
      </c>
      <c r="H310" t="s">
        <v>1259</v>
      </c>
      <c r="I310" t="s">
        <v>1236</v>
      </c>
      <c r="J310" t="s">
        <v>1237</v>
      </c>
      <c r="K310" t="s">
        <v>1320</v>
      </c>
      <c r="L310" t="s">
        <v>1321</v>
      </c>
      <c r="M310" t="s">
        <v>1240</v>
      </c>
      <c r="N310" t="s">
        <v>1241</v>
      </c>
      <c r="O310" t="s">
        <v>1242</v>
      </c>
      <c r="P310" s="98">
        <v>22514400</v>
      </c>
      <c r="Q310">
        <v>0</v>
      </c>
      <c r="R310" s="129">
        <v>22514400</v>
      </c>
      <c r="S310">
        <v>22514400</v>
      </c>
      <c r="T310" t="s">
        <v>1322</v>
      </c>
      <c r="U310">
        <v>1022416322</v>
      </c>
      <c r="V310" t="s">
        <v>2805</v>
      </c>
      <c r="W310" t="s">
        <v>1246</v>
      </c>
      <c r="X310" t="s">
        <v>1274</v>
      </c>
      <c r="Y310">
        <v>488433834121</v>
      </c>
      <c r="Z310" t="s">
        <v>1248</v>
      </c>
      <c r="AA310">
        <v>860034313</v>
      </c>
      <c r="AB310" t="s">
        <v>1392</v>
      </c>
      <c r="AC310">
        <v>28025</v>
      </c>
      <c r="AD310">
        <v>30125</v>
      </c>
      <c r="AE310">
        <v>29325</v>
      </c>
      <c r="AJ310" s="96">
        <v>45694</v>
      </c>
      <c r="AK310" t="s">
        <v>1341</v>
      </c>
      <c r="AL310" s="71" t="s">
        <v>280</v>
      </c>
      <c r="AM310" t="s">
        <v>2806</v>
      </c>
    </row>
    <row r="311" spans="1:39" x14ac:dyDescent="0.3">
      <c r="A311" s="86" t="str">
        <f t="shared" si="34"/>
        <v>8043-</v>
      </c>
      <c r="B311" s="86">
        <f t="shared" si="35"/>
        <v>899999284</v>
      </c>
      <c r="C311" s="86" t="str">
        <f t="shared" si="36"/>
        <v>8043--29425</v>
      </c>
      <c r="D311" s="87" t="str">
        <f t="shared" si="37"/>
        <v>8043--</v>
      </c>
      <c r="E311">
        <v>29425</v>
      </c>
      <c r="F311" s="92">
        <v>45694</v>
      </c>
      <c r="G311" s="96">
        <v>45694.689074074071</v>
      </c>
      <c r="H311" t="s">
        <v>1235</v>
      </c>
      <c r="I311" t="s">
        <v>1236</v>
      </c>
      <c r="J311" t="s">
        <v>1237</v>
      </c>
      <c r="K311" t="s">
        <v>2784</v>
      </c>
      <c r="L311" t="s">
        <v>2785</v>
      </c>
      <c r="M311" t="s">
        <v>1240</v>
      </c>
      <c r="N311" t="s">
        <v>1241</v>
      </c>
      <c r="O311" t="s">
        <v>1242</v>
      </c>
      <c r="P311" s="98">
        <v>1343567</v>
      </c>
      <c r="Q311">
        <v>0</v>
      </c>
      <c r="R311" s="129">
        <v>1343567</v>
      </c>
      <c r="S311">
        <v>0</v>
      </c>
      <c r="T311" t="s">
        <v>1243</v>
      </c>
      <c r="U311">
        <v>899999284</v>
      </c>
      <c r="V311" t="s">
        <v>2786</v>
      </c>
      <c r="W311" t="s">
        <v>1246</v>
      </c>
      <c r="X311" t="s">
        <v>740</v>
      </c>
      <c r="Y311">
        <v>33395575</v>
      </c>
      <c r="Z311" t="s">
        <v>1248</v>
      </c>
      <c r="AA311">
        <v>860002964</v>
      </c>
      <c r="AB311" t="s">
        <v>1308</v>
      </c>
      <c r="AC311">
        <v>6625</v>
      </c>
      <c r="AD311">
        <v>6625</v>
      </c>
      <c r="AE311">
        <v>29425</v>
      </c>
      <c r="AF311">
        <v>17525</v>
      </c>
      <c r="AG311">
        <v>17625</v>
      </c>
      <c r="AH311">
        <v>29014125</v>
      </c>
      <c r="AJ311" s="96">
        <v>45694</v>
      </c>
      <c r="AK311" t="s">
        <v>1853</v>
      </c>
      <c r="AL311" s="71" t="s">
        <v>2807</v>
      </c>
      <c r="AM311" t="s">
        <v>2808</v>
      </c>
    </row>
    <row r="312" spans="1:39" x14ac:dyDescent="0.3">
      <c r="A312" s="86" t="str">
        <f t="shared" si="34"/>
        <v>177-2025</v>
      </c>
      <c r="B312" s="86">
        <f t="shared" si="35"/>
        <v>1016073743</v>
      </c>
      <c r="C312" s="86" t="str">
        <f t="shared" si="36"/>
        <v>177-2025-29525</v>
      </c>
      <c r="D312" s="87" t="str">
        <f t="shared" si="37"/>
        <v>177-2025-</v>
      </c>
      <c r="E312">
        <v>29525</v>
      </c>
      <c r="F312" s="92">
        <v>45695</v>
      </c>
      <c r="G312" s="96">
        <v>45695.605682870373</v>
      </c>
      <c r="H312" t="s">
        <v>1259</v>
      </c>
      <c r="I312" t="s">
        <v>1236</v>
      </c>
      <c r="J312" t="s">
        <v>1237</v>
      </c>
      <c r="K312" t="s">
        <v>1320</v>
      </c>
      <c r="L312" t="s">
        <v>1321</v>
      </c>
      <c r="M312" t="s">
        <v>1240</v>
      </c>
      <c r="N312" t="s">
        <v>1241</v>
      </c>
      <c r="O312" t="s">
        <v>1242</v>
      </c>
      <c r="P312" s="98">
        <v>52012080</v>
      </c>
      <c r="Q312">
        <v>0</v>
      </c>
      <c r="R312" s="129">
        <v>52012080</v>
      </c>
      <c r="S312">
        <v>52012080</v>
      </c>
      <c r="T312" t="s">
        <v>1322</v>
      </c>
      <c r="U312">
        <v>1016073743</v>
      </c>
      <c r="V312" t="s">
        <v>2809</v>
      </c>
      <c r="W312" t="s">
        <v>1246</v>
      </c>
      <c r="X312" t="s">
        <v>1274</v>
      </c>
      <c r="Y312">
        <v>91217742477</v>
      </c>
      <c r="Z312" t="s">
        <v>1248</v>
      </c>
      <c r="AA312">
        <v>890903938</v>
      </c>
      <c r="AB312" t="s">
        <v>1264</v>
      </c>
      <c r="AC312">
        <v>28425</v>
      </c>
      <c r="AD312">
        <v>30625</v>
      </c>
      <c r="AE312">
        <v>29525</v>
      </c>
      <c r="AJ312" s="96">
        <v>45695</v>
      </c>
      <c r="AK312" t="s">
        <v>1341</v>
      </c>
      <c r="AL312" s="71" t="s">
        <v>281</v>
      </c>
      <c r="AM312" t="s">
        <v>2810</v>
      </c>
    </row>
    <row r="313" spans="1:39" x14ac:dyDescent="0.3">
      <c r="A313" s="86" t="str">
        <f t="shared" si="34"/>
        <v>189-2025</v>
      </c>
      <c r="B313" s="86">
        <f t="shared" si="35"/>
        <v>53001794</v>
      </c>
      <c r="C313" s="86" t="str">
        <f t="shared" si="36"/>
        <v>189-2025-29625</v>
      </c>
      <c r="D313" s="87" t="str">
        <f t="shared" si="37"/>
        <v>189-2025-</v>
      </c>
      <c r="E313">
        <v>29625</v>
      </c>
      <c r="F313" s="92">
        <v>45695</v>
      </c>
      <c r="G313" s="96">
        <v>45695.611504629633</v>
      </c>
      <c r="H313" t="s">
        <v>1259</v>
      </c>
      <c r="I313" t="s">
        <v>1236</v>
      </c>
      <c r="J313" t="s">
        <v>1237</v>
      </c>
      <c r="K313" t="s">
        <v>1320</v>
      </c>
      <c r="L313" t="s">
        <v>1321</v>
      </c>
      <c r="M313" t="s">
        <v>1240</v>
      </c>
      <c r="N313" t="s">
        <v>1241</v>
      </c>
      <c r="O313" t="s">
        <v>1242</v>
      </c>
      <c r="P313" s="98">
        <v>64363200</v>
      </c>
      <c r="Q313">
        <v>0</v>
      </c>
      <c r="R313" s="129">
        <v>64363200</v>
      </c>
      <c r="S313">
        <v>64363200</v>
      </c>
      <c r="T313" t="s">
        <v>1322</v>
      </c>
      <c r="U313">
        <v>53001794</v>
      </c>
      <c r="V313" t="s">
        <v>2811</v>
      </c>
      <c r="W313" t="s">
        <v>1246</v>
      </c>
      <c r="X313" t="s">
        <v>1274</v>
      </c>
      <c r="Y313">
        <v>25055369031</v>
      </c>
      <c r="Z313" t="s">
        <v>1248</v>
      </c>
      <c r="AA313">
        <v>890903938</v>
      </c>
      <c r="AB313" t="s">
        <v>1264</v>
      </c>
      <c r="AC313">
        <v>30525</v>
      </c>
      <c r="AD313">
        <v>31925</v>
      </c>
      <c r="AE313">
        <v>29625</v>
      </c>
      <c r="AJ313" s="96">
        <v>45695</v>
      </c>
      <c r="AK313" t="s">
        <v>1341</v>
      </c>
      <c r="AL313" s="71" t="s">
        <v>282</v>
      </c>
      <c r="AM313" t="s">
        <v>2812</v>
      </c>
    </row>
    <row r="314" spans="1:39" x14ac:dyDescent="0.3">
      <c r="A314" s="86" t="str">
        <f t="shared" si="34"/>
        <v>192-2025</v>
      </c>
      <c r="B314" s="86">
        <f t="shared" si="35"/>
        <v>79797802</v>
      </c>
      <c r="C314" s="86" t="str">
        <f t="shared" si="36"/>
        <v>192-2025-29725</v>
      </c>
      <c r="D314" s="87" t="str">
        <f t="shared" si="37"/>
        <v>192-2025-</v>
      </c>
      <c r="E314">
        <v>29725</v>
      </c>
      <c r="F314" s="92">
        <v>45695</v>
      </c>
      <c r="G314" s="96">
        <v>45695.648761574077</v>
      </c>
      <c r="H314" t="s">
        <v>1259</v>
      </c>
      <c r="I314" t="s">
        <v>1236</v>
      </c>
      <c r="J314" t="s">
        <v>1237</v>
      </c>
      <c r="K314" t="s">
        <v>1698</v>
      </c>
      <c r="L314" t="s">
        <v>1699</v>
      </c>
      <c r="M314" t="s">
        <v>1240</v>
      </c>
      <c r="N314" t="s">
        <v>1241</v>
      </c>
      <c r="O314" t="s">
        <v>1242</v>
      </c>
      <c r="P314" s="98">
        <v>84344200</v>
      </c>
      <c r="Q314">
        <v>0</v>
      </c>
      <c r="R314" s="129">
        <v>84344200</v>
      </c>
      <c r="S314">
        <v>84344200</v>
      </c>
      <c r="T314" t="s">
        <v>1322</v>
      </c>
      <c r="U314">
        <v>79797802</v>
      </c>
      <c r="V314" t="s">
        <v>2813</v>
      </c>
      <c r="W314" t="s">
        <v>1246</v>
      </c>
      <c r="X314" t="s">
        <v>1274</v>
      </c>
      <c r="Y314">
        <v>450800189240</v>
      </c>
      <c r="Z314" t="s">
        <v>1248</v>
      </c>
      <c r="AA314">
        <v>860034313</v>
      </c>
      <c r="AB314" t="s">
        <v>1392</v>
      </c>
      <c r="AC314">
        <v>24725</v>
      </c>
      <c r="AD314">
        <v>24425</v>
      </c>
      <c r="AE314">
        <v>29725</v>
      </c>
      <c r="AJ314" s="96">
        <v>45695</v>
      </c>
      <c r="AK314" t="s">
        <v>1341</v>
      </c>
      <c r="AL314" s="71" t="s">
        <v>283</v>
      </c>
      <c r="AM314" t="s">
        <v>2814</v>
      </c>
    </row>
    <row r="315" spans="1:39" x14ac:dyDescent="0.3">
      <c r="A315" s="86" t="str">
        <f t="shared" si="34"/>
        <v>186-2025</v>
      </c>
      <c r="B315" s="86">
        <f t="shared" si="35"/>
        <v>1034396163</v>
      </c>
      <c r="C315" s="86" t="str">
        <f t="shared" si="36"/>
        <v>186-2025-29825</v>
      </c>
      <c r="D315" s="87" t="str">
        <f t="shared" si="37"/>
        <v>186-2025-</v>
      </c>
      <c r="E315">
        <v>29825</v>
      </c>
      <c r="F315" s="92">
        <v>45695</v>
      </c>
      <c r="G315" s="96">
        <v>45695.655648148146</v>
      </c>
      <c r="H315" t="s">
        <v>1259</v>
      </c>
      <c r="I315" t="s">
        <v>1236</v>
      </c>
      <c r="J315" t="s">
        <v>1237</v>
      </c>
      <c r="K315" t="s">
        <v>1320</v>
      </c>
      <c r="L315" t="s">
        <v>1321</v>
      </c>
      <c r="M315" t="s">
        <v>1240</v>
      </c>
      <c r="N315" t="s">
        <v>1241</v>
      </c>
      <c r="O315" t="s">
        <v>1242</v>
      </c>
      <c r="P315" s="98">
        <v>11956800</v>
      </c>
      <c r="Q315">
        <v>0</v>
      </c>
      <c r="R315" s="129">
        <v>11956800</v>
      </c>
      <c r="S315">
        <v>11956800</v>
      </c>
      <c r="T315" t="s">
        <v>1322</v>
      </c>
      <c r="U315">
        <v>1034396163</v>
      </c>
      <c r="V315" t="s">
        <v>2815</v>
      </c>
      <c r="W315" t="s">
        <v>1246</v>
      </c>
      <c r="X315" t="s">
        <v>1274</v>
      </c>
      <c r="Y315">
        <v>13862603839</v>
      </c>
      <c r="Z315" t="s">
        <v>1248</v>
      </c>
      <c r="AA315">
        <v>890903938</v>
      </c>
      <c r="AB315" t="s">
        <v>1264</v>
      </c>
      <c r="AC315">
        <v>26425</v>
      </c>
      <c r="AD315">
        <v>28225</v>
      </c>
      <c r="AE315">
        <v>29825</v>
      </c>
      <c r="AJ315" s="96">
        <v>45695</v>
      </c>
      <c r="AK315" t="s">
        <v>1266</v>
      </c>
      <c r="AL315" s="71" t="s">
        <v>287</v>
      </c>
      <c r="AM315" t="s">
        <v>2816</v>
      </c>
    </row>
    <row r="316" spans="1:39" x14ac:dyDescent="0.3">
      <c r="A316" s="86" t="str">
        <f t="shared" si="34"/>
        <v>172-2025</v>
      </c>
      <c r="B316" s="86">
        <f t="shared" si="35"/>
        <v>1055273839</v>
      </c>
      <c r="C316" s="86" t="str">
        <f t="shared" si="36"/>
        <v>172-2025-29925</v>
      </c>
      <c r="D316" s="87" t="str">
        <f t="shared" si="37"/>
        <v>172-2025-</v>
      </c>
      <c r="E316">
        <v>29925</v>
      </c>
      <c r="F316" s="92">
        <v>45695</v>
      </c>
      <c r="G316" s="96">
        <v>45695.667592592596</v>
      </c>
      <c r="H316" t="s">
        <v>1259</v>
      </c>
      <c r="I316" t="s">
        <v>1236</v>
      </c>
      <c r="J316" t="s">
        <v>1237</v>
      </c>
      <c r="K316" t="s">
        <v>1320</v>
      </c>
      <c r="L316" t="s">
        <v>1321</v>
      </c>
      <c r="M316" t="s">
        <v>1240</v>
      </c>
      <c r="N316" t="s">
        <v>1241</v>
      </c>
      <c r="O316" t="s">
        <v>1242</v>
      </c>
      <c r="P316" s="98">
        <v>40651000</v>
      </c>
      <c r="Q316">
        <v>0</v>
      </c>
      <c r="R316" s="129">
        <v>40651000</v>
      </c>
      <c r="S316">
        <v>40651000</v>
      </c>
      <c r="T316" t="s">
        <v>1322</v>
      </c>
      <c r="U316">
        <v>1055273839</v>
      </c>
      <c r="V316" t="s">
        <v>2817</v>
      </c>
      <c r="W316" t="s">
        <v>1246</v>
      </c>
      <c r="X316" t="s">
        <v>1274</v>
      </c>
      <c r="Y316">
        <v>24110634065</v>
      </c>
      <c r="Z316" t="s">
        <v>1248</v>
      </c>
      <c r="AA316">
        <v>860007335</v>
      </c>
      <c r="AB316" t="s">
        <v>1333</v>
      </c>
      <c r="AC316">
        <v>28125</v>
      </c>
      <c r="AD316">
        <v>30225</v>
      </c>
      <c r="AE316">
        <v>29925</v>
      </c>
      <c r="AJ316" s="96">
        <v>45695</v>
      </c>
      <c r="AK316" t="s">
        <v>1341</v>
      </c>
      <c r="AL316" s="71" t="s">
        <v>288</v>
      </c>
      <c r="AM316" t="s">
        <v>2818</v>
      </c>
    </row>
    <row r="317" spans="1:39" x14ac:dyDescent="0.3">
      <c r="A317" s="86" t="str">
        <f t="shared" si="34"/>
        <v>191-2025</v>
      </c>
      <c r="B317" s="86">
        <f t="shared" si="35"/>
        <v>1118167049</v>
      </c>
      <c r="C317" s="86" t="str">
        <f t="shared" si="36"/>
        <v>191-2025-30025</v>
      </c>
      <c r="D317" s="87" t="str">
        <f t="shared" si="37"/>
        <v>191-2025-</v>
      </c>
      <c r="E317">
        <v>30025</v>
      </c>
      <c r="F317" s="92">
        <v>45695</v>
      </c>
      <c r="G317" s="96">
        <v>45695.673981481479</v>
      </c>
      <c r="H317" t="s">
        <v>1259</v>
      </c>
      <c r="I317" t="s">
        <v>1236</v>
      </c>
      <c r="J317" t="s">
        <v>1237</v>
      </c>
      <c r="K317" t="s">
        <v>1320</v>
      </c>
      <c r="L317" t="s">
        <v>1321</v>
      </c>
      <c r="M317" t="s">
        <v>1240</v>
      </c>
      <c r="N317" t="s">
        <v>1241</v>
      </c>
      <c r="O317" t="s">
        <v>1242</v>
      </c>
      <c r="P317" s="98">
        <v>20638200</v>
      </c>
      <c r="Q317">
        <v>0</v>
      </c>
      <c r="R317" s="129">
        <v>20638200</v>
      </c>
      <c r="S317">
        <v>20638200</v>
      </c>
      <c r="T317" t="s">
        <v>1322</v>
      </c>
      <c r="U317">
        <v>1118167049</v>
      </c>
      <c r="V317" t="s">
        <v>2819</v>
      </c>
      <c r="W317" t="s">
        <v>1246</v>
      </c>
      <c r="X317" t="s">
        <v>1274</v>
      </c>
      <c r="Y317">
        <v>30558332821</v>
      </c>
      <c r="Z317" t="s">
        <v>1248</v>
      </c>
      <c r="AA317">
        <v>890903938</v>
      </c>
      <c r="AB317" t="s">
        <v>1264</v>
      </c>
      <c r="AC317">
        <v>25225</v>
      </c>
      <c r="AD317">
        <v>26425</v>
      </c>
      <c r="AE317">
        <v>30025</v>
      </c>
      <c r="AJ317" s="96">
        <v>45695</v>
      </c>
      <c r="AK317" t="s">
        <v>1266</v>
      </c>
      <c r="AL317" s="71" t="s">
        <v>289</v>
      </c>
      <c r="AM317" t="s">
        <v>2820</v>
      </c>
    </row>
    <row r="318" spans="1:39" x14ac:dyDescent="0.3">
      <c r="A318" s="86" t="str">
        <f t="shared" si="34"/>
        <v>185-2025</v>
      </c>
      <c r="B318" s="86">
        <f t="shared" si="35"/>
        <v>1010196846</v>
      </c>
      <c r="C318" s="86" t="str">
        <f t="shared" si="36"/>
        <v>185-2025-30125</v>
      </c>
      <c r="D318" s="87" t="str">
        <f t="shared" si="37"/>
        <v>185-2025-</v>
      </c>
      <c r="E318">
        <v>30125</v>
      </c>
      <c r="F318" s="92">
        <v>45695</v>
      </c>
      <c r="G318" s="96">
        <v>45695.678819444445</v>
      </c>
      <c r="H318" t="s">
        <v>1259</v>
      </c>
      <c r="I318" t="s">
        <v>1236</v>
      </c>
      <c r="J318" t="s">
        <v>1237</v>
      </c>
      <c r="K318" t="s">
        <v>1292</v>
      </c>
      <c r="L318" t="s">
        <v>1293</v>
      </c>
      <c r="M318" t="s">
        <v>1240</v>
      </c>
      <c r="N318" t="s">
        <v>1241</v>
      </c>
      <c r="O318" t="s">
        <v>1242</v>
      </c>
      <c r="P318" s="98">
        <v>25607833</v>
      </c>
      <c r="Q318">
        <v>0</v>
      </c>
      <c r="R318" s="129">
        <v>25607833</v>
      </c>
      <c r="S318">
        <v>25607833</v>
      </c>
      <c r="T318" t="s">
        <v>1322</v>
      </c>
      <c r="U318">
        <v>1010196846</v>
      </c>
      <c r="V318" t="s">
        <v>2821</v>
      </c>
      <c r="W318" t="s">
        <v>1246</v>
      </c>
      <c r="X318" t="s">
        <v>1274</v>
      </c>
      <c r="Y318">
        <v>18600001421</v>
      </c>
      <c r="Z318" t="s">
        <v>1248</v>
      </c>
      <c r="AA318">
        <v>890903938</v>
      </c>
      <c r="AB318" t="s">
        <v>1264</v>
      </c>
      <c r="AC318">
        <v>23525</v>
      </c>
      <c r="AD318">
        <v>21725</v>
      </c>
      <c r="AE318">
        <v>30125</v>
      </c>
      <c r="AJ318" s="96">
        <v>45695</v>
      </c>
      <c r="AK318" t="s">
        <v>1266</v>
      </c>
      <c r="AL318" s="71" t="s">
        <v>290</v>
      </c>
      <c r="AM318" t="s">
        <v>2822</v>
      </c>
    </row>
    <row r="319" spans="1:39" x14ac:dyDescent="0.3">
      <c r="A319" s="86" t="str">
        <f t="shared" si="34"/>
        <v>193-2025</v>
      </c>
      <c r="B319" s="86">
        <f t="shared" si="35"/>
        <v>80459230</v>
      </c>
      <c r="C319" s="86" t="str">
        <f t="shared" si="36"/>
        <v>193-2025-30225</v>
      </c>
      <c r="D319" s="87" t="str">
        <f t="shared" si="37"/>
        <v>193-2025-</v>
      </c>
      <c r="E319">
        <v>30225</v>
      </c>
      <c r="F319" s="92">
        <v>45695</v>
      </c>
      <c r="G319" s="96">
        <v>45695.691851851851</v>
      </c>
      <c r="H319" t="s">
        <v>1259</v>
      </c>
      <c r="I319" t="s">
        <v>1236</v>
      </c>
      <c r="J319" t="s">
        <v>1237</v>
      </c>
      <c r="K319" t="s">
        <v>1784</v>
      </c>
      <c r="L319" t="s">
        <v>1785</v>
      </c>
      <c r="M319" t="s">
        <v>1240</v>
      </c>
      <c r="N319" t="s">
        <v>1241</v>
      </c>
      <c r="O319" t="s">
        <v>1242</v>
      </c>
      <c r="P319" s="98">
        <v>71475800</v>
      </c>
      <c r="Q319">
        <v>0</v>
      </c>
      <c r="R319" s="129">
        <v>71475800</v>
      </c>
      <c r="S319">
        <v>71475800</v>
      </c>
      <c r="T319" t="s">
        <v>1322</v>
      </c>
      <c r="U319">
        <v>80459230</v>
      </c>
      <c r="V319" t="s">
        <v>2823</v>
      </c>
      <c r="W319" t="s">
        <v>1246</v>
      </c>
      <c r="X319" t="s">
        <v>1274</v>
      </c>
      <c r="Y319">
        <v>38563583620</v>
      </c>
      <c r="Z319" t="s">
        <v>1248</v>
      </c>
      <c r="AA319">
        <v>890903938</v>
      </c>
      <c r="AB319" t="s">
        <v>1264</v>
      </c>
      <c r="AC319">
        <v>8525</v>
      </c>
      <c r="AD319">
        <v>8525</v>
      </c>
      <c r="AE319">
        <v>30225</v>
      </c>
      <c r="AJ319" s="96">
        <v>45695</v>
      </c>
      <c r="AK319" t="s">
        <v>1341</v>
      </c>
      <c r="AL319" s="71" t="s">
        <v>291</v>
      </c>
      <c r="AM319" t="s">
        <v>2824</v>
      </c>
    </row>
    <row r="320" spans="1:39" x14ac:dyDescent="0.3">
      <c r="A320" s="86" t="str">
        <f t="shared" si="34"/>
        <v>187-2025</v>
      </c>
      <c r="B320" s="86">
        <f t="shared" si="35"/>
        <v>1010243115</v>
      </c>
      <c r="C320" s="86" t="str">
        <f t="shared" si="36"/>
        <v>187-2025-30325</v>
      </c>
      <c r="D320" s="87" t="str">
        <f t="shared" si="37"/>
        <v>187-2025-</v>
      </c>
      <c r="E320">
        <v>30325</v>
      </c>
      <c r="F320" s="92">
        <v>45695</v>
      </c>
      <c r="G320" s="96">
        <v>45695.697280092594</v>
      </c>
      <c r="H320" t="s">
        <v>1259</v>
      </c>
      <c r="I320" t="s">
        <v>1236</v>
      </c>
      <c r="J320" t="s">
        <v>1237</v>
      </c>
      <c r="K320" t="s">
        <v>1320</v>
      </c>
      <c r="L320" t="s">
        <v>1321</v>
      </c>
      <c r="M320" t="s">
        <v>1240</v>
      </c>
      <c r="N320" t="s">
        <v>1241</v>
      </c>
      <c r="O320" t="s">
        <v>1242</v>
      </c>
      <c r="P320" s="98">
        <v>20450580</v>
      </c>
      <c r="Q320">
        <v>0</v>
      </c>
      <c r="R320" s="129">
        <v>20450580</v>
      </c>
      <c r="S320">
        <v>20450580</v>
      </c>
      <c r="T320" t="s">
        <v>1322</v>
      </c>
      <c r="U320">
        <v>1010243115</v>
      </c>
      <c r="V320" t="s">
        <v>2825</v>
      </c>
      <c r="W320" t="s">
        <v>1246</v>
      </c>
      <c r="X320" t="s">
        <v>1274</v>
      </c>
      <c r="Y320">
        <v>91238520270</v>
      </c>
      <c r="Z320" t="s">
        <v>1248</v>
      </c>
      <c r="AA320">
        <v>890903938</v>
      </c>
      <c r="AB320" t="s">
        <v>1264</v>
      </c>
      <c r="AC320">
        <v>46825</v>
      </c>
      <c r="AD320">
        <v>46125</v>
      </c>
      <c r="AE320">
        <v>30325</v>
      </c>
      <c r="AJ320" s="96">
        <v>45695</v>
      </c>
      <c r="AK320" t="s">
        <v>1266</v>
      </c>
      <c r="AL320" s="71" t="s">
        <v>292</v>
      </c>
      <c r="AM320" t="s">
        <v>2826</v>
      </c>
    </row>
    <row r="321" spans="1:39" x14ac:dyDescent="0.3">
      <c r="A321" s="86" t="str">
        <f t="shared" si="34"/>
        <v>198-2025</v>
      </c>
      <c r="B321" s="86">
        <f t="shared" si="35"/>
        <v>53036991</v>
      </c>
      <c r="C321" s="86" t="str">
        <f t="shared" si="36"/>
        <v>198-2025-30425</v>
      </c>
      <c r="D321" s="87" t="str">
        <f t="shared" si="37"/>
        <v>198-2025-</v>
      </c>
      <c r="E321">
        <v>30425</v>
      </c>
      <c r="F321" s="92">
        <v>45698</v>
      </c>
      <c r="G321" s="96">
        <v>45698.370520833334</v>
      </c>
      <c r="H321" t="s">
        <v>1259</v>
      </c>
      <c r="I321" t="s">
        <v>1236</v>
      </c>
      <c r="J321" t="s">
        <v>1237</v>
      </c>
      <c r="K321" t="s">
        <v>1784</v>
      </c>
      <c r="L321" t="s">
        <v>1785</v>
      </c>
      <c r="M321" t="s">
        <v>1240</v>
      </c>
      <c r="N321" t="s">
        <v>1241</v>
      </c>
      <c r="O321" t="s">
        <v>1242</v>
      </c>
      <c r="P321" s="98">
        <v>97477600</v>
      </c>
      <c r="Q321">
        <v>0</v>
      </c>
      <c r="R321" s="129">
        <v>97477600</v>
      </c>
      <c r="S321">
        <v>97477600</v>
      </c>
      <c r="T321" t="s">
        <v>1322</v>
      </c>
      <c r="U321">
        <v>53036991</v>
      </c>
      <c r="V321" t="s">
        <v>2827</v>
      </c>
      <c r="W321" t="s">
        <v>1246</v>
      </c>
      <c r="X321" t="s">
        <v>1274</v>
      </c>
      <c r="Y321">
        <v>1003314266</v>
      </c>
      <c r="Z321" t="s">
        <v>1248</v>
      </c>
      <c r="AA321">
        <v>860034594</v>
      </c>
      <c r="AB321" t="s">
        <v>1489</v>
      </c>
      <c r="AC321">
        <v>7225</v>
      </c>
      <c r="AD321">
        <v>7325</v>
      </c>
      <c r="AE321">
        <v>30425</v>
      </c>
      <c r="AJ321" s="96">
        <v>45698</v>
      </c>
      <c r="AK321" t="s">
        <v>1341</v>
      </c>
      <c r="AL321" s="71" t="s">
        <v>293</v>
      </c>
      <c r="AM321" t="s">
        <v>2828</v>
      </c>
    </row>
    <row r="322" spans="1:39" x14ac:dyDescent="0.3">
      <c r="A322" s="86" t="str">
        <f t="shared" si="34"/>
        <v>197-2025</v>
      </c>
      <c r="B322" s="86">
        <f t="shared" si="35"/>
        <v>80245763</v>
      </c>
      <c r="C322" s="86" t="str">
        <f t="shared" si="36"/>
        <v>197-2025-30525</v>
      </c>
      <c r="D322" s="87" t="str">
        <f t="shared" si="37"/>
        <v>197-2025-</v>
      </c>
      <c r="E322">
        <v>30525</v>
      </c>
      <c r="F322" s="92">
        <v>45698</v>
      </c>
      <c r="G322" s="96">
        <v>45698.589328703703</v>
      </c>
      <c r="H322" t="s">
        <v>1259</v>
      </c>
      <c r="I322" t="s">
        <v>1236</v>
      </c>
      <c r="J322" t="s">
        <v>1237</v>
      </c>
      <c r="K322" t="s">
        <v>1320</v>
      </c>
      <c r="L322" t="s">
        <v>1321</v>
      </c>
      <c r="M322" t="s">
        <v>1240</v>
      </c>
      <c r="N322" t="s">
        <v>1241</v>
      </c>
      <c r="O322" t="s">
        <v>1242</v>
      </c>
      <c r="P322" s="98">
        <v>40354200</v>
      </c>
      <c r="Q322">
        <v>0</v>
      </c>
      <c r="R322" s="129">
        <v>40354200</v>
      </c>
      <c r="S322">
        <v>40354200</v>
      </c>
      <c r="T322" t="s">
        <v>1322</v>
      </c>
      <c r="U322">
        <v>80245763</v>
      </c>
      <c r="V322" t="s">
        <v>2829</v>
      </c>
      <c r="W322" t="s">
        <v>1246</v>
      </c>
      <c r="X322" t="s">
        <v>1274</v>
      </c>
      <c r="Y322">
        <v>4307236244</v>
      </c>
      <c r="Z322" t="s">
        <v>1248</v>
      </c>
      <c r="AA322">
        <v>890903938</v>
      </c>
      <c r="AB322" t="s">
        <v>1264</v>
      </c>
      <c r="AC322">
        <v>51025</v>
      </c>
      <c r="AD322">
        <v>50125</v>
      </c>
      <c r="AE322">
        <v>30525</v>
      </c>
      <c r="AJ322" s="96">
        <v>45698</v>
      </c>
      <c r="AK322" t="s">
        <v>1341</v>
      </c>
      <c r="AL322" s="71" t="s">
        <v>294</v>
      </c>
      <c r="AM322" t="s">
        <v>2830</v>
      </c>
    </row>
    <row r="323" spans="1:39" x14ac:dyDescent="0.3">
      <c r="A323" s="86" t="str">
        <f t="shared" si="34"/>
        <v>9203-</v>
      </c>
      <c r="B323" s="86">
        <f t="shared" si="35"/>
        <v>830122566</v>
      </c>
      <c r="C323" s="86" t="str">
        <f t="shared" si="36"/>
        <v>9203--30625</v>
      </c>
      <c r="D323" s="87" t="str">
        <f t="shared" si="37"/>
        <v>9203--</v>
      </c>
      <c r="E323">
        <v>30625</v>
      </c>
      <c r="F323" s="92">
        <v>45698</v>
      </c>
      <c r="G323" s="96">
        <v>45698.634768518517</v>
      </c>
      <c r="H323" t="s">
        <v>1259</v>
      </c>
      <c r="I323" t="s">
        <v>1236</v>
      </c>
      <c r="J323" t="s">
        <v>1237</v>
      </c>
      <c r="K323" t="s">
        <v>1295</v>
      </c>
      <c r="L323" t="s">
        <v>1296</v>
      </c>
      <c r="M323" t="s">
        <v>1240</v>
      </c>
      <c r="N323" t="s">
        <v>1241</v>
      </c>
      <c r="O323" t="s">
        <v>1242</v>
      </c>
      <c r="P323" s="98">
        <v>241513</v>
      </c>
      <c r="Q323">
        <v>0</v>
      </c>
      <c r="R323" s="129">
        <v>241513</v>
      </c>
      <c r="S323">
        <v>241513</v>
      </c>
      <c r="T323" t="s">
        <v>1243</v>
      </c>
      <c r="U323">
        <v>830122566</v>
      </c>
      <c r="V323" t="s">
        <v>1857</v>
      </c>
      <c r="W323" t="s">
        <v>1246</v>
      </c>
      <c r="X323" t="s">
        <v>740</v>
      </c>
      <c r="Y323">
        <v>62781273</v>
      </c>
      <c r="Z323" t="s">
        <v>1248</v>
      </c>
      <c r="AA323">
        <v>860002964</v>
      </c>
      <c r="AB323" t="s">
        <v>1308</v>
      </c>
      <c r="AC323">
        <v>21325</v>
      </c>
      <c r="AD323">
        <v>21025</v>
      </c>
      <c r="AE323">
        <v>30625</v>
      </c>
      <c r="AJ323" s="96">
        <v>45698</v>
      </c>
      <c r="AK323" t="s">
        <v>1853</v>
      </c>
      <c r="AL323" s="71" t="s">
        <v>2831</v>
      </c>
      <c r="AM323" t="s">
        <v>2832</v>
      </c>
    </row>
    <row r="324" spans="1:39" x14ac:dyDescent="0.3">
      <c r="A324" s="86" t="str">
        <f t="shared" si="34"/>
        <v>20259200005733-</v>
      </c>
      <c r="B324" s="86">
        <f t="shared" si="35"/>
        <v>800170433</v>
      </c>
      <c r="C324" s="86" t="str">
        <f t="shared" si="36"/>
        <v>20259200005733--30725</v>
      </c>
      <c r="D324" s="87" t="str">
        <f t="shared" si="37"/>
        <v>20259200005733--</v>
      </c>
      <c r="E324">
        <v>30725</v>
      </c>
      <c r="F324" s="92">
        <v>45698</v>
      </c>
      <c r="G324" s="96">
        <v>45698.707048611112</v>
      </c>
      <c r="H324" t="s">
        <v>1235</v>
      </c>
      <c r="I324" t="s">
        <v>1236</v>
      </c>
      <c r="J324" t="s">
        <v>1237</v>
      </c>
      <c r="K324" t="s">
        <v>1312</v>
      </c>
      <c r="L324" t="s">
        <v>1313</v>
      </c>
      <c r="M324" t="s">
        <v>1240</v>
      </c>
      <c r="N324" t="s">
        <v>1241</v>
      </c>
      <c r="O324" t="s">
        <v>1242</v>
      </c>
      <c r="P324" s="98">
        <v>330000</v>
      </c>
      <c r="Q324">
        <v>0</v>
      </c>
      <c r="R324" s="129">
        <v>330000</v>
      </c>
      <c r="S324">
        <v>0</v>
      </c>
      <c r="T324" t="s">
        <v>1243</v>
      </c>
      <c r="U324">
        <v>800170433</v>
      </c>
      <c r="V324" t="s">
        <v>2067</v>
      </c>
      <c r="W324" t="s">
        <v>1246</v>
      </c>
      <c r="AC324">
        <v>33025</v>
      </c>
      <c r="AD324">
        <v>29725</v>
      </c>
      <c r="AE324">
        <v>30725</v>
      </c>
      <c r="AG324" t="s">
        <v>2833</v>
      </c>
      <c r="AH324" t="s">
        <v>2834</v>
      </c>
      <c r="AJ324" s="96">
        <v>45698</v>
      </c>
      <c r="AK324" t="s">
        <v>1853</v>
      </c>
      <c r="AL324" s="71" t="s">
        <v>2835</v>
      </c>
      <c r="AM324" t="s">
        <v>2836</v>
      </c>
    </row>
    <row r="325" spans="1:39" x14ac:dyDescent="0.3">
      <c r="A325" s="86" t="str">
        <f t="shared" si="34"/>
        <v>20259200005733-</v>
      </c>
      <c r="B325" s="86">
        <f t="shared" si="35"/>
        <v>800170433</v>
      </c>
      <c r="C325" s="86" t="str">
        <f t="shared" si="36"/>
        <v>20259200005733--30725</v>
      </c>
      <c r="D325" s="87" t="str">
        <f t="shared" si="37"/>
        <v>20259200005733--</v>
      </c>
      <c r="E325">
        <v>30725</v>
      </c>
      <c r="F325" s="92">
        <v>45698</v>
      </c>
      <c r="G325" s="96">
        <v>45698.707048611112</v>
      </c>
      <c r="H325" t="s">
        <v>1235</v>
      </c>
      <c r="I325" t="s">
        <v>1236</v>
      </c>
      <c r="J325" t="s">
        <v>1237</v>
      </c>
      <c r="K325" t="s">
        <v>2335</v>
      </c>
      <c r="L325" t="s">
        <v>2336</v>
      </c>
      <c r="M325" t="s">
        <v>1240</v>
      </c>
      <c r="N325" t="s">
        <v>1241</v>
      </c>
      <c r="O325" t="s">
        <v>1242</v>
      </c>
      <c r="P325" s="98">
        <v>892275</v>
      </c>
      <c r="Q325">
        <v>0</v>
      </c>
      <c r="R325" s="129">
        <v>892275</v>
      </c>
      <c r="S325">
        <v>0</v>
      </c>
      <c r="T325" t="s">
        <v>1243</v>
      </c>
      <c r="U325">
        <v>800170433</v>
      </c>
      <c r="V325" t="s">
        <v>2067</v>
      </c>
      <c r="W325" t="s">
        <v>1246</v>
      </c>
      <c r="AC325">
        <v>33025</v>
      </c>
      <c r="AD325">
        <v>29725</v>
      </c>
      <c r="AE325">
        <v>30725</v>
      </c>
      <c r="AG325" t="s">
        <v>2833</v>
      </c>
      <c r="AH325" t="s">
        <v>2834</v>
      </c>
      <c r="AJ325" s="96">
        <v>45698</v>
      </c>
      <c r="AK325" t="s">
        <v>1853</v>
      </c>
      <c r="AL325" s="71" t="s">
        <v>2835</v>
      </c>
      <c r="AM325" t="s">
        <v>2836</v>
      </c>
    </row>
    <row r="326" spans="1:39" x14ac:dyDescent="0.3">
      <c r="A326" s="86" t="str">
        <f t="shared" ref="A326:A387" si="38">IF(LEN(AL326)=8,AL326,CONCATENATE(AL326,"-"))</f>
        <v>190-2025</v>
      </c>
      <c r="B326" s="86">
        <f t="shared" ref="B326:B389" si="39">U326</f>
        <v>1018481701</v>
      </c>
      <c r="C326" s="86" t="str">
        <f t="shared" ref="C326:C389" si="40">CONCATENATE(A326,"-",AE326)</f>
        <v>190-2025-30825</v>
      </c>
      <c r="D326" s="80" t="str">
        <f t="shared" ref="D326:D389" si="41">CONCATENATE(A326,"-",AR326)</f>
        <v>190-2025-</v>
      </c>
      <c r="E326">
        <v>30825</v>
      </c>
      <c r="F326" s="92">
        <v>45699</v>
      </c>
      <c r="G326" s="96">
        <v>45699.379699074074</v>
      </c>
      <c r="H326" t="s">
        <v>1259</v>
      </c>
      <c r="I326" t="s">
        <v>1236</v>
      </c>
      <c r="J326" t="s">
        <v>1237</v>
      </c>
      <c r="K326" t="s">
        <v>1712</v>
      </c>
      <c r="L326" t="s">
        <v>1713</v>
      </c>
      <c r="M326" t="s">
        <v>1240</v>
      </c>
      <c r="N326" t="s">
        <v>1241</v>
      </c>
      <c r="O326" t="s">
        <v>1242</v>
      </c>
      <c r="P326" s="98">
        <v>49321800</v>
      </c>
      <c r="Q326">
        <v>0</v>
      </c>
      <c r="R326" s="129">
        <v>49321800</v>
      </c>
      <c r="S326">
        <v>49321800</v>
      </c>
      <c r="T326" t="s">
        <v>1322</v>
      </c>
      <c r="U326">
        <v>1018481701</v>
      </c>
      <c r="V326" t="s">
        <v>2837</v>
      </c>
      <c r="W326" t="s">
        <v>1246</v>
      </c>
      <c r="X326" t="s">
        <v>1274</v>
      </c>
      <c r="Y326">
        <v>91217519271</v>
      </c>
      <c r="Z326" t="s">
        <v>1248</v>
      </c>
      <c r="AA326">
        <v>890903938</v>
      </c>
      <c r="AB326" t="s">
        <v>1264</v>
      </c>
      <c r="AC326">
        <v>10925</v>
      </c>
      <c r="AD326">
        <v>10925</v>
      </c>
      <c r="AE326">
        <v>30825</v>
      </c>
      <c r="AJ326" s="96">
        <v>45699</v>
      </c>
      <c r="AK326" t="s">
        <v>1341</v>
      </c>
      <c r="AL326" s="71" t="s">
        <v>295</v>
      </c>
      <c r="AM326" t="s">
        <v>2838</v>
      </c>
    </row>
    <row r="327" spans="1:39" x14ac:dyDescent="0.3">
      <c r="A327" s="86" t="str">
        <f t="shared" si="38"/>
        <v>194-2025</v>
      </c>
      <c r="B327" s="86">
        <f t="shared" si="39"/>
        <v>1095798573</v>
      </c>
      <c r="C327" s="86" t="str">
        <f t="shared" si="40"/>
        <v>194-2025-30925</v>
      </c>
      <c r="D327" s="87" t="str">
        <f t="shared" si="41"/>
        <v>194-2025-</v>
      </c>
      <c r="E327">
        <v>30925</v>
      </c>
      <c r="F327" s="92">
        <v>45699</v>
      </c>
      <c r="G327" s="96">
        <v>45699.388553240744</v>
      </c>
      <c r="H327" t="s">
        <v>1259</v>
      </c>
      <c r="I327" t="s">
        <v>1236</v>
      </c>
      <c r="J327" t="s">
        <v>1237</v>
      </c>
      <c r="K327" t="s">
        <v>1320</v>
      </c>
      <c r="L327" t="s">
        <v>1321</v>
      </c>
      <c r="M327" t="s">
        <v>1240</v>
      </c>
      <c r="N327" t="s">
        <v>1241</v>
      </c>
      <c r="O327" t="s">
        <v>1242</v>
      </c>
      <c r="P327" s="98">
        <v>48873420</v>
      </c>
      <c r="Q327">
        <v>0</v>
      </c>
      <c r="R327" s="129">
        <v>48873420</v>
      </c>
      <c r="S327">
        <v>48873420</v>
      </c>
      <c r="T327" t="s">
        <v>1322</v>
      </c>
      <c r="U327">
        <v>1095798573</v>
      </c>
      <c r="V327" t="s">
        <v>2839</v>
      </c>
      <c r="W327" t="s">
        <v>1246</v>
      </c>
      <c r="X327" t="s">
        <v>1274</v>
      </c>
      <c r="Y327">
        <v>953825713</v>
      </c>
      <c r="Z327" t="s">
        <v>1248</v>
      </c>
      <c r="AA327">
        <v>860035827</v>
      </c>
      <c r="AB327" t="s">
        <v>1653</v>
      </c>
      <c r="AC327">
        <v>51125</v>
      </c>
      <c r="AD327">
        <v>50225</v>
      </c>
      <c r="AE327">
        <v>30925</v>
      </c>
      <c r="AJ327" s="96">
        <v>45699</v>
      </c>
      <c r="AK327" t="s">
        <v>1341</v>
      </c>
      <c r="AL327" s="71" t="s">
        <v>296</v>
      </c>
      <c r="AM327" t="s">
        <v>2840</v>
      </c>
    </row>
    <row r="328" spans="1:39" x14ac:dyDescent="0.3">
      <c r="A328" s="86" t="str">
        <f t="shared" si="38"/>
        <v>195-2025</v>
      </c>
      <c r="B328" s="86">
        <f t="shared" si="39"/>
        <v>1010196467</v>
      </c>
      <c r="C328" s="86" t="str">
        <f t="shared" si="40"/>
        <v>195-2025-31025</v>
      </c>
      <c r="D328" s="87" t="str">
        <f t="shared" si="41"/>
        <v>195-2025-</v>
      </c>
      <c r="E328">
        <v>31025</v>
      </c>
      <c r="F328" s="92">
        <v>45699</v>
      </c>
      <c r="G328" s="96">
        <v>45699.397407407407</v>
      </c>
      <c r="H328" t="s">
        <v>1259</v>
      </c>
      <c r="I328" t="s">
        <v>1236</v>
      </c>
      <c r="J328" t="s">
        <v>1237</v>
      </c>
      <c r="K328" t="s">
        <v>1320</v>
      </c>
      <c r="L328" t="s">
        <v>1321</v>
      </c>
      <c r="M328" t="s">
        <v>1240</v>
      </c>
      <c r="N328" t="s">
        <v>1241</v>
      </c>
      <c r="O328" t="s">
        <v>1242</v>
      </c>
      <c r="P328" s="98">
        <v>71475800</v>
      </c>
      <c r="Q328">
        <v>0</v>
      </c>
      <c r="R328" s="129">
        <v>71475800</v>
      </c>
      <c r="S328">
        <v>71475800</v>
      </c>
      <c r="T328" t="s">
        <v>1322</v>
      </c>
      <c r="U328">
        <v>1010196467</v>
      </c>
      <c r="V328" t="s">
        <v>2841</v>
      </c>
      <c r="W328" t="s">
        <v>1246</v>
      </c>
      <c r="X328" t="s">
        <v>1274</v>
      </c>
      <c r="Y328">
        <v>17470193972</v>
      </c>
      <c r="Z328" t="s">
        <v>1248</v>
      </c>
      <c r="AA328">
        <v>890903938</v>
      </c>
      <c r="AB328" t="s">
        <v>1264</v>
      </c>
      <c r="AC328">
        <v>27625</v>
      </c>
      <c r="AD328">
        <v>29625</v>
      </c>
      <c r="AE328">
        <v>31025</v>
      </c>
      <c r="AJ328" s="96">
        <v>45699</v>
      </c>
      <c r="AK328" t="s">
        <v>1341</v>
      </c>
      <c r="AL328" s="71" t="s">
        <v>297</v>
      </c>
      <c r="AM328" t="s">
        <v>2842</v>
      </c>
    </row>
    <row r="329" spans="1:39" x14ac:dyDescent="0.3">
      <c r="A329" s="86" t="str">
        <f t="shared" si="38"/>
        <v>199-2025</v>
      </c>
      <c r="B329" s="86">
        <f t="shared" si="39"/>
        <v>1015465440</v>
      </c>
      <c r="C329" s="86" t="str">
        <f t="shared" si="40"/>
        <v>199-2025-31125</v>
      </c>
      <c r="D329" s="87" t="str">
        <f t="shared" si="41"/>
        <v>199-2025-</v>
      </c>
      <c r="E329">
        <v>31125</v>
      </c>
      <c r="F329" s="92">
        <v>45699</v>
      </c>
      <c r="G329" s="96">
        <v>45699.406284722223</v>
      </c>
      <c r="H329" t="s">
        <v>1259</v>
      </c>
      <c r="I329" t="s">
        <v>1236</v>
      </c>
      <c r="J329" t="s">
        <v>1237</v>
      </c>
      <c r="K329" t="s">
        <v>1320</v>
      </c>
      <c r="L329" t="s">
        <v>1321</v>
      </c>
      <c r="M329" t="s">
        <v>1240</v>
      </c>
      <c r="N329" t="s">
        <v>1241</v>
      </c>
      <c r="O329" t="s">
        <v>1242</v>
      </c>
      <c r="P329" s="98">
        <v>43905200</v>
      </c>
      <c r="Q329">
        <v>0</v>
      </c>
      <c r="R329" s="129">
        <v>43905200</v>
      </c>
      <c r="S329">
        <v>43905200</v>
      </c>
      <c r="T329" t="s">
        <v>1322</v>
      </c>
      <c r="U329">
        <v>1015465440</v>
      </c>
      <c r="V329" t="s">
        <v>2843</v>
      </c>
      <c r="W329" t="s">
        <v>1246</v>
      </c>
      <c r="X329" t="s">
        <v>1274</v>
      </c>
      <c r="Y329">
        <v>86730583861</v>
      </c>
      <c r="Z329" t="s">
        <v>1248</v>
      </c>
      <c r="AA329">
        <v>890903938</v>
      </c>
      <c r="AB329" t="s">
        <v>1264</v>
      </c>
      <c r="AC329">
        <v>50825</v>
      </c>
      <c r="AD329">
        <v>50025</v>
      </c>
      <c r="AE329">
        <v>31125</v>
      </c>
      <c r="AJ329" s="96">
        <v>45699</v>
      </c>
      <c r="AK329" t="s">
        <v>1341</v>
      </c>
      <c r="AL329" s="71" t="s">
        <v>298</v>
      </c>
      <c r="AM329" t="s">
        <v>2844</v>
      </c>
    </row>
    <row r="330" spans="1:39" x14ac:dyDescent="0.3">
      <c r="A330" s="86" t="str">
        <f t="shared" si="38"/>
        <v>206-2025</v>
      </c>
      <c r="B330" s="86">
        <f t="shared" si="39"/>
        <v>15725211</v>
      </c>
      <c r="C330" s="86" t="str">
        <f t="shared" si="40"/>
        <v>206-2025-31225</v>
      </c>
      <c r="D330" s="87" t="str">
        <f t="shared" si="41"/>
        <v>206-2025-</v>
      </c>
      <c r="E330">
        <v>31225</v>
      </c>
      <c r="F330" s="92">
        <v>45699</v>
      </c>
      <c r="G330" s="96">
        <v>45699.419537037036</v>
      </c>
      <c r="H330" t="s">
        <v>1259</v>
      </c>
      <c r="I330" t="s">
        <v>1236</v>
      </c>
      <c r="J330" t="s">
        <v>1237</v>
      </c>
      <c r="K330" t="s">
        <v>1712</v>
      </c>
      <c r="L330" t="s">
        <v>1713</v>
      </c>
      <c r="M330" t="s">
        <v>1240</v>
      </c>
      <c r="N330" t="s">
        <v>1241</v>
      </c>
      <c r="O330" t="s">
        <v>1242</v>
      </c>
      <c r="P330" s="98">
        <v>34084300</v>
      </c>
      <c r="Q330">
        <v>0</v>
      </c>
      <c r="R330" s="129">
        <v>34084300</v>
      </c>
      <c r="S330">
        <v>34084300</v>
      </c>
      <c r="T330" t="s">
        <v>1322</v>
      </c>
      <c r="U330">
        <v>15725211</v>
      </c>
      <c r="V330" t="s">
        <v>2845</v>
      </c>
      <c r="W330" t="s">
        <v>1246</v>
      </c>
      <c r="X330" t="s">
        <v>1274</v>
      </c>
      <c r="Y330">
        <v>39863888887</v>
      </c>
      <c r="Z330" t="s">
        <v>1248</v>
      </c>
      <c r="AA330">
        <v>890903938</v>
      </c>
      <c r="AB330" t="s">
        <v>1264</v>
      </c>
      <c r="AC330">
        <v>42525</v>
      </c>
      <c r="AD330">
        <v>41825</v>
      </c>
      <c r="AE330">
        <v>31225</v>
      </c>
      <c r="AJ330" s="96">
        <v>45699</v>
      </c>
      <c r="AK330" t="s">
        <v>1341</v>
      </c>
      <c r="AL330" s="71" t="s">
        <v>300</v>
      </c>
      <c r="AM330" t="s">
        <v>2846</v>
      </c>
    </row>
    <row r="331" spans="1:39" x14ac:dyDescent="0.3">
      <c r="A331" s="86" t="str">
        <f t="shared" si="38"/>
        <v>207-2025</v>
      </c>
      <c r="B331" s="86">
        <f t="shared" si="39"/>
        <v>1011084316</v>
      </c>
      <c r="C331" s="86" t="str">
        <f t="shared" si="40"/>
        <v>207-2025-31325</v>
      </c>
      <c r="D331" s="87" t="str">
        <f t="shared" si="41"/>
        <v>207-2025-</v>
      </c>
      <c r="E331">
        <v>31325</v>
      </c>
      <c r="F331" s="92">
        <v>45699</v>
      </c>
      <c r="G331" s="96">
        <v>45699.43074074074</v>
      </c>
      <c r="H331" t="s">
        <v>1259</v>
      </c>
      <c r="I331" t="s">
        <v>1236</v>
      </c>
      <c r="J331" t="s">
        <v>1237</v>
      </c>
      <c r="K331" t="s">
        <v>1320</v>
      </c>
      <c r="L331" t="s">
        <v>1321</v>
      </c>
      <c r="M331" t="s">
        <v>1240</v>
      </c>
      <c r="N331" t="s">
        <v>1241</v>
      </c>
      <c r="O331" t="s">
        <v>1242</v>
      </c>
      <c r="P331" s="98">
        <v>20638200</v>
      </c>
      <c r="Q331">
        <v>0</v>
      </c>
      <c r="R331" s="129">
        <v>20638200</v>
      </c>
      <c r="S331">
        <v>20638200</v>
      </c>
      <c r="T331" t="s">
        <v>1322</v>
      </c>
      <c r="U331">
        <v>1011084316</v>
      </c>
      <c r="V331" t="s">
        <v>2847</v>
      </c>
      <c r="W331" t="s">
        <v>1246</v>
      </c>
      <c r="X331" t="s">
        <v>1274</v>
      </c>
      <c r="Y331">
        <v>4662069114</v>
      </c>
      <c r="Z331" t="s">
        <v>1248</v>
      </c>
      <c r="AA331">
        <v>860034594</v>
      </c>
      <c r="AB331" t="s">
        <v>1489</v>
      </c>
      <c r="AC331">
        <v>25725</v>
      </c>
      <c r="AD331">
        <v>27125</v>
      </c>
      <c r="AE331">
        <v>31325</v>
      </c>
      <c r="AJ331" s="96">
        <v>45699</v>
      </c>
      <c r="AK331" t="s">
        <v>1266</v>
      </c>
      <c r="AL331" s="71" t="s">
        <v>303</v>
      </c>
      <c r="AM331" t="s">
        <v>2848</v>
      </c>
    </row>
    <row r="332" spans="1:39" x14ac:dyDescent="0.3">
      <c r="A332" s="86" t="str">
        <f t="shared" si="38"/>
        <v>208-2025</v>
      </c>
      <c r="B332" s="86">
        <f t="shared" si="39"/>
        <v>1018463593</v>
      </c>
      <c r="C332" s="86" t="str">
        <f t="shared" si="40"/>
        <v>208-2025-31425</v>
      </c>
      <c r="D332" s="87" t="str">
        <f t="shared" si="41"/>
        <v>208-2025-</v>
      </c>
      <c r="E332">
        <v>31425</v>
      </c>
      <c r="F332" s="92">
        <v>45699</v>
      </c>
      <c r="G332" s="96">
        <v>45699.441932870373</v>
      </c>
      <c r="H332" t="s">
        <v>1259</v>
      </c>
      <c r="I332" t="s">
        <v>1236</v>
      </c>
      <c r="J332" t="s">
        <v>1237</v>
      </c>
      <c r="K332" t="s">
        <v>1320</v>
      </c>
      <c r="L332" t="s">
        <v>1321</v>
      </c>
      <c r="M332" t="s">
        <v>1240</v>
      </c>
      <c r="N332" t="s">
        <v>1241</v>
      </c>
      <c r="O332" t="s">
        <v>1242</v>
      </c>
      <c r="P332" s="98">
        <v>63778080</v>
      </c>
      <c r="Q332">
        <v>0</v>
      </c>
      <c r="R332" s="129">
        <v>63778080</v>
      </c>
      <c r="S332">
        <v>63778080</v>
      </c>
      <c r="T332" t="s">
        <v>1322</v>
      </c>
      <c r="U332">
        <v>1018463593</v>
      </c>
      <c r="V332" t="s">
        <v>2849</v>
      </c>
      <c r="W332" t="s">
        <v>1246</v>
      </c>
      <c r="X332" t="s">
        <v>1274</v>
      </c>
      <c r="Y332">
        <v>69171293740</v>
      </c>
      <c r="Z332" t="s">
        <v>1248</v>
      </c>
      <c r="AA332">
        <v>890903938</v>
      </c>
      <c r="AB332" t="s">
        <v>1264</v>
      </c>
      <c r="AC332">
        <v>46625</v>
      </c>
      <c r="AD332">
        <v>45925</v>
      </c>
      <c r="AE332">
        <v>31425</v>
      </c>
      <c r="AJ332" s="96">
        <v>45699</v>
      </c>
      <c r="AK332" t="s">
        <v>1341</v>
      </c>
      <c r="AL332" s="71" t="s">
        <v>305</v>
      </c>
      <c r="AM332" t="s">
        <v>2850</v>
      </c>
    </row>
    <row r="333" spans="1:39" x14ac:dyDescent="0.3">
      <c r="A333" s="86" t="str">
        <f t="shared" si="38"/>
        <v>183-2025</v>
      </c>
      <c r="B333" s="86">
        <f t="shared" si="39"/>
        <v>1075670888</v>
      </c>
      <c r="C333" s="86" t="str">
        <f t="shared" si="40"/>
        <v>183-2025-31525</v>
      </c>
      <c r="D333" s="87" t="str">
        <f t="shared" si="41"/>
        <v>183-2025-</v>
      </c>
      <c r="E333">
        <v>31525</v>
      </c>
      <c r="F333" s="92">
        <v>45699</v>
      </c>
      <c r="G333" s="96">
        <v>45699.448703703703</v>
      </c>
      <c r="H333" t="s">
        <v>1259</v>
      </c>
      <c r="I333" t="s">
        <v>1236</v>
      </c>
      <c r="J333" t="s">
        <v>1237</v>
      </c>
      <c r="K333" t="s">
        <v>1754</v>
      </c>
      <c r="L333" t="s">
        <v>1755</v>
      </c>
      <c r="M333" t="s">
        <v>1240</v>
      </c>
      <c r="N333" t="s">
        <v>1241</v>
      </c>
      <c r="O333" t="s">
        <v>1242</v>
      </c>
      <c r="P333" s="98">
        <v>48574500</v>
      </c>
      <c r="Q333">
        <v>0</v>
      </c>
      <c r="R333" s="129">
        <v>48574500</v>
      </c>
      <c r="S333">
        <v>48574500</v>
      </c>
      <c r="T333" t="s">
        <v>1322</v>
      </c>
      <c r="U333">
        <v>1075670888</v>
      </c>
      <c r="V333" t="s">
        <v>2851</v>
      </c>
      <c r="W333" t="s">
        <v>1246</v>
      </c>
      <c r="X333" t="s">
        <v>1274</v>
      </c>
      <c r="Y333">
        <v>33259377116</v>
      </c>
      <c r="Z333" t="s">
        <v>1248</v>
      </c>
      <c r="AA333">
        <v>890903938</v>
      </c>
      <c r="AB333" t="s">
        <v>1264</v>
      </c>
      <c r="AC333">
        <v>17825</v>
      </c>
      <c r="AD333">
        <v>17625</v>
      </c>
      <c r="AE333">
        <v>31525</v>
      </c>
      <c r="AJ333" s="96">
        <v>45699</v>
      </c>
      <c r="AK333" t="s">
        <v>1341</v>
      </c>
      <c r="AL333" s="71" t="s">
        <v>306</v>
      </c>
      <c r="AM333" t="s">
        <v>2852</v>
      </c>
    </row>
    <row r="334" spans="1:39" x14ac:dyDescent="0.3">
      <c r="A334" s="86" t="str">
        <f t="shared" si="38"/>
        <v>204-2025</v>
      </c>
      <c r="B334" s="86">
        <f t="shared" si="39"/>
        <v>1010197601</v>
      </c>
      <c r="C334" s="86" t="str">
        <f t="shared" si="40"/>
        <v>204-2025-31625</v>
      </c>
      <c r="D334" s="87" t="str">
        <f t="shared" si="41"/>
        <v>204-2025-</v>
      </c>
      <c r="E334">
        <v>31625</v>
      </c>
      <c r="F334" s="92">
        <v>45699</v>
      </c>
      <c r="G334" s="96">
        <v>45699.457418981481</v>
      </c>
      <c r="H334" t="s">
        <v>1259</v>
      </c>
      <c r="I334" t="s">
        <v>1236</v>
      </c>
      <c r="J334" t="s">
        <v>1237</v>
      </c>
      <c r="K334" t="s">
        <v>1712</v>
      </c>
      <c r="L334" t="s">
        <v>1713</v>
      </c>
      <c r="M334" t="s">
        <v>1240</v>
      </c>
      <c r="N334" t="s">
        <v>1241</v>
      </c>
      <c r="O334" t="s">
        <v>1242</v>
      </c>
      <c r="P334" s="98">
        <v>40901160</v>
      </c>
      <c r="Q334">
        <v>0</v>
      </c>
      <c r="R334" s="129">
        <v>40901160</v>
      </c>
      <c r="S334">
        <v>40901160</v>
      </c>
      <c r="T334" t="s">
        <v>1322</v>
      </c>
      <c r="U334">
        <v>1010197601</v>
      </c>
      <c r="V334" t="s">
        <v>2853</v>
      </c>
      <c r="W334" t="s">
        <v>1246</v>
      </c>
      <c r="X334" t="s">
        <v>1274</v>
      </c>
      <c r="Y334">
        <v>5340038390</v>
      </c>
      <c r="Z334" t="s">
        <v>1248</v>
      </c>
      <c r="AA334">
        <v>890903938</v>
      </c>
      <c r="AB334" t="s">
        <v>1264</v>
      </c>
      <c r="AC334">
        <v>48025</v>
      </c>
      <c r="AD334">
        <v>47325</v>
      </c>
      <c r="AE334">
        <v>31625</v>
      </c>
      <c r="AJ334" s="96">
        <v>45699</v>
      </c>
      <c r="AK334" t="s">
        <v>1341</v>
      </c>
      <c r="AL334" s="71" t="s">
        <v>307</v>
      </c>
      <c r="AM334" t="s">
        <v>2854</v>
      </c>
    </row>
    <row r="335" spans="1:39" x14ac:dyDescent="0.3">
      <c r="A335" s="86" t="str">
        <f t="shared" si="38"/>
        <v>210-2025</v>
      </c>
      <c r="B335" s="86">
        <f t="shared" si="39"/>
        <v>53176577</v>
      </c>
      <c r="C335" s="86" t="str">
        <f t="shared" si="40"/>
        <v>210-2025-31725</v>
      </c>
      <c r="D335" s="87" t="str">
        <f t="shared" si="41"/>
        <v>210-2025-</v>
      </c>
      <c r="E335">
        <v>31725</v>
      </c>
      <c r="F335" s="92">
        <v>45699</v>
      </c>
      <c r="G335" s="96">
        <v>45699.464259259257</v>
      </c>
      <c r="H335" t="s">
        <v>1259</v>
      </c>
      <c r="I335" t="s">
        <v>1236</v>
      </c>
      <c r="J335" t="s">
        <v>1237</v>
      </c>
      <c r="K335" t="s">
        <v>1320</v>
      </c>
      <c r="L335" t="s">
        <v>1321</v>
      </c>
      <c r="M335" t="s">
        <v>1240</v>
      </c>
      <c r="N335" t="s">
        <v>1241</v>
      </c>
      <c r="O335" t="s">
        <v>1242</v>
      </c>
      <c r="P335" s="98">
        <v>40525920</v>
      </c>
      <c r="Q335">
        <v>0</v>
      </c>
      <c r="R335" s="129">
        <v>40525920</v>
      </c>
      <c r="S335">
        <v>40525920</v>
      </c>
      <c r="T335" t="s">
        <v>1322</v>
      </c>
      <c r="U335">
        <v>53176577</v>
      </c>
      <c r="V335" t="s">
        <v>2855</v>
      </c>
      <c r="W335" t="s">
        <v>1246</v>
      </c>
      <c r="X335" t="s">
        <v>1274</v>
      </c>
      <c r="Y335">
        <v>1001044261</v>
      </c>
      <c r="Z335" t="s">
        <v>1248</v>
      </c>
      <c r="AA335">
        <v>860034594</v>
      </c>
      <c r="AB335" t="s">
        <v>1489</v>
      </c>
      <c r="AC335">
        <v>28625</v>
      </c>
      <c r="AD335">
        <v>30825</v>
      </c>
      <c r="AE335">
        <v>31725</v>
      </c>
      <c r="AJ335" s="96">
        <v>45699</v>
      </c>
      <c r="AK335" t="s">
        <v>1341</v>
      </c>
      <c r="AL335" s="71" t="s">
        <v>308</v>
      </c>
      <c r="AM335" t="s">
        <v>2856</v>
      </c>
    </row>
    <row r="336" spans="1:39" x14ac:dyDescent="0.3">
      <c r="A336" s="86" t="str">
        <f t="shared" si="38"/>
        <v>9483-</v>
      </c>
      <c r="B336" s="86">
        <f t="shared" si="39"/>
        <v>860011153</v>
      </c>
      <c r="C336" s="86" t="str">
        <f t="shared" si="40"/>
        <v>9483--31825</v>
      </c>
      <c r="D336" s="87" t="str">
        <f t="shared" si="41"/>
        <v>9483--</v>
      </c>
      <c r="E336">
        <v>31825</v>
      </c>
      <c r="F336" s="92">
        <v>45699</v>
      </c>
      <c r="G336" s="96">
        <v>45699.666620370372</v>
      </c>
      <c r="H336" t="s">
        <v>1235</v>
      </c>
      <c r="I336" t="s">
        <v>1236</v>
      </c>
      <c r="J336" t="s">
        <v>1237</v>
      </c>
      <c r="K336" t="s">
        <v>2107</v>
      </c>
      <c r="L336" t="s">
        <v>2108</v>
      </c>
      <c r="M336" t="s">
        <v>1240</v>
      </c>
      <c r="N336" t="s">
        <v>1241</v>
      </c>
      <c r="O336" t="s">
        <v>1242</v>
      </c>
      <c r="P336" s="98">
        <v>112200</v>
      </c>
      <c r="Q336">
        <v>0</v>
      </c>
      <c r="R336" s="129">
        <v>112200</v>
      </c>
      <c r="S336">
        <v>0</v>
      </c>
      <c r="T336" t="s">
        <v>1243</v>
      </c>
      <c r="U336">
        <v>860011153</v>
      </c>
      <c r="V336" t="s">
        <v>2720</v>
      </c>
      <c r="W336" t="s">
        <v>2721</v>
      </c>
      <c r="AC336">
        <v>20425</v>
      </c>
      <c r="AD336">
        <v>20125</v>
      </c>
      <c r="AE336">
        <v>31825</v>
      </c>
      <c r="AF336">
        <v>25325</v>
      </c>
      <c r="AG336">
        <v>25525</v>
      </c>
      <c r="AH336">
        <v>34703925</v>
      </c>
      <c r="AJ336" s="96">
        <v>45699</v>
      </c>
      <c r="AK336" t="s">
        <v>1853</v>
      </c>
      <c r="AL336" s="71" t="s">
        <v>2857</v>
      </c>
      <c r="AM336" t="s">
        <v>2858</v>
      </c>
    </row>
    <row r="337" spans="1:39" x14ac:dyDescent="0.3">
      <c r="A337" s="86" t="str">
        <f>IF(LEN(AL337)=8,AL337,CONCATENATE(AL337,))</f>
        <v>170-2025CESION</v>
      </c>
      <c r="B337" s="86">
        <f t="shared" si="39"/>
        <v>1079183254</v>
      </c>
      <c r="C337" s="86" t="str">
        <f t="shared" si="40"/>
        <v>170-2025CESION-31925</v>
      </c>
      <c r="D337" s="87" t="str">
        <f t="shared" si="41"/>
        <v>170-2025CESION-</v>
      </c>
      <c r="E337">
        <v>31925</v>
      </c>
      <c r="F337" s="92">
        <v>45699</v>
      </c>
      <c r="G337" s="96">
        <v>45699.939699074072</v>
      </c>
      <c r="H337" t="s">
        <v>1259</v>
      </c>
      <c r="I337" t="s">
        <v>1236</v>
      </c>
      <c r="J337" t="s">
        <v>1237</v>
      </c>
      <c r="K337" t="s">
        <v>1784</v>
      </c>
      <c r="L337" t="s">
        <v>1785</v>
      </c>
      <c r="M337" t="s">
        <v>1240</v>
      </c>
      <c r="N337" t="s">
        <v>1241</v>
      </c>
      <c r="O337" t="s">
        <v>1242</v>
      </c>
      <c r="P337" s="98">
        <v>70176240</v>
      </c>
      <c r="Q337">
        <v>0</v>
      </c>
      <c r="R337" s="129">
        <v>70176240</v>
      </c>
      <c r="S337">
        <v>70176240</v>
      </c>
      <c r="T337" t="s">
        <v>1322</v>
      </c>
      <c r="U337">
        <v>1079183254</v>
      </c>
      <c r="V337" t="s">
        <v>2859</v>
      </c>
      <c r="W337" t="s">
        <v>1246</v>
      </c>
      <c r="X337" t="s">
        <v>1274</v>
      </c>
      <c r="Y337">
        <v>488428409053</v>
      </c>
      <c r="Z337" t="s">
        <v>1248</v>
      </c>
      <c r="AA337">
        <v>860034313</v>
      </c>
      <c r="AB337" t="s">
        <v>1392</v>
      </c>
      <c r="AC337">
        <v>39425</v>
      </c>
      <c r="AD337">
        <v>38725</v>
      </c>
      <c r="AE337">
        <v>31925</v>
      </c>
      <c r="AJ337" s="96">
        <v>45699</v>
      </c>
      <c r="AK337" t="s">
        <v>1341</v>
      </c>
      <c r="AL337" s="71" t="s">
        <v>309</v>
      </c>
      <c r="AM337" t="s">
        <v>2860</v>
      </c>
    </row>
    <row r="338" spans="1:39" x14ac:dyDescent="0.3">
      <c r="A338" s="86" t="str">
        <f t="shared" si="38"/>
        <v>201-2025</v>
      </c>
      <c r="B338" s="86">
        <f t="shared" si="39"/>
        <v>52265119</v>
      </c>
      <c r="C338" s="86" t="str">
        <f t="shared" si="40"/>
        <v>201-2025-32025</v>
      </c>
      <c r="D338" s="87" t="str">
        <f t="shared" si="41"/>
        <v>201-2025-</v>
      </c>
      <c r="E338">
        <v>32025</v>
      </c>
      <c r="F338" s="92">
        <v>45700</v>
      </c>
      <c r="G338" s="96">
        <v>45700.376284722224</v>
      </c>
      <c r="H338" t="s">
        <v>1259</v>
      </c>
      <c r="I338" t="s">
        <v>1236</v>
      </c>
      <c r="J338" t="s">
        <v>1237</v>
      </c>
      <c r="K338" t="s">
        <v>1320</v>
      </c>
      <c r="L338" t="s">
        <v>1321</v>
      </c>
      <c r="M338" t="s">
        <v>1240</v>
      </c>
      <c r="N338" t="s">
        <v>1241</v>
      </c>
      <c r="O338" t="s">
        <v>1242</v>
      </c>
      <c r="P338" s="98">
        <v>36519120</v>
      </c>
      <c r="Q338">
        <v>0</v>
      </c>
      <c r="R338" s="129">
        <v>36519120</v>
      </c>
      <c r="S338">
        <v>36519120</v>
      </c>
      <c r="T338" t="s">
        <v>1322</v>
      </c>
      <c r="U338">
        <v>52265119</v>
      </c>
      <c r="V338" t="s">
        <v>2861</v>
      </c>
      <c r="W338" t="s">
        <v>1246</v>
      </c>
      <c r="X338" t="s">
        <v>1274</v>
      </c>
      <c r="Y338">
        <v>91206266339</v>
      </c>
      <c r="Z338" t="s">
        <v>1248</v>
      </c>
      <c r="AA338">
        <v>890903938</v>
      </c>
      <c r="AB338" t="s">
        <v>1264</v>
      </c>
      <c r="AC338">
        <v>29125</v>
      </c>
      <c r="AD338">
        <v>31325</v>
      </c>
      <c r="AE338">
        <v>32025</v>
      </c>
      <c r="AJ338" s="96">
        <v>45700</v>
      </c>
      <c r="AK338" t="s">
        <v>1341</v>
      </c>
      <c r="AL338" s="71" t="s">
        <v>310</v>
      </c>
      <c r="AM338" t="s">
        <v>2862</v>
      </c>
    </row>
    <row r="339" spans="1:39" x14ac:dyDescent="0.3">
      <c r="A339" s="86" t="str">
        <f t="shared" si="38"/>
        <v>209-2025</v>
      </c>
      <c r="B339" s="86">
        <f t="shared" si="39"/>
        <v>1032466166</v>
      </c>
      <c r="C339" s="86" t="str">
        <f t="shared" si="40"/>
        <v>209-2025-32125</v>
      </c>
      <c r="D339" s="87" t="str">
        <f t="shared" si="41"/>
        <v>209-2025-</v>
      </c>
      <c r="E339">
        <v>32125</v>
      </c>
      <c r="F339" s="92">
        <v>45700</v>
      </c>
      <c r="G339" s="96">
        <v>45700.396956018521</v>
      </c>
      <c r="H339" t="s">
        <v>1259</v>
      </c>
      <c r="I339" t="s">
        <v>1236</v>
      </c>
      <c r="J339" t="s">
        <v>1237</v>
      </c>
      <c r="K339" t="s">
        <v>1784</v>
      </c>
      <c r="L339" t="s">
        <v>1785</v>
      </c>
      <c r="M339" t="s">
        <v>1240</v>
      </c>
      <c r="N339" t="s">
        <v>1241</v>
      </c>
      <c r="O339" t="s">
        <v>1242</v>
      </c>
      <c r="P339" s="98">
        <v>63778080</v>
      </c>
      <c r="Q339">
        <v>0</v>
      </c>
      <c r="R339" s="129">
        <v>63778080</v>
      </c>
      <c r="S339">
        <v>63778080</v>
      </c>
      <c r="T339" t="s">
        <v>1322</v>
      </c>
      <c r="U339">
        <v>1032466166</v>
      </c>
      <c r="V339" t="s">
        <v>2863</v>
      </c>
      <c r="W339" t="s">
        <v>1246</v>
      </c>
      <c r="X339" t="s">
        <v>1274</v>
      </c>
      <c r="Y339">
        <v>4687636746</v>
      </c>
      <c r="Z339" t="s">
        <v>1248</v>
      </c>
      <c r="AA339">
        <v>890903938</v>
      </c>
      <c r="AB339" t="s">
        <v>1264</v>
      </c>
      <c r="AC339">
        <v>39825</v>
      </c>
      <c r="AD339">
        <v>39125</v>
      </c>
      <c r="AE339">
        <v>32125</v>
      </c>
      <c r="AJ339" s="96">
        <v>45700</v>
      </c>
      <c r="AK339" t="s">
        <v>1341</v>
      </c>
      <c r="AL339" s="71" t="s">
        <v>311</v>
      </c>
      <c r="AM339" t="s">
        <v>2864</v>
      </c>
    </row>
    <row r="340" spans="1:39" x14ac:dyDescent="0.3">
      <c r="A340" s="86" t="str">
        <f t="shared" si="38"/>
        <v>211-2025</v>
      </c>
      <c r="B340" s="86">
        <f t="shared" si="39"/>
        <v>1002198647</v>
      </c>
      <c r="C340" s="86" t="str">
        <f t="shared" si="40"/>
        <v>211-2025-32225</v>
      </c>
      <c r="D340" s="87" t="str">
        <f t="shared" si="41"/>
        <v>211-2025-</v>
      </c>
      <c r="E340">
        <v>32225</v>
      </c>
      <c r="F340" s="92">
        <v>45700</v>
      </c>
      <c r="G340" s="96">
        <v>45700.40388888889</v>
      </c>
      <c r="H340" t="s">
        <v>1259</v>
      </c>
      <c r="I340" t="s">
        <v>1236</v>
      </c>
      <c r="J340" t="s">
        <v>1237</v>
      </c>
      <c r="K340" t="s">
        <v>1784</v>
      </c>
      <c r="L340" t="s">
        <v>1785</v>
      </c>
      <c r="M340" t="s">
        <v>1240</v>
      </c>
      <c r="N340" t="s">
        <v>1241</v>
      </c>
      <c r="O340" t="s">
        <v>1242</v>
      </c>
      <c r="P340" s="98">
        <v>20325500</v>
      </c>
      <c r="Q340">
        <v>0</v>
      </c>
      <c r="R340" s="129">
        <v>20325500</v>
      </c>
      <c r="S340">
        <v>20325500</v>
      </c>
      <c r="T340" t="s">
        <v>1322</v>
      </c>
      <c r="U340">
        <v>1002198647</v>
      </c>
      <c r="V340" t="s">
        <v>2865</v>
      </c>
      <c r="W340" t="s">
        <v>1246</v>
      </c>
      <c r="X340" t="s">
        <v>1274</v>
      </c>
      <c r="Y340">
        <v>70007639</v>
      </c>
      <c r="Z340" t="s">
        <v>1248</v>
      </c>
      <c r="AA340">
        <v>860003020</v>
      </c>
      <c r="AB340" t="s">
        <v>1287</v>
      </c>
      <c r="AC340">
        <v>38525</v>
      </c>
      <c r="AD340">
        <v>37825</v>
      </c>
      <c r="AE340">
        <v>32225</v>
      </c>
      <c r="AJ340" s="96">
        <v>45700</v>
      </c>
      <c r="AK340" t="s">
        <v>1266</v>
      </c>
      <c r="AL340" s="71" t="s">
        <v>312</v>
      </c>
      <c r="AM340" t="s">
        <v>2866</v>
      </c>
    </row>
    <row r="341" spans="1:39" x14ac:dyDescent="0.3">
      <c r="A341" s="86" t="str">
        <f t="shared" si="38"/>
        <v>212-2025</v>
      </c>
      <c r="B341" s="86">
        <f t="shared" si="39"/>
        <v>53108276</v>
      </c>
      <c r="C341" s="86" t="str">
        <f t="shared" si="40"/>
        <v>212-2025-32325</v>
      </c>
      <c r="D341" s="87" t="str">
        <f t="shared" si="41"/>
        <v>212-2025-</v>
      </c>
      <c r="E341">
        <v>32325</v>
      </c>
      <c r="F341" s="92">
        <v>45700</v>
      </c>
      <c r="G341" s="96">
        <v>45700.409432870372</v>
      </c>
      <c r="H341" t="s">
        <v>1259</v>
      </c>
      <c r="I341" t="s">
        <v>1236</v>
      </c>
      <c r="J341" t="s">
        <v>1237</v>
      </c>
      <c r="K341" t="s">
        <v>1320</v>
      </c>
      <c r="L341" t="s">
        <v>1321</v>
      </c>
      <c r="M341" t="s">
        <v>1240</v>
      </c>
      <c r="N341" t="s">
        <v>1241</v>
      </c>
      <c r="O341" t="s">
        <v>1242</v>
      </c>
      <c r="P341" s="98">
        <v>70176240</v>
      </c>
      <c r="Q341">
        <v>0</v>
      </c>
      <c r="R341" s="129">
        <v>70176240</v>
      </c>
      <c r="S341">
        <v>70176240</v>
      </c>
      <c r="T341" t="s">
        <v>1322</v>
      </c>
      <c r="U341">
        <v>53108276</v>
      </c>
      <c r="V341" t="s">
        <v>2867</v>
      </c>
      <c r="W341" t="s">
        <v>1246</v>
      </c>
      <c r="X341" t="s">
        <v>1274</v>
      </c>
      <c r="Y341">
        <v>91200709239</v>
      </c>
      <c r="Z341" t="s">
        <v>1248</v>
      </c>
      <c r="AA341">
        <v>890903938</v>
      </c>
      <c r="AB341" t="s">
        <v>1264</v>
      </c>
      <c r="AC341">
        <v>30625</v>
      </c>
      <c r="AD341">
        <v>32125</v>
      </c>
      <c r="AE341">
        <v>32325</v>
      </c>
      <c r="AJ341" s="96">
        <v>45700</v>
      </c>
      <c r="AK341" t="s">
        <v>1341</v>
      </c>
      <c r="AL341" s="71" t="s">
        <v>313</v>
      </c>
      <c r="AM341" t="s">
        <v>2868</v>
      </c>
    </row>
    <row r="342" spans="1:39" x14ac:dyDescent="0.3">
      <c r="A342" s="86" t="str">
        <f t="shared" si="38"/>
        <v>214-2025</v>
      </c>
      <c r="B342" s="86">
        <f t="shared" si="39"/>
        <v>1053777306</v>
      </c>
      <c r="C342" s="86" t="str">
        <f t="shared" si="40"/>
        <v>214-2025-32425</v>
      </c>
      <c r="D342" s="87" t="str">
        <f t="shared" si="41"/>
        <v>214-2025-</v>
      </c>
      <c r="E342">
        <v>32425</v>
      </c>
      <c r="F342" s="92">
        <v>45700</v>
      </c>
      <c r="G342" s="96">
        <v>45700.416828703703</v>
      </c>
      <c r="H342" t="s">
        <v>1259</v>
      </c>
      <c r="I342" t="s">
        <v>1236</v>
      </c>
      <c r="J342" t="s">
        <v>1237</v>
      </c>
      <c r="K342" t="s">
        <v>2162</v>
      </c>
      <c r="L342" t="s">
        <v>2163</v>
      </c>
      <c r="M342" t="s">
        <v>1240</v>
      </c>
      <c r="N342" t="s">
        <v>1241</v>
      </c>
      <c r="O342" t="s">
        <v>1242</v>
      </c>
      <c r="P342" s="98">
        <v>63388000</v>
      </c>
      <c r="Q342">
        <v>0</v>
      </c>
      <c r="R342" s="129">
        <v>63388000</v>
      </c>
      <c r="S342">
        <v>63388000</v>
      </c>
      <c r="T342" t="s">
        <v>1322</v>
      </c>
      <c r="U342">
        <v>1053777306</v>
      </c>
      <c r="V342" t="s">
        <v>2869</v>
      </c>
      <c r="W342" t="s">
        <v>1246</v>
      </c>
      <c r="X342" t="s">
        <v>1274</v>
      </c>
      <c r="Y342">
        <v>24066789345</v>
      </c>
      <c r="Z342" t="s">
        <v>1248</v>
      </c>
      <c r="AA342">
        <v>890903938</v>
      </c>
      <c r="AB342" t="s">
        <v>1264</v>
      </c>
      <c r="AC342">
        <v>36725</v>
      </c>
      <c r="AD342">
        <v>36025</v>
      </c>
      <c r="AE342">
        <v>32425</v>
      </c>
      <c r="AJ342" s="96">
        <v>45700</v>
      </c>
      <c r="AK342" t="s">
        <v>1341</v>
      </c>
      <c r="AL342" s="71" t="s">
        <v>314</v>
      </c>
      <c r="AM342" t="s">
        <v>2870</v>
      </c>
    </row>
    <row r="343" spans="1:39" x14ac:dyDescent="0.3">
      <c r="A343" s="86" t="str">
        <f t="shared" si="38"/>
        <v>200-2025</v>
      </c>
      <c r="B343" s="86">
        <f t="shared" si="39"/>
        <v>1013104659</v>
      </c>
      <c r="C343" s="86" t="str">
        <f t="shared" si="40"/>
        <v>200-2025-32525</v>
      </c>
      <c r="D343" s="87" t="str">
        <f t="shared" si="41"/>
        <v>200-2025-</v>
      </c>
      <c r="E343">
        <v>32525</v>
      </c>
      <c r="F343" s="92">
        <v>45700</v>
      </c>
      <c r="G343" s="96">
        <v>45700.627650462964</v>
      </c>
      <c r="H343" t="s">
        <v>1259</v>
      </c>
      <c r="I343" t="s">
        <v>1236</v>
      </c>
      <c r="J343" t="s">
        <v>1237</v>
      </c>
      <c r="K343" t="s">
        <v>1784</v>
      </c>
      <c r="L343" t="s">
        <v>1785</v>
      </c>
      <c r="M343" t="s">
        <v>1240</v>
      </c>
      <c r="N343" t="s">
        <v>1241</v>
      </c>
      <c r="O343" t="s">
        <v>1242</v>
      </c>
      <c r="P343" s="98">
        <v>20638200</v>
      </c>
      <c r="Q343">
        <v>0</v>
      </c>
      <c r="R343" s="129">
        <v>20638200</v>
      </c>
      <c r="S343">
        <v>20638200</v>
      </c>
      <c r="T343" t="s">
        <v>1322</v>
      </c>
      <c r="U343">
        <v>1013104659</v>
      </c>
      <c r="V343" t="s">
        <v>2871</v>
      </c>
      <c r="W343" t="s">
        <v>1246</v>
      </c>
      <c r="X343" t="s">
        <v>1274</v>
      </c>
      <c r="Y343">
        <v>24130867991</v>
      </c>
      <c r="Z343" t="s">
        <v>1248</v>
      </c>
      <c r="AA343">
        <v>860007335</v>
      </c>
      <c r="AB343" t="s">
        <v>1333</v>
      </c>
      <c r="AC343">
        <v>51225</v>
      </c>
      <c r="AD343">
        <v>50325</v>
      </c>
      <c r="AE343">
        <v>32525</v>
      </c>
      <c r="AJ343" s="96">
        <v>45700</v>
      </c>
      <c r="AK343" t="s">
        <v>1266</v>
      </c>
      <c r="AL343" s="71" t="s">
        <v>315</v>
      </c>
      <c r="AM343" t="s">
        <v>2872</v>
      </c>
    </row>
    <row r="344" spans="1:39" x14ac:dyDescent="0.3">
      <c r="A344" s="86" t="str">
        <f t="shared" si="38"/>
        <v>188-2025</v>
      </c>
      <c r="B344" s="86">
        <f t="shared" si="39"/>
        <v>93408629</v>
      </c>
      <c r="C344" s="86" t="str">
        <f t="shared" si="40"/>
        <v>188-2025-32625</v>
      </c>
      <c r="D344" s="87" t="str">
        <f t="shared" si="41"/>
        <v>188-2025-</v>
      </c>
      <c r="E344">
        <v>32625</v>
      </c>
      <c r="F344" s="92">
        <v>45700</v>
      </c>
      <c r="G344" s="96">
        <v>45700.633750000001</v>
      </c>
      <c r="H344" t="s">
        <v>1259</v>
      </c>
      <c r="I344" t="s">
        <v>1236</v>
      </c>
      <c r="J344" t="s">
        <v>1237</v>
      </c>
      <c r="K344" t="s">
        <v>1784</v>
      </c>
      <c r="L344" t="s">
        <v>1785</v>
      </c>
      <c r="M344" t="s">
        <v>1240</v>
      </c>
      <c r="N344" t="s">
        <v>1241</v>
      </c>
      <c r="O344" t="s">
        <v>1242</v>
      </c>
      <c r="P344" s="98">
        <v>96000667</v>
      </c>
      <c r="Q344">
        <v>0</v>
      </c>
      <c r="R344" s="129">
        <v>96000667</v>
      </c>
      <c r="S344">
        <v>96000667</v>
      </c>
      <c r="T344" t="s">
        <v>1322</v>
      </c>
      <c r="U344">
        <v>93408629</v>
      </c>
      <c r="V344" t="s">
        <v>2873</v>
      </c>
      <c r="W344" t="s">
        <v>1246</v>
      </c>
      <c r="X344" t="s">
        <v>1274</v>
      </c>
      <c r="Y344">
        <v>43555267097</v>
      </c>
      <c r="Z344" t="s">
        <v>1248</v>
      </c>
      <c r="AA344">
        <v>890903938</v>
      </c>
      <c r="AB344" t="s">
        <v>1264</v>
      </c>
      <c r="AC344">
        <v>33325</v>
      </c>
      <c r="AD344">
        <v>32725</v>
      </c>
      <c r="AE344">
        <v>32625</v>
      </c>
      <c r="AJ344" s="96">
        <v>45700</v>
      </c>
      <c r="AK344" t="s">
        <v>1341</v>
      </c>
      <c r="AL344" s="71" t="s">
        <v>316</v>
      </c>
      <c r="AM344" t="s">
        <v>2874</v>
      </c>
    </row>
    <row r="345" spans="1:39" x14ac:dyDescent="0.3">
      <c r="A345" s="86" t="str">
        <f t="shared" si="38"/>
        <v>218-2025</v>
      </c>
      <c r="B345" s="86">
        <f t="shared" si="39"/>
        <v>1091663607</v>
      </c>
      <c r="C345" s="86" t="str">
        <f t="shared" si="40"/>
        <v>218-2025-32725</v>
      </c>
      <c r="D345" s="87" t="str">
        <f t="shared" si="41"/>
        <v>218-2025-</v>
      </c>
      <c r="E345">
        <v>32725</v>
      </c>
      <c r="F345" s="92">
        <v>45700</v>
      </c>
      <c r="G345" s="96">
        <v>45700.641875000001</v>
      </c>
      <c r="H345" t="s">
        <v>1259</v>
      </c>
      <c r="I345" t="s">
        <v>1236</v>
      </c>
      <c r="J345" t="s">
        <v>1237</v>
      </c>
      <c r="K345" t="s">
        <v>1320</v>
      </c>
      <c r="L345" t="s">
        <v>1321</v>
      </c>
      <c r="M345" t="s">
        <v>1240</v>
      </c>
      <c r="N345" t="s">
        <v>1241</v>
      </c>
      <c r="O345" t="s">
        <v>1242</v>
      </c>
      <c r="P345" s="98">
        <v>62412800</v>
      </c>
      <c r="Q345">
        <v>0</v>
      </c>
      <c r="R345" s="129">
        <v>62412800</v>
      </c>
      <c r="S345">
        <v>62412800</v>
      </c>
      <c r="T345" t="s">
        <v>1322</v>
      </c>
      <c r="U345">
        <v>1091663607</v>
      </c>
      <c r="V345" t="s">
        <v>2875</v>
      </c>
      <c r="W345" t="s">
        <v>1246</v>
      </c>
      <c r="X345" t="s">
        <v>1274</v>
      </c>
      <c r="Y345">
        <v>31855695343</v>
      </c>
      <c r="Z345" t="s">
        <v>1248</v>
      </c>
      <c r="AA345">
        <v>890903938</v>
      </c>
      <c r="AB345" t="s">
        <v>1264</v>
      </c>
      <c r="AC345">
        <v>30425</v>
      </c>
      <c r="AD345">
        <v>31825</v>
      </c>
      <c r="AE345">
        <v>32725</v>
      </c>
      <c r="AJ345" s="96">
        <v>45700</v>
      </c>
      <c r="AK345" t="s">
        <v>1341</v>
      </c>
      <c r="AL345" s="71" t="s">
        <v>317</v>
      </c>
      <c r="AM345" t="s">
        <v>2876</v>
      </c>
    </row>
    <row r="346" spans="1:39" x14ac:dyDescent="0.3">
      <c r="A346" s="86" t="str">
        <f t="shared" si="38"/>
        <v>202-2025</v>
      </c>
      <c r="B346" s="86">
        <f t="shared" si="39"/>
        <v>77022061</v>
      </c>
      <c r="C346" s="86" t="str">
        <f t="shared" si="40"/>
        <v>202-2025-32825</v>
      </c>
      <c r="D346" s="87" t="str">
        <f t="shared" si="41"/>
        <v>202-2025-</v>
      </c>
      <c r="E346">
        <v>32825</v>
      </c>
      <c r="F346" s="92">
        <v>45700</v>
      </c>
      <c r="G346" s="96">
        <v>45700.6487037037</v>
      </c>
      <c r="H346" t="s">
        <v>1259</v>
      </c>
      <c r="I346" t="s">
        <v>1236</v>
      </c>
      <c r="J346" t="s">
        <v>1237</v>
      </c>
      <c r="K346" t="s">
        <v>1712</v>
      </c>
      <c r="L346" t="s">
        <v>1713</v>
      </c>
      <c r="M346" t="s">
        <v>1240</v>
      </c>
      <c r="N346" t="s">
        <v>1241</v>
      </c>
      <c r="O346" t="s">
        <v>1242</v>
      </c>
      <c r="P346" s="98">
        <v>92456027</v>
      </c>
      <c r="Q346">
        <v>0</v>
      </c>
      <c r="R346" s="129">
        <v>92456027</v>
      </c>
      <c r="S346">
        <v>92456027</v>
      </c>
      <c r="T346" t="s">
        <v>1322</v>
      </c>
      <c r="U346">
        <v>77022061</v>
      </c>
      <c r="V346" t="s">
        <v>2877</v>
      </c>
      <c r="W346" t="s">
        <v>1246</v>
      </c>
      <c r="X346" t="s">
        <v>1274</v>
      </c>
      <c r="Y346">
        <v>700031776</v>
      </c>
      <c r="Z346" t="s">
        <v>1248</v>
      </c>
      <c r="AA346">
        <v>860034313</v>
      </c>
      <c r="AB346" t="s">
        <v>1392</v>
      </c>
      <c r="AC346">
        <v>41125</v>
      </c>
      <c r="AD346">
        <v>40425</v>
      </c>
      <c r="AE346">
        <v>32825</v>
      </c>
      <c r="AJ346" s="96">
        <v>45700</v>
      </c>
      <c r="AK346" t="s">
        <v>1341</v>
      </c>
      <c r="AL346" s="71" t="s">
        <v>318</v>
      </c>
      <c r="AM346" t="s">
        <v>2878</v>
      </c>
    </row>
    <row r="347" spans="1:39" x14ac:dyDescent="0.3">
      <c r="A347" s="86" t="str">
        <f t="shared" si="38"/>
        <v>219-2025</v>
      </c>
      <c r="B347" s="86">
        <f t="shared" si="39"/>
        <v>80770121</v>
      </c>
      <c r="C347" s="86" t="str">
        <f t="shared" si="40"/>
        <v>219-2025-32925</v>
      </c>
      <c r="D347" s="87" t="str">
        <f t="shared" si="41"/>
        <v>219-2025-</v>
      </c>
      <c r="E347">
        <v>32925</v>
      </c>
      <c r="F347" s="92">
        <v>45700</v>
      </c>
      <c r="G347" s="96">
        <v>45700.653009259258</v>
      </c>
      <c r="H347" t="s">
        <v>1259</v>
      </c>
      <c r="I347" t="s">
        <v>1236</v>
      </c>
      <c r="J347" t="s">
        <v>1237</v>
      </c>
      <c r="K347" t="s">
        <v>1320</v>
      </c>
      <c r="L347" t="s">
        <v>1321</v>
      </c>
      <c r="M347" t="s">
        <v>1240</v>
      </c>
      <c r="N347" t="s">
        <v>1241</v>
      </c>
      <c r="O347" t="s">
        <v>1242</v>
      </c>
      <c r="P347" s="98">
        <v>47827200</v>
      </c>
      <c r="Q347">
        <v>0</v>
      </c>
      <c r="R347" s="129">
        <v>47827200</v>
      </c>
      <c r="S347">
        <v>47827200</v>
      </c>
      <c r="T347" t="s">
        <v>1322</v>
      </c>
      <c r="U347">
        <v>80770121</v>
      </c>
      <c r="V347" t="s">
        <v>2879</v>
      </c>
      <c r="W347" t="s">
        <v>1246</v>
      </c>
      <c r="X347" t="s">
        <v>1274</v>
      </c>
      <c r="Y347">
        <v>65269753115</v>
      </c>
      <c r="Z347" t="s">
        <v>1248</v>
      </c>
      <c r="AA347">
        <v>890903938</v>
      </c>
      <c r="AB347" t="s">
        <v>1264</v>
      </c>
      <c r="AC347">
        <v>31025</v>
      </c>
      <c r="AD347">
        <v>32625</v>
      </c>
      <c r="AE347">
        <v>32925</v>
      </c>
      <c r="AJ347" s="96">
        <v>45700</v>
      </c>
      <c r="AK347" t="s">
        <v>1341</v>
      </c>
      <c r="AL347" s="71" t="s">
        <v>319</v>
      </c>
      <c r="AM347" t="s">
        <v>2880</v>
      </c>
    </row>
    <row r="348" spans="1:39" x14ac:dyDescent="0.3">
      <c r="A348" s="86" t="str">
        <f t="shared" si="38"/>
        <v>184-2025</v>
      </c>
      <c r="B348" s="86">
        <f t="shared" si="39"/>
        <v>1018418023</v>
      </c>
      <c r="C348" s="86" t="str">
        <f t="shared" si="40"/>
        <v>184-2025-33025</v>
      </c>
      <c r="D348" s="87" t="str">
        <f t="shared" si="41"/>
        <v>184-2025-</v>
      </c>
      <c r="E348">
        <v>33025</v>
      </c>
      <c r="F348" s="92">
        <v>45700</v>
      </c>
      <c r="G348" s="96">
        <v>45700.659733796296</v>
      </c>
      <c r="H348" t="s">
        <v>1259</v>
      </c>
      <c r="I348" t="s">
        <v>1236</v>
      </c>
      <c r="J348" t="s">
        <v>1237</v>
      </c>
      <c r="K348" t="s">
        <v>1754</v>
      </c>
      <c r="L348" t="s">
        <v>1755</v>
      </c>
      <c r="M348" t="s">
        <v>1240</v>
      </c>
      <c r="N348" t="s">
        <v>1241</v>
      </c>
      <c r="O348" t="s">
        <v>1242</v>
      </c>
      <c r="P348" s="98">
        <v>96000667</v>
      </c>
      <c r="Q348">
        <v>0</v>
      </c>
      <c r="R348" s="129">
        <v>96000667</v>
      </c>
      <c r="S348">
        <v>96000667</v>
      </c>
      <c r="T348" t="s">
        <v>1322</v>
      </c>
      <c r="U348">
        <v>1018418023</v>
      </c>
      <c r="V348" t="s">
        <v>2881</v>
      </c>
      <c r="W348" t="s">
        <v>1246</v>
      </c>
      <c r="X348" t="s">
        <v>1274</v>
      </c>
      <c r="Y348">
        <v>790313514</v>
      </c>
      <c r="Z348" t="s">
        <v>1248</v>
      </c>
      <c r="AA348">
        <v>860003020</v>
      </c>
      <c r="AB348" t="s">
        <v>1287</v>
      </c>
      <c r="AC348">
        <v>14625</v>
      </c>
      <c r="AD348">
        <v>14625</v>
      </c>
      <c r="AE348">
        <v>33025</v>
      </c>
      <c r="AJ348" s="96">
        <v>45700</v>
      </c>
      <c r="AK348" t="s">
        <v>1341</v>
      </c>
      <c r="AL348" s="71" t="s">
        <v>320</v>
      </c>
      <c r="AM348" t="s">
        <v>2882</v>
      </c>
    </row>
    <row r="349" spans="1:39" x14ac:dyDescent="0.3">
      <c r="A349" s="86" t="str">
        <f t="shared" si="38"/>
        <v>222-2025</v>
      </c>
      <c r="B349" s="86">
        <f t="shared" si="39"/>
        <v>1020825015</v>
      </c>
      <c r="C349" s="86" t="str">
        <f t="shared" si="40"/>
        <v>222-2025-33125</v>
      </c>
      <c r="D349" s="87" t="str">
        <f t="shared" si="41"/>
        <v>222-2025-</v>
      </c>
      <c r="E349">
        <v>33125</v>
      </c>
      <c r="F349" s="92">
        <v>45700</v>
      </c>
      <c r="G349" s="96">
        <v>45700.718599537038</v>
      </c>
      <c r="H349" t="s">
        <v>1259</v>
      </c>
      <c r="I349" t="s">
        <v>1236</v>
      </c>
      <c r="J349" t="s">
        <v>1237</v>
      </c>
      <c r="K349" t="s">
        <v>1320</v>
      </c>
      <c r="L349" t="s">
        <v>1321</v>
      </c>
      <c r="M349" t="s">
        <v>1240</v>
      </c>
      <c r="N349" t="s">
        <v>1241</v>
      </c>
      <c r="O349" t="s">
        <v>1242</v>
      </c>
      <c r="P349" s="98">
        <v>20288400</v>
      </c>
      <c r="Q349">
        <v>0</v>
      </c>
      <c r="R349" s="129">
        <v>20288400</v>
      </c>
      <c r="S349">
        <v>20288400</v>
      </c>
      <c r="T349" t="s">
        <v>1322</v>
      </c>
      <c r="U349">
        <v>1020825015</v>
      </c>
      <c r="V349" t="s">
        <v>2883</v>
      </c>
      <c r="W349" t="s">
        <v>1246</v>
      </c>
      <c r="X349" t="s">
        <v>1274</v>
      </c>
      <c r="Y349">
        <v>34817688294</v>
      </c>
      <c r="Z349" t="s">
        <v>1248</v>
      </c>
      <c r="AA349">
        <v>890903938</v>
      </c>
      <c r="AB349" t="s">
        <v>1264</v>
      </c>
      <c r="AC349">
        <v>27125</v>
      </c>
      <c r="AD349">
        <v>29125</v>
      </c>
      <c r="AE349">
        <v>33125</v>
      </c>
      <c r="AJ349" s="96">
        <v>45700</v>
      </c>
      <c r="AK349" t="s">
        <v>1341</v>
      </c>
      <c r="AL349" s="71" t="s">
        <v>321</v>
      </c>
      <c r="AM349" t="s">
        <v>2884</v>
      </c>
    </row>
    <row r="350" spans="1:39" x14ac:dyDescent="0.3">
      <c r="A350" s="86" t="str">
        <f t="shared" si="38"/>
        <v>220-2025</v>
      </c>
      <c r="B350" s="86">
        <f t="shared" si="39"/>
        <v>52616706</v>
      </c>
      <c r="C350" s="86" t="str">
        <f t="shared" si="40"/>
        <v>220-2025-33225</v>
      </c>
      <c r="D350" s="87" t="str">
        <f t="shared" si="41"/>
        <v>220-2025-</v>
      </c>
      <c r="E350">
        <v>33225</v>
      </c>
      <c r="F350" s="92">
        <v>45700</v>
      </c>
      <c r="G350" s="96">
        <v>45700.72314814815</v>
      </c>
      <c r="H350" t="s">
        <v>1259</v>
      </c>
      <c r="I350" t="s">
        <v>1236</v>
      </c>
      <c r="J350" t="s">
        <v>1237</v>
      </c>
      <c r="K350" t="s">
        <v>1320</v>
      </c>
      <c r="L350" t="s">
        <v>1321</v>
      </c>
      <c r="M350" t="s">
        <v>1240</v>
      </c>
      <c r="N350" t="s">
        <v>1241</v>
      </c>
      <c r="O350" t="s">
        <v>1242</v>
      </c>
      <c r="P350" s="98">
        <v>25213867</v>
      </c>
      <c r="Q350">
        <v>0</v>
      </c>
      <c r="R350" s="129">
        <v>25213867</v>
      </c>
      <c r="S350">
        <v>25213867</v>
      </c>
      <c r="T350" t="s">
        <v>1322</v>
      </c>
      <c r="U350">
        <v>52616706</v>
      </c>
      <c r="V350" t="s">
        <v>2885</v>
      </c>
      <c r="W350" t="s">
        <v>1246</v>
      </c>
      <c r="X350" t="s">
        <v>1274</v>
      </c>
      <c r="Y350">
        <v>24125512958</v>
      </c>
      <c r="Z350" t="s">
        <v>1248</v>
      </c>
      <c r="AA350">
        <v>860007335</v>
      </c>
      <c r="AB350" t="s">
        <v>1333</v>
      </c>
      <c r="AC350">
        <v>26025</v>
      </c>
      <c r="AD350">
        <v>27525</v>
      </c>
      <c r="AE350">
        <v>33225</v>
      </c>
      <c r="AJ350" s="96">
        <v>45700</v>
      </c>
      <c r="AK350" t="s">
        <v>1266</v>
      </c>
      <c r="AL350" s="71" t="s">
        <v>322</v>
      </c>
      <c r="AM350" t="s">
        <v>2886</v>
      </c>
    </row>
    <row r="351" spans="1:39" x14ac:dyDescent="0.3">
      <c r="A351" s="86" t="str">
        <f t="shared" si="38"/>
        <v>842-2025</v>
      </c>
      <c r="B351" s="86">
        <f t="shared" si="39"/>
        <v>800170433</v>
      </c>
      <c r="C351" s="86" t="str">
        <f t="shared" si="40"/>
        <v>842-2025-33325</v>
      </c>
      <c r="D351" s="87" t="str">
        <f t="shared" si="41"/>
        <v>842-2025-</v>
      </c>
      <c r="E351">
        <v>33325</v>
      </c>
      <c r="F351" s="92">
        <v>45700</v>
      </c>
      <c r="G351" s="96">
        <v>45700.882314814815</v>
      </c>
      <c r="H351" t="s">
        <v>1235</v>
      </c>
      <c r="I351" t="s">
        <v>1236</v>
      </c>
      <c r="J351" t="s">
        <v>1237</v>
      </c>
      <c r="K351" t="s">
        <v>1281</v>
      </c>
      <c r="L351" t="s">
        <v>1282</v>
      </c>
      <c r="M351" t="s">
        <v>1240</v>
      </c>
      <c r="N351" t="s">
        <v>1241</v>
      </c>
      <c r="O351" t="s">
        <v>1242</v>
      </c>
      <c r="P351" s="98">
        <v>1800000</v>
      </c>
      <c r="Q351">
        <v>0</v>
      </c>
      <c r="R351" s="129">
        <v>1800000</v>
      </c>
      <c r="S351">
        <v>0</v>
      </c>
      <c r="T351" t="s">
        <v>1243</v>
      </c>
      <c r="U351">
        <v>800170433</v>
      </c>
      <c r="V351" t="s">
        <v>2067</v>
      </c>
      <c r="W351" t="s">
        <v>1246</v>
      </c>
      <c r="X351" t="s">
        <v>740</v>
      </c>
      <c r="Y351">
        <v>223035056</v>
      </c>
      <c r="Z351" t="s">
        <v>1248</v>
      </c>
      <c r="AA351">
        <v>890300279</v>
      </c>
      <c r="AB351" t="s">
        <v>658</v>
      </c>
      <c r="AC351">
        <v>50725</v>
      </c>
      <c r="AD351">
        <v>49925</v>
      </c>
      <c r="AE351">
        <v>33325</v>
      </c>
      <c r="AF351">
        <v>26525</v>
      </c>
      <c r="AG351">
        <v>26825</v>
      </c>
      <c r="AH351">
        <v>37247625</v>
      </c>
      <c r="AJ351" s="96">
        <v>45700</v>
      </c>
      <c r="AK351" t="s">
        <v>2609</v>
      </c>
      <c r="AL351" s="71" t="s">
        <v>2887</v>
      </c>
      <c r="AM351" t="s">
        <v>2888</v>
      </c>
    </row>
    <row r="352" spans="1:39" x14ac:dyDescent="0.3">
      <c r="A352" s="86" t="str">
        <f t="shared" si="38"/>
        <v>842-2025</v>
      </c>
      <c r="B352" s="86">
        <f t="shared" si="39"/>
        <v>800170433</v>
      </c>
      <c r="C352" s="86" t="str">
        <f t="shared" si="40"/>
        <v>842-2025-33325</v>
      </c>
      <c r="D352" s="87" t="str">
        <f t="shared" si="41"/>
        <v>842-2025-</v>
      </c>
      <c r="E352">
        <v>33325</v>
      </c>
      <c r="F352" s="92">
        <v>45700</v>
      </c>
      <c r="G352" s="96">
        <v>45700.882314814815</v>
      </c>
      <c r="H352" t="s">
        <v>1235</v>
      </c>
      <c r="I352" t="s">
        <v>1236</v>
      </c>
      <c r="J352" t="s">
        <v>1237</v>
      </c>
      <c r="K352" t="s">
        <v>1312</v>
      </c>
      <c r="L352" t="s">
        <v>1313</v>
      </c>
      <c r="M352" t="s">
        <v>1240</v>
      </c>
      <c r="N352" t="s">
        <v>1241</v>
      </c>
      <c r="O352" t="s">
        <v>1242</v>
      </c>
      <c r="P352" s="98">
        <v>100000</v>
      </c>
      <c r="Q352">
        <v>0</v>
      </c>
      <c r="R352" s="129">
        <v>100000</v>
      </c>
      <c r="S352">
        <v>0</v>
      </c>
      <c r="T352" t="s">
        <v>1243</v>
      </c>
      <c r="U352">
        <v>800170433</v>
      </c>
      <c r="V352" t="s">
        <v>2067</v>
      </c>
      <c r="W352" t="s">
        <v>1246</v>
      </c>
      <c r="X352" t="s">
        <v>740</v>
      </c>
      <c r="Y352">
        <v>223035056</v>
      </c>
      <c r="Z352" t="s">
        <v>1248</v>
      </c>
      <c r="AA352">
        <v>890300279</v>
      </c>
      <c r="AB352" t="s">
        <v>658</v>
      </c>
      <c r="AC352">
        <v>50725</v>
      </c>
      <c r="AD352">
        <v>49925</v>
      </c>
      <c r="AE352">
        <v>33325</v>
      </c>
      <c r="AF352">
        <v>26525</v>
      </c>
      <c r="AG352">
        <v>26825</v>
      </c>
      <c r="AH352">
        <v>37247625</v>
      </c>
      <c r="AJ352" s="96">
        <v>45700</v>
      </c>
      <c r="AK352" t="s">
        <v>2609</v>
      </c>
      <c r="AL352" s="71" t="s">
        <v>2887</v>
      </c>
      <c r="AM352" t="s">
        <v>2888</v>
      </c>
    </row>
    <row r="353" spans="1:39" x14ac:dyDescent="0.3">
      <c r="A353" s="86" t="str">
        <f t="shared" si="38"/>
        <v>842-2025</v>
      </c>
      <c r="B353" s="86">
        <f t="shared" si="39"/>
        <v>800170433</v>
      </c>
      <c r="C353" s="86" t="str">
        <f t="shared" si="40"/>
        <v>842-2025-33325</v>
      </c>
      <c r="D353" s="87" t="str">
        <f t="shared" si="41"/>
        <v>842-2025-</v>
      </c>
      <c r="E353">
        <v>33325</v>
      </c>
      <c r="F353" s="92">
        <v>45700</v>
      </c>
      <c r="G353" s="96">
        <v>45700.882314814815</v>
      </c>
      <c r="H353" t="s">
        <v>1235</v>
      </c>
      <c r="I353" t="s">
        <v>1236</v>
      </c>
      <c r="J353" t="s">
        <v>1237</v>
      </c>
      <c r="K353" t="s">
        <v>2889</v>
      </c>
      <c r="L353" t="s">
        <v>2890</v>
      </c>
      <c r="M353" t="s">
        <v>1240</v>
      </c>
      <c r="N353" t="s">
        <v>1241</v>
      </c>
      <c r="O353" t="s">
        <v>1242</v>
      </c>
      <c r="P353" s="98">
        <v>300000</v>
      </c>
      <c r="Q353">
        <v>0</v>
      </c>
      <c r="R353" s="129">
        <v>300000</v>
      </c>
      <c r="S353">
        <v>0</v>
      </c>
      <c r="T353" t="s">
        <v>1243</v>
      </c>
      <c r="U353">
        <v>800170433</v>
      </c>
      <c r="V353" t="s">
        <v>2067</v>
      </c>
      <c r="W353" t="s">
        <v>1246</v>
      </c>
      <c r="X353" t="s">
        <v>740</v>
      </c>
      <c r="Y353">
        <v>223035056</v>
      </c>
      <c r="Z353" t="s">
        <v>1248</v>
      </c>
      <c r="AA353">
        <v>890300279</v>
      </c>
      <c r="AB353" t="s">
        <v>658</v>
      </c>
      <c r="AC353">
        <v>50725</v>
      </c>
      <c r="AD353">
        <v>49925</v>
      </c>
      <c r="AE353">
        <v>33325</v>
      </c>
      <c r="AF353">
        <v>26525</v>
      </c>
      <c r="AG353">
        <v>26825</v>
      </c>
      <c r="AH353">
        <v>37247625</v>
      </c>
      <c r="AJ353" s="96">
        <v>45700</v>
      </c>
      <c r="AK353" t="s">
        <v>2609</v>
      </c>
      <c r="AL353" s="71" t="s">
        <v>2887</v>
      </c>
      <c r="AM353" t="s">
        <v>2888</v>
      </c>
    </row>
    <row r="354" spans="1:39" x14ac:dyDescent="0.3">
      <c r="A354" s="86" t="str">
        <f t="shared" si="38"/>
        <v>842-2025</v>
      </c>
      <c r="B354" s="86">
        <f t="shared" si="39"/>
        <v>800170433</v>
      </c>
      <c r="C354" s="86" t="str">
        <f t="shared" si="40"/>
        <v>842-2025-33325</v>
      </c>
      <c r="D354" s="87" t="str">
        <f t="shared" si="41"/>
        <v>842-2025-</v>
      </c>
      <c r="E354">
        <v>33325</v>
      </c>
      <c r="F354" s="92">
        <v>45700</v>
      </c>
      <c r="G354" s="96">
        <v>45700.882314814815</v>
      </c>
      <c r="H354" t="s">
        <v>1235</v>
      </c>
      <c r="I354" t="s">
        <v>1236</v>
      </c>
      <c r="J354" t="s">
        <v>1237</v>
      </c>
      <c r="K354" t="s">
        <v>1270</v>
      </c>
      <c r="L354" t="s">
        <v>1271</v>
      </c>
      <c r="M354" t="s">
        <v>1240</v>
      </c>
      <c r="N354" t="s">
        <v>1241</v>
      </c>
      <c r="O354" t="s">
        <v>1242</v>
      </c>
      <c r="P354" s="98">
        <v>100000</v>
      </c>
      <c r="Q354">
        <v>0</v>
      </c>
      <c r="R354" s="129">
        <v>100000</v>
      </c>
      <c r="S354">
        <v>0</v>
      </c>
      <c r="T354" t="s">
        <v>1243</v>
      </c>
      <c r="U354">
        <v>800170433</v>
      </c>
      <c r="V354" t="s">
        <v>2067</v>
      </c>
      <c r="W354" t="s">
        <v>1246</v>
      </c>
      <c r="X354" t="s">
        <v>740</v>
      </c>
      <c r="Y354">
        <v>223035056</v>
      </c>
      <c r="Z354" t="s">
        <v>1248</v>
      </c>
      <c r="AA354">
        <v>890300279</v>
      </c>
      <c r="AB354" t="s">
        <v>658</v>
      </c>
      <c r="AC354">
        <v>50725</v>
      </c>
      <c r="AD354">
        <v>49925</v>
      </c>
      <c r="AE354">
        <v>33325</v>
      </c>
      <c r="AF354">
        <v>26525</v>
      </c>
      <c r="AG354">
        <v>26825</v>
      </c>
      <c r="AH354">
        <v>37247625</v>
      </c>
      <c r="AJ354" s="96">
        <v>45700</v>
      </c>
      <c r="AK354" t="s">
        <v>2609</v>
      </c>
      <c r="AL354" s="71" t="s">
        <v>2887</v>
      </c>
      <c r="AM354" t="s">
        <v>2888</v>
      </c>
    </row>
    <row r="355" spans="1:39" x14ac:dyDescent="0.3">
      <c r="A355" s="86" t="str">
        <f t="shared" si="38"/>
        <v>842-2025</v>
      </c>
      <c r="B355" s="86">
        <f t="shared" si="39"/>
        <v>800170433</v>
      </c>
      <c r="C355" s="86" t="str">
        <f t="shared" si="40"/>
        <v>842-2025-33325</v>
      </c>
      <c r="D355" s="87" t="str">
        <f t="shared" si="41"/>
        <v>842-2025-</v>
      </c>
      <c r="E355">
        <v>33325</v>
      </c>
      <c r="F355" s="92">
        <v>45700</v>
      </c>
      <c r="G355" s="96">
        <v>45700.882314814815</v>
      </c>
      <c r="H355" t="s">
        <v>1235</v>
      </c>
      <c r="I355" t="s">
        <v>1236</v>
      </c>
      <c r="J355" t="s">
        <v>1237</v>
      </c>
      <c r="K355" t="s">
        <v>1698</v>
      </c>
      <c r="L355" t="s">
        <v>1699</v>
      </c>
      <c r="M355" t="s">
        <v>1240</v>
      </c>
      <c r="N355" t="s">
        <v>1241</v>
      </c>
      <c r="O355" t="s">
        <v>1242</v>
      </c>
      <c r="P355" s="98">
        <v>700000</v>
      </c>
      <c r="Q355">
        <v>0</v>
      </c>
      <c r="R355" s="129">
        <v>700000</v>
      </c>
      <c r="S355">
        <v>0</v>
      </c>
      <c r="T355" t="s">
        <v>1243</v>
      </c>
      <c r="U355">
        <v>800170433</v>
      </c>
      <c r="V355" t="s">
        <v>2067</v>
      </c>
      <c r="W355" t="s">
        <v>1246</v>
      </c>
      <c r="X355" t="s">
        <v>740</v>
      </c>
      <c r="Y355">
        <v>223035056</v>
      </c>
      <c r="Z355" t="s">
        <v>1248</v>
      </c>
      <c r="AA355">
        <v>890300279</v>
      </c>
      <c r="AB355" t="s">
        <v>658</v>
      </c>
      <c r="AC355">
        <v>50725</v>
      </c>
      <c r="AD355">
        <v>49925</v>
      </c>
      <c r="AE355">
        <v>33325</v>
      </c>
      <c r="AF355">
        <v>26525</v>
      </c>
      <c r="AG355">
        <v>26825</v>
      </c>
      <c r="AH355">
        <v>37247625</v>
      </c>
      <c r="AJ355" s="96">
        <v>45700</v>
      </c>
      <c r="AK355" t="s">
        <v>2609</v>
      </c>
      <c r="AL355" s="71" t="s">
        <v>2887</v>
      </c>
      <c r="AM355" t="s">
        <v>2888</v>
      </c>
    </row>
    <row r="356" spans="1:39" x14ac:dyDescent="0.3">
      <c r="A356" s="86" t="str">
        <f t="shared" si="38"/>
        <v>842-2025</v>
      </c>
      <c r="B356" s="86">
        <f t="shared" si="39"/>
        <v>800170433</v>
      </c>
      <c r="C356" s="86" t="str">
        <f t="shared" si="40"/>
        <v>842-2025-33325</v>
      </c>
      <c r="D356" s="87" t="str">
        <f t="shared" si="41"/>
        <v>842-2025-</v>
      </c>
      <c r="E356">
        <v>33325</v>
      </c>
      <c r="F356" s="92">
        <v>45700</v>
      </c>
      <c r="G356" s="96">
        <v>45700.882314814815</v>
      </c>
      <c r="H356" t="s">
        <v>1235</v>
      </c>
      <c r="I356" t="s">
        <v>1236</v>
      </c>
      <c r="J356" t="s">
        <v>1237</v>
      </c>
      <c r="K356" t="s">
        <v>2734</v>
      </c>
      <c r="L356" t="s">
        <v>2735</v>
      </c>
      <c r="M356" t="s">
        <v>1240</v>
      </c>
      <c r="N356" t="s">
        <v>1241</v>
      </c>
      <c r="O356" t="s">
        <v>1242</v>
      </c>
      <c r="P356" s="98">
        <v>800000</v>
      </c>
      <c r="Q356">
        <v>0</v>
      </c>
      <c r="R356" s="129">
        <v>800000</v>
      </c>
      <c r="S356">
        <v>0</v>
      </c>
      <c r="T356" t="s">
        <v>1243</v>
      </c>
      <c r="U356">
        <v>800170433</v>
      </c>
      <c r="V356" t="s">
        <v>2067</v>
      </c>
      <c r="W356" t="s">
        <v>1246</v>
      </c>
      <c r="X356" t="s">
        <v>740</v>
      </c>
      <c r="Y356">
        <v>223035056</v>
      </c>
      <c r="Z356" t="s">
        <v>1248</v>
      </c>
      <c r="AA356">
        <v>890300279</v>
      </c>
      <c r="AB356" t="s">
        <v>658</v>
      </c>
      <c r="AC356">
        <v>50725</v>
      </c>
      <c r="AD356">
        <v>49925</v>
      </c>
      <c r="AE356">
        <v>33325</v>
      </c>
      <c r="AF356">
        <v>26525</v>
      </c>
      <c r="AG356">
        <v>26825</v>
      </c>
      <c r="AH356">
        <v>37247625</v>
      </c>
      <c r="AJ356" s="96">
        <v>45700</v>
      </c>
      <c r="AK356" t="s">
        <v>2609</v>
      </c>
      <c r="AL356" s="71" t="s">
        <v>2887</v>
      </c>
      <c r="AM356" t="s">
        <v>2888</v>
      </c>
    </row>
    <row r="357" spans="1:39" x14ac:dyDescent="0.3">
      <c r="A357" s="86" t="str">
        <f t="shared" si="38"/>
        <v>842-2025</v>
      </c>
      <c r="B357" s="86">
        <f t="shared" si="39"/>
        <v>800170433</v>
      </c>
      <c r="C357" s="86" t="str">
        <f t="shared" si="40"/>
        <v>842-2025-33325</v>
      </c>
      <c r="D357" s="87" t="str">
        <f t="shared" si="41"/>
        <v>842-2025-</v>
      </c>
      <c r="E357">
        <v>33325</v>
      </c>
      <c r="F357" s="92">
        <v>45700</v>
      </c>
      <c r="G357" s="96">
        <v>45700.882314814815</v>
      </c>
      <c r="H357" t="s">
        <v>1235</v>
      </c>
      <c r="I357" t="s">
        <v>1236</v>
      </c>
      <c r="J357" t="s">
        <v>1237</v>
      </c>
      <c r="K357" t="s">
        <v>2891</v>
      </c>
      <c r="L357" t="s">
        <v>2892</v>
      </c>
      <c r="M357" t="s">
        <v>1240</v>
      </c>
      <c r="N357" t="s">
        <v>1241</v>
      </c>
      <c r="O357" t="s">
        <v>1242</v>
      </c>
      <c r="P357" s="98">
        <v>200000</v>
      </c>
      <c r="Q357">
        <v>0</v>
      </c>
      <c r="R357" s="129">
        <v>200000</v>
      </c>
      <c r="S357">
        <v>0</v>
      </c>
      <c r="T357" t="s">
        <v>1243</v>
      </c>
      <c r="U357">
        <v>800170433</v>
      </c>
      <c r="V357" t="s">
        <v>2067</v>
      </c>
      <c r="W357" t="s">
        <v>1246</v>
      </c>
      <c r="X357" t="s">
        <v>740</v>
      </c>
      <c r="Y357">
        <v>223035056</v>
      </c>
      <c r="Z357" t="s">
        <v>1248</v>
      </c>
      <c r="AA357">
        <v>890300279</v>
      </c>
      <c r="AB357" t="s">
        <v>658</v>
      </c>
      <c r="AC357">
        <v>50725</v>
      </c>
      <c r="AD357">
        <v>49925</v>
      </c>
      <c r="AE357">
        <v>33325</v>
      </c>
      <c r="AF357">
        <v>26525</v>
      </c>
      <c r="AG357">
        <v>26825</v>
      </c>
      <c r="AH357">
        <v>37247625</v>
      </c>
      <c r="AJ357" s="96">
        <v>45700</v>
      </c>
      <c r="AK357" t="s">
        <v>2609</v>
      </c>
      <c r="AL357" s="71" t="s">
        <v>2887</v>
      </c>
      <c r="AM357" t="s">
        <v>2888</v>
      </c>
    </row>
    <row r="358" spans="1:39" x14ac:dyDescent="0.3">
      <c r="A358" s="86" t="str">
        <f t="shared" si="38"/>
        <v>20259000007933-</v>
      </c>
      <c r="B358" s="86">
        <f t="shared" si="39"/>
        <v>800170433</v>
      </c>
      <c r="C358" s="86" t="str">
        <f t="shared" si="40"/>
        <v>20259000007933--33425</v>
      </c>
      <c r="D358" s="87" t="str">
        <f t="shared" si="41"/>
        <v>20259000007933--</v>
      </c>
      <c r="E358">
        <v>33425</v>
      </c>
      <c r="F358" s="92">
        <v>45700</v>
      </c>
      <c r="G358" s="96">
        <v>45700.919305555559</v>
      </c>
      <c r="H358" t="s">
        <v>1235</v>
      </c>
      <c r="I358" t="s">
        <v>1236</v>
      </c>
      <c r="J358" t="s">
        <v>1237</v>
      </c>
      <c r="K358" t="s">
        <v>1312</v>
      </c>
      <c r="L358" t="s">
        <v>1313</v>
      </c>
      <c r="M358" t="s">
        <v>1240</v>
      </c>
      <c r="N358" t="s">
        <v>1241</v>
      </c>
      <c r="O358" t="s">
        <v>1242</v>
      </c>
      <c r="P358" s="98">
        <v>50000</v>
      </c>
      <c r="Q358">
        <v>0</v>
      </c>
      <c r="R358" s="129">
        <v>50000</v>
      </c>
      <c r="S358">
        <v>0</v>
      </c>
      <c r="T358" t="s">
        <v>1243</v>
      </c>
      <c r="U358">
        <v>800170433</v>
      </c>
      <c r="V358" t="s">
        <v>2067</v>
      </c>
      <c r="W358" t="s">
        <v>1246</v>
      </c>
      <c r="AC358">
        <v>33025</v>
      </c>
      <c r="AD358">
        <v>29725</v>
      </c>
      <c r="AE358">
        <v>33425</v>
      </c>
      <c r="AG358">
        <v>26725</v>
      </c>
      <c r="AH358">
        <v>34038825</v>
      </c>
      <c r="AJ358" s="96">
        <v>45700</v>
      </c>
      <c r="AK358" t="s">
        <v>1853</v>
      </c>
      <c r="AL358" s="71" t="s">
        <v>2893</v>
      </c>
      <c r="AM358" t="s">
        <v>2894</v>
      </c>
    </row>
    <row r="359" spans="1:39" x14ac:dyDescent="0.3">
      <c r="A359" s="86" t="str">
        <f t="shared" si="38"/>
        <v>20259000007933-</v>
      </c>
      <c r="B359" s="86">
        <f t="shared" si="39"/>
        <v>800170433</v>
      </c>
      <c r="C359" s="86" t="str">
        <f t="shared" si="40"/>
        <v>20259000007933--33425</v>
      </c>
      <c r="D359" s="87" t="str">
        <f t="shared" si="41"/>
        <v>20259000007933--</v>
      </c>
      <c r="E359">
        <v>33425</v>
      </c>
      <c r="F359" s="92">
        <v>45700</v>
      </c>
      <c r="G359" s="96">
        <v>45700.919305555559</v>
      </c>
      <c r="H359" t="s">
        <v>1235</v>
      </c>
      <c r="I359" t="s">
        <v>1236</v>
      </c>
      <c r="J359" t="s">
        <v>1237</v>
      </c>
      <c r="K359" t="s">
        <v>2335</v>
      </c>
      <c r="L359" t="s">
        <v>2336</v>
      </c>
      <c r="M359" t="s">
        <v>1240</v>
      </c>
      <c r="N359" t="s">
        <v>1241</v>
      </c>
      <c r="O359" t="s">
        <v>1242</v>
      </c>
      <c r="P359" s="98">
        <v>911587</v>
      </c>
      <c r="Q359">
        <v>0</v>
      </c>
      <c r="R359" s="129">
        <v>911587</v>
      </c>
      <c r="S359">
        <v>0</v>
      </c>
      <c r="T359" t="s">
        <v>1243</v>
      </c>
      <c r="U359">
        <v>800170433</v>
      </c>
      <c r="V359" t="s">
        <v>2067</v>
      </c>
      <c r="W359" t="s">
        <v>1246</v>
      </c>
      <c r="AC359">
        <v>33025</v>
      </c>
      <c r="AD359">
        <v>29725</v>
      </c>
      <c r="AE359">
        <v>33425</v>
      </c>
      <c r="AG359">
        <v>26725</v>
      </c>
      <c r="AH359">
        <v>34038825</v>
      </c>
      <c r="AJ359" s="96">
        <v>45700</v>
      </c>
      <c r="AK359" t="s">
        <v>1853</v>
      </c>
      <c r="AL359" s="71" t="s">
        <v>2893</v>
      </c>
      <c r="AM359" t="s">
        <v>2894</v>
      </c>
    </row>
    <row r="360" spans="1:39" x14ac:dyDescent="0.3">
      <c r="A360" s="86" t="str">
        <f t="shared" si="38"/>
        <v>10193-</v>
      </c>
      <c r="B360" s="86">
        <f t="shared" si="39"/>
        <v>860063875</v>
      </c>
      <c r="C360" s="86" t="str">
        <f t="shared" si="40"/>
        <v>10193--33525</v>
      </c>
      <c r="D360" s="87" t="str">
        <f t="shared" si="41"/>
        <v>10193--</v>
      </c>
      <c r="E360">
        <v>33525</v>
      </c>
      <c r="F360" s="92">
        <v>45701</v>
      </c>
      <c r="G360" s="96">
        <v>45701.447476851848</v>
      </c>
      <c r="H360" t="s">
        <v>1235</v>
      </c>
      <c r="I360" t="s">
        <v>1236</v>
      </c>
      <c r="J360" t="s">
        <v>1237</v>
      </c>
      <c r="K360" t="s">
        <v>1842</v>
      </c>
      <c r="L360" t="s">
        <v>1843</v>
      </c>
      <c r="M360" t="s">
        <v>1240</v>
      </c>
      <c r="N360" t="s">
        <v>1241</v>
      </c>
      <c r="O360" t="s">
        <v>1242</v>
      </c>
      <c r="P360" s="98">
        <v>22179720</v>
      </c>
      <c r="Q360">
        <v>0</v>
      </c>
      <c r="R360" s="129">
        <v>22179720</v>
      </c>
      <c r="S360">
        <v>0</v>
      </c>
      <c r="T360" t="s">
        <v>1243</v>
      </c>
      <c r="U360">
        <v>860063875</v>
      </c>
      <c r="V360" t="s">
        <v>2098</v>
      </c>
      <c r="W360" t="s">
        <v>1246</v>
      </c>
      <c r="X360" t="s">
        <v>1274</v>
      </c>
      <c r="Y360">
        <v>90060000410</v>
      </c>
      <c r="Z360" t="s">
        <v>1248</v>
      </c>
      <c r="AA360">
        <v>860050750</v>
      </c>
      <c r="AB360" t="s">
        <v>1848</v>
      </c>
      <c r="AC360">
        <v>21025</v>
      </c>
      <c r="AD360">
        <v>20525</v>
      </c>
      <c r="AE360">
        <v>33525</v>
      </c>
      <c r="AF360" t="s">
        <v>2895</v>
      </c>
      <c r="AG360" t="s">
        <v>2896</v>
      </c>
      <c r="AH360" t="s">
        <v>2897</v>
      </c>
      <c r="AJ360" s="96">
        <v>45701</v>
      </c>
      <c r="AK360" t="s">
        <v>1853</v>
      </c>
      <c r="AL360" s="71" t="s">
        <v>2898</v>
      </c>
      <c r="AM360" t="s">
        <v>2899</v>
      </c>
    </row>
    <row r="361" spans="1:39" x14ac:dyDescent="0.3">
      <c r="A361" s="86" t="str">
        <f t="shared" si="38"/>
        <v>Correo 13-02-2025-</v>
      </c>
      <c r="B361" s="86">
        <f t="shared" si="39"/>
        <v>800170433</v>
      </c>
      <c r="C361" s="86" t="str">
        <f t="shared" si="40"/>
        <v>Correo 13-02-2025--33625</v>
      </c>
      <c r="D361" s="87" t="str">
        <f t="shared" si="41"/>
        <v>Correo 13-02-2025--</v>
      </c>
      <c r="E361">
        <v>33625</v>
      </c>
      <c r="F361" s="92">
        <v>45701</v>
      </c>
      <c r="G361" s="96">
        <v>45701.570416666669</v>
      </c>
      <c r="H361" t="s">
        <v>1235</v>
      </c>
      <c r="I361" t="s">
        <v>1236</v>
      </c>
      <c r="J361" t="s">
        <v>1237</v>
      </c>
      <c r="K361" t="s">
        <v>1295</v>
      </c>
      <c r="L361" t="s">
        <v>1296</v>
      </c>
      <c r="M361" t="s">
        <v>1240</v>
      </c>
      <c r="N361" t="s">
        <v>1241</v>
      </c>
      <c r="O361" t="s">
        <v>1242</v>
      </c>
      <c r="P361" s="98">
        <v>966</v>
      </c>
      <c r="Q361">
        <v>0</v>
      </c>
      <c r="R361" s="129">
        <v>966</v>
      </c>
      <c r="S361">
        <v>0</v>
      </c>
      <c r="T361" t="s">
        <v>1243</v>
      </c>
      <c r="U361">
        <v>800170433</v>
      </c>
      <c r="V361" t="s">
        <v>2067</v>
      </c>
      <c r="W361" t="s">
        <v>1246</v>
      </c>
      <c r="X361" t="s">
        <v>740</v>
      </c>
      <c r="Y361">
        <v>223035106</v>
      </c>
      <c r="Z361" t="s">
        <v>1248</v>
      </c>
      <c r="AA361">
        <v>890300279</v>
      </c>
      <c r="AB361" t="s">
        <v>658</v>
      </c>
      <c r="AC361">
        <v>21325</v>
      </c>
      <c r="AD361">
        <v>21025</v>
      </c>
      <c r="AE361">
        <v>33625</v>
      </c>
      <c r="AF361">
        <v>28625</v>
      </c>
      <c r="AG361">
        <v>28925</v>
      </c>
      <c r="AH361">
        <v>34755025</v>
      </c>
      <c r="AJ361" s="96">
        <v>45701</v>
      </c>
      <c r="AK361" t="s">
        <v>2112</v>
      </c>
      <c r="AL361" s="71" t="s">
        <v>2900</v>
      </c>
      <c r="AM361" t="s">
        <v>2901</v>
      </c>
    </row>
    <row r="362" spans="1:39" x14ac:dyDescent="0.3">
      <c r="A362" s="86" t="str">
        <f t="shared" si="38"/>
        <v>213-2025</v>
      </c>
      <c r="B362" s="86">
        <f t="shared" si="39"/>
        <v>1000591676</v>
      </c>
      <c r="C362" s="86" t="str">
        <f t="shared" si="40"/>
        <v>213-2025-33725</v>
      </c>
      <c r="D362" s="87" t="str">
        <f t="shared" si="41"/>
        <v>213-2025-</v>
      </c>
      <c r="E362">
        <v>33725</v>
      </c>
      <c r="F362" s="92">
        <v>45701</v>
      </c>
      <c r="G362" s="96">
        <v>45701.66028935185</v>
      </c>
      <c r="H362" t="s">
        <v>1259</v>
      </c>
      <c r="I362" t="s">
        <v>1236</v>
      </c>
      <c r="J362" t="s">
        <v>1237</v>
      </c>
      <c r="K362" t="s">
        <v>1784</v>
      </c>
      <c r="L362" t="s">
        <v>1785</v>
      </c>
      <c r="M362" t="s">
        <v>1240</v>
      </c>
      <c r="N362" t="s">
        <v>1241</v>
      </c>
      <c r="O362" t="s">
        <v>1242</v>
      </c>
      <c r="P362" s="98">
        <v>20262960</v>
      </c>
      <c r="Q362">
        <v>0</v>
      </c>
      <c r="R362" s="129">
        <v>20262960</v>
      </c>
      <c r="S362">
        <v>20262960</v>
      </c>
      <c r="T362" t="s">
        <v>1322</v>
      </c>
      <c r="U362">
        <v>1000591676</v>
      </c>
      <c r="V362" t="s">
        <v>2902</v>
      </c>
      <c r="W362" t="s">
        <v>1246</v>
      </c>
      <c r="X362" t="s">
        <v>1274</v>
      </c>
      <c r="Y362">
        <v>1348397202</v>
      </c>
      <c r="Z362" t="s">
        <v>1248</v>
      </c>
      <c r="AA362">
        <v>890903938</v>
      </c>
      <c r="AB362" t="s">
        <v>1264</v>
      </c>
      <c r="AC362">
        <v>51525</v>
      </c>
      <c r="AD362">
        <v>50625</v>
      </c>
      <c r="AE362">
        <v>33725</v>
      </c>
      <c r="AJ362" s="96">
        <v>45701</v>
      </c>
      <c r="AK362" t="s">
        <v>1341</v>
      </c>
      <c r="AL362" s="71" t="s">
        <v>323</v>
      </c>
      <c r="AM362" t="s">
        <v>2903</v>
      </c>
    </row>
    <row r="363" spans="1:39" x14ac:dyDescent="0.3">
      <c r="A363" s="86" t="str">
        <f t="shared" si="38"/>
        <v>215-2025</v>
      </c>
      <c r="B363" s="86">
        <f t="shared" si="39"/>
        <v>1049612681</v>
      </c>
      <c r="C363" s="86" t="str">
        <f t="shared" si="40"/>
        <v>215-2025-33825</v>
      </c>
      <c r="D363" s="87" t="str">
        <f t="shared" si="41"/>
        <v>215-2025-</v>
      </c>
      <c r="E363">
        <v>33825</v>
      </c>
      <c r="F363" s="92">
        <v>45701</v>
      </c>
      <c r="G363" s="96">
        <v>45701.669398148151</v>
      </c>
      <c r="H363" t="s">
        <v>1259</v>
      </c>
      <c r="I363" t="s">
        <v>1236</v>
      </c>
      <c r="J363" t="s">
        <v>1237</v>
      </c>
      <c r="K363" t="s">
        <v>1754</v>
      </c>
      <c r="L363" t="s">
        <v>1755</v>
      </c>
      <c r="M363" t="s">
        <v>1240</v>
      </c>
      <c r="N363" t="s">
        <v>1241</v>
      </c>
      <c r="O363" t="s">
        <v>1242</v>
      </c>
      <c r="P363" s="98">
        <v>82538667</v>
      </c>
      <c r="Q363">
        <v>0</v>
      </c>
      <c r="R363" s="129">
        <v>82538667</v>
      </c>
      <c r="S363">
        <v>82538667</v>
      </c>
      <c r="T363" t="s">
        <v>1322</v>
      </c>
      <c r="U363">
        <v>1049612681</v>
      </c>
      <c r="V363" t="s">
        <v>2904</v>
      </c>
      <c r="W363" t="s">
        <v>1246</v>
      </c>
      <c r="X363" t="s">
        <v>1274</v>
      </c>
      <c r="Y363">
        <v>91264028553</v>
      </c>
      <c r="Z363" t="s">
        <v>1248</v>
      </c>
      <c r="AA363">
        <v>890903938</v>
      </c>
      <c r="AB363" t="s">
        <v>1264</v>
      </c>
      <c r="AC363">
        <v>13525</v>
      </c>
      <c r="AD363">
        <v>13525</v>
      </c>
      <c r="AE363">
        <v>33825</v>
      </c>
      <c r="AJ363" s="96">
        <v>45701</v>
      </c>
      <c r="AK363" t="s">
        <v>1341</v>
      </c>
      <c r="AL363" s="71" t="s">
        <v>324</v>
      </c>
      <c r="AM363" t="s">
        <v>2905</v>
      </c>
    </row>
    <row r="364" spans="1:39" x14ac:dyDescent="0.3">
      <c r="A364" s="86" t="str">
        <f t="shared" si="38"/>
        <v>221-2025</v>
      </c>
      <c r="B364" s="86">
        <f t="shared" si="39"/>
        <v>53081127</v>
      </c>
      <c r="C364" s="86" t="str">
        <f t="shared" si="40"/>
        <v>221-2025-33925</v>
      </c>
      <c r="D364" s="87" t="str">
        <f t="shared" si="41"/>
        <v>221-2025-</v>
      </c>
      <c r="E364">
        <v>33925</v>
      </c>
      <c r="F364" s="92">
        <v>45701</v>
      </c>
      <c r="G364" s="96">
        <v>45701.685243055559</v>
      </c>
      <c r="H364" t="s">
        <v>1259</v>
      </c>
      <c r="I364" t="s">
        <v>1236</v>
      </c>
      <c r="J364" t="s">
        <v>1237</v>
      </c>
      <c r="K364" t="s">
        <v>1320</v>
      </c>
      <c r="L364" t="s">
        <v>1321</v>
      </c>
      <c r="M364" t="s">
        <v>1240</v>
      </c>
      <c r="N364" t="s">
        <v>1241</v>
      </c>
      <c r="O364" t="s">
        <v>1242</v>
      </c>
      <c r="P364" s="98">
        <v>53932800</v>
      </c>
      <c r="Q364">
        <v>0</v>
      </c>
      <c r="R364" s="129">
        <v>53932800</v>
      </c>
      <c r="S364">
        <v>53932800</v>
      </c>
      <c r="T364" t="s">
        <v>1322</v>
      </c>
      <c r="U364">
        <v>53081127</v>
      </c>
      <c r="V364" t="s">
        <v>2906</v>
      </c>
      <c r="W364" t="s">
        <v>1246</v>
      </c>
      <c r="X364" t="s">
        <v>1274</v>
      </c>
      <c r="Y364">
        <v>446732864</v>
      </c>
      <c r="Z364" t="s">
        <v>1248</v>
      </c>
      <c r="AA364">
        <v>860035827</v>
      </c>
      <c r="AB364" t="s">
        <v>1653</v>
      </c>
      <c r="AC364">
        <v>23225</v>
      </c>
      <c r="AD364">
        <v>23925</v>
      </c>
      <c r="AE364">
        <v>33925</v>
      </c>
      <c r="AJ364" s="96">
        <v>45701</v>
      </c>
      <c r="AK364" t="s">
        <v>1341</v>
      </c>
      <c r="AL364" s="71" t="s">
        <v>325</v>
      </c>
      <c r="AM364" t="s">
        <v>2907</v>
      </c>
    </row>
    <row r="365" spans="1:39" x14ac:dyDescent="0.3">
      <c r="A365" s="86" t="str">
        <f t="shared" si="38"/>
        <v>217-2025</v>
      </c>
      <c r="B365" s="86">
        <f t="shared" si="39"/>
        <v>9867577</v>
      </c>
      <c r="C365" s="86" t="str">
        <f t="shared" si="40"/>
        <v>217-2025-34025</v>
      </c>
      <c r="D365" s="87" t="str">
        <f t="shared" si="41"/>
        <v>217-2025-</v>
      </c>
      <c r="E365">
        <v>34025</v>
      </c>
      <c r="F365" s="92">
        <v>45701</v>
      </c>
      <c r="G365" s="96">
        <v>45701.703923611109</v>
      </c>
      <c r="H365" t="s">
        <v>1259</v>
      </c>
      <c r="I365" t="s">
        <v>1236</v>
      </c>
      <c r="J365" t="s">
        <v>1237</v>
      </c>
      <c r="K365" t="s">
        <v>1320</v>
      </c>
      <c r="L365" t="s">
        <v>1321</v>
      </c>
      <c r="M365" t="s">
        <v>1240</v>
      </c>
      <c r="N365" t="s">
        <v>1241</v>
      </c>
      <c r="O365" t="s">
        <v>1242</v>
      </c>
      <c r="P365" s="98">
        <v>36068267</v>
      </c>
      <c r="Q365">
        <v>0</v>
      </c>
      <c r="R365" s="129">
        <v>36068267</v>
      </c>
      <c r="S365">
        <v>36068267</v>
      </c>
      <c r="T365" t="s">
        <v>1322</v>
      </c>
      <c r="U365">
        <v>9867577</v>
      </c>
      <c r="V365" t="s">
        <v>2908</v>
      </c>
      <c r="W365" t="s">
        <v>1246</v>
      </c>
      <c r="X365" t="s">
        <v>1274</v>
      </c>
      <c r="Y365">
        <v>7340865868</v>
      </c>
      <c r="Z365" t="s">
        <v>1248</v>
      </c>
      <c r="AA365">
        <v>890903938</v>
      </c>
      <c r="AB365" t="s">
        <v>1264</v>
      </c>
      <c r="AC365">
        <v>27725</v>
      </c>
      <c r="AD365">
        <v>29825</v>
      </c>
      <c r="AE365">
        <v>34025</v>
      </c>
      <c r="AJ365" s="96">
        <v>45701</v>
      </c>
      <c r="AK365" t="s">
        <v>1341</v>
      </c>
      <c r="AL365" s="71" t="s">
        <v>326</v>
      </c>
      <c r="AM365" t="s">
        <v>2909</v>
      </c>
    </row>
    <row r="366" spans="1:39" x14ac:dyDescent="0.3">
      <c r="A366" s="86" t="str">
        <f t="shared" si="38"/>
        <v>223-2025</v>
      </c>
      <c r="B366" s="86">
        <f t="shared" si="39"/>
        <v>1032371655</v>
      </c>
      <c r="C366" s="86" t="str">
        <f t="shared" si="40"/>
        <v>223-2025-34125</v>
      </c>
      <c r="D366" s="87" t="str">
        <f t="shared" si="41"/>
        <v>223-2025-</v>
      </c>
      <c r="E366">
        <v>34125</v>
      </c>
      <c r="F366" s="92">
        <v>45701</v>
      </c>
      <c r="G366" s="96">
        <v>45701.708726851852</v>
      </c>
      <c r="H366" t="s">
        <v>1259</v>
      </c>
      <c r="I366" t="s">
        <v>1236</v>
      </c>
      <c r="J366" t="s">
        <v>1237</v>
      </c>
      <c r="K366" t="s">
        <v>1320</v>
      </c>
      <c r="L366" t="s">
        <v>1321</v>
      </c>
      <c r="M366" t="s">
        <v>1240</v>
      </c>
      <c r="N366" t="s">
        <v>1241</v>
      </c>
      <c r="O366" t="s">
        <v>1242</v>
      </c>
      <c r="P366" s="98">
        <v>39900520</v>
      </c>
      <c r="Q366">
        <v>0</v>
      </c>
      <c r="R366" s="129">
        <v>39900520</v>
      </c>
      <c r="S366">
        <v>39900520</v>
      </c>
      <c r="T366" t="s">
        <v>1322</v>
      </c>
      <c r="U366">
        <v>1032371655</v>
      </c>
      <c r="V366" t="s">
        <v>2910</v>
      </c>
      <c r="W366" t="s">
        <v>1246</v>
      </c>
      <c r="X366" t="s">
        <v>1274</v>
      </c>
      <c r="Y366">
        <v>68530904249</v>
      </c>
      <c r="Z366" t="s">
        <v>1248</v>
      </c>
      <c r="AA366">
        <v>890903938</v>
      </c>
      <c r="AB366" t="s">
        <v>1264</v>
      </c>
      <c r="AC366">
        <v>43225</v>
      </c>
      <c r="AD366">
        <v>42525</v>
      </c>
      <c r="AE366">
        <v>34125</v>
      </c>
      <c r="AJ366" s="96">
        <v>45701</v>
      </c>
      <c r="AK366" t="s">
        <v>1341</v>
      </c>
      <c r="AL366" s="71" t="s">
        <v>327</v>
      </c>
      <c r="AM366" t="s">
        <v>2911</v>
      </c>
    </row>
    <row r="367" spans="1:39" x14ac:dyDescent="0.3">
      <c r="A367" s="86" t="str">
        <f t="shared" si="38"/>
        <v>224-2025</v>
      </c>
      <c r="B367" s="86">
        <f t="shared" si="39"/>
        <v>1023023177</v>
      </c>
      <c r="C367" s="86" t="str">
        <f t="shared" si="40"/>
        <v>224-2025-34225</v>
      </c>
      <c r="D367" s="87" t="str">
        <f t="shared" si="41"/>
        <v>224-2025-</v>
      </c>
      <c r="E367">
        <v>34225</v>
      </c>
      <c r="F367" s="92">
        <v>45701</v>
      </c>
      <c r="G367" s="96">
        <v>45701.713379629633</v>
      </c>
      <c r="H367" t="s">
        <v>1259</v>
      </c>
      <c r="I367" t="s">
        <v>1236</v>
      </c>
      <c r="J367" t="s">
        <v>1237</v>
      </c>
      <c r="K367" t="s">
        <v>1784</v>
      </c>
      <c r="L367" t="s">
        <v>1785</v>
      </c>
      <c r="M367" t="s">
        <v>1240</v>
      </c>
      <c r="N367" t="s">
        <v>1241</v>
      </c>
      <c r="O367" t="s">
        <v>1242</v>
      </c>
      <c r="P367" s="98">
        <v>21256533</v>
      </c>
      <c r="Q367">
        <v>0</v>
      </c>
      <c r="R367" s="129">
        <v>21256533</v>
      </c>
      <c r="S367">
        <v>21256533</v>
      </c>
      <c r="T367" t="s">
        <v>1322</v>
      </c>
      <c r="U367">
        <v>1023023177</v>
      </c>
      <c r="V367" t="s">
        <v>2912</v>
      </c>
      <c r="W367" t="s">
        <v>1246</v>
      </c>
      <c r="X367" t="s">
        <v>1274</v>
      </c>
      <c r="Y367">
        <v>488404024678</v>
      </c>
      <c r="Z367" t="s">
        <v>1248</v>
      </c>
      <c r="AA367">
        <v>860034313</v>
      </c>
      <c r="AB367" t="s">
        <v>1392</v>
      </c>
      <c r="AC367">
        <v>39225</v>
      </c>
      <c r="AD367">
        <v>38525</v>
      </c>
      <c r="AE367">
        <v>34225</v>
      </c>
      <c r="AJ367" s="96">
        <v>45701</v>
      </c>
      <c r="AK367" t="s">
        <v>1266</v>
      </c>
      <c r="AL367" s="71" t="s">
        <v>328</v>
      </c>
      <c r="AM367" t="s">
        <v>2913</v>
      </c>
    </row>
    <row r="368" spans="1:39" x14ac:dyDescent="0.3">
      <c r="A368" s="86" t="str">
        <f t="shared" si="38"/>
        <v>226-2025</v>
      </c>
      <c r="B368" s="86">
        <f t="shared" si="39"/>
        <v>52423045</v>
      </c>
      <c r="C368" s="86" t="str">
        <f t="shared" si="40"/>
        <v>226-2025-34325</v>
      </c>
      <c r="D368" s="87" t="str">
        <f t="shared" si="41"/>
        <v>226-2025-</v>
      </c>
      <c r="E368">
        <v>34325</v>
      </c>
      <c r="F368" s="92">
        <v>45702</v>
      </c>
      <c r="G368" s="96">
        <v>45702.429155092592</v>
      </c>
      <c r="H368" t="s">
        <v>1259</v>
      </c>
      <c r="I368" t="s">
        <v>1236</v>
      </c>
      <c r="J368" t="s">
        <v>1237</v>
      </c>
      <c r="K368" t="s">
        <v>1698</v>
      </c>
      <c r="L368" t="s">
        <v>1699</v>
      </c>
      <c r="M368" t="s">
        <v>1240</v>
      </c>
      <c r="N368" t="s">
        <v>1241</v>
      </c>
      <c r="O368" t="s">
        <v>1242</v>
      </c>
      <c r="P368" s="98">
        <v>33354667</v>
      </c>
      <c r="Q368">
        <v>0</v>
      </c>
      <c r="R368" s="129">
        <v>33354667</v>
      </c>
      <c r="S368">
        <v>33354667</v>
      </c>
      <c r="T368" t="s">
        <v>1322</v>
      </c>
      <c r="U368">
        <v>52423045</v>
      </c>
      <c r="V368" t="s">
        <v>2914</v>
      </c>
      <c r="W368" t="s">
        <v>1246</v>
      </c>
      <c r="X368" t="s">
        <v>1274</v>
      </c>
      <c r="Y368">
        <v>457709629</v>
      </c>
      <c r="Z368" t="s">
        <v>1248</v>
      </c>
      <c r="AA368">
        <v>860035827</v>
      </c>
      <c r="AB368" t="s">
        <v>1653</v>
      </c>
      <c r="AC368">
        <v>52225</v>
      </c>
      <c r="AD368">
        <v>51325</v>
      </c>
      <c r="AE368">
        <v>34325</v>
      </c>
      <c r="AJ368" s="96">
        <v>45702</v>
      </c>
      <c r="AK368" t="s">
        <v>1341</v>
      </c>
      <c r="AL368" s="71" t="s">
        <v>329</v>
      </c>
      <c r="AM368" t="s">
        <v>2915</v>
      </c>
    </row>
    <row r="369" spans="1:39" x14ac:dyDescent="0.3">
      <c r="A369" s="86" t="str">
        <f t="shared" si="38"/>
        <v>216-2025</v>
      </c>
      <c r="B369" s="86">
        <f t="shared" si="39"/>
        <v>79597457</v>
      </c>
      <c r="C369" s="86" t="str">
        <f t="shared" si="40"/>
        <v>216-2025-34425</v>
      </c>
      <c r="D369" s="87" t="str">
        <f t="shared" si="41"/>
        <v>216-2025-</v>
      </c>
      <c r="E369">
        <v>34425</v>
      </c>
      <c r="F369" s="92">
        <v>45702</v>
      </c>
      <c r="G369" s="96">
        <v>45702.643310185187</v>
      </c>
      <c r="H369" t="s">
        <v>1259</v>
      </c>
      <c r="I369" t="s">
        <v>1236</v>
      </c>
      <c r="J369" t="s">
        <v>1237</v>
      </c>
      <c r="K369" t="s">
        <v>1712</v>
      </c>
      <c r="L369" t="s">
        <v>1713</v>
      </c>
      <c r="M369" t="s">
        <v>1240</v>
      </c>
      <c r="N369" t="s">
        <v>1241</v>
      </c>
      <c r="O369" t="s">
        <v>1242</v>
      </c>
      <c r="P369" s="98">
        <v>126136216</v>
      </c>
      <c r="Q369">
        <v>0</v>
      </c>
      <c r="R369" s="129">
        <v>126136216</v>
      </c>
      <c r="S369">
        <v>126136216</v>
      </c>
      <c r="T369" t="s">
        <v>1322</v>
      </c>
      <c r="U369">
        <v>79597457</v>
      </c>
      <c r="V369" t="s">
        <v>2916</v>
      </c>
      <c r="W369" t="s">
        <v>1246</v>
      </c>
      <c r="X369" t="s">
        <v>1274</v>
      </c>
      <c r="Y369">
        <v>892869</v>
      </c>
      <c r="Z369" t="s">
        <v>1248</v>
      </c>
      <c r="AA369">
        <v>860002964</v>
      </c>
      <c r="AB369" t="s">
        <v>1308</v>
      </c>
      <c r="AC369">
        <v>41425</v>
      </c>
      <c r="AD369">
        <v>40725</v>
      </c>
      <c r="AE369">
        <v>34425</v>
      </c>
      <c r="AJ369" s="96">
        <v>45702</v>
      </c>
      <c r="AK369" t="s">
        <v>1341</v>
      </c>
      <c r="AL369" s="71" t="s">
        <v>330</v>
      </c>
      <c r="AM369" t="s">
        <v>2917</v>
      </c>
    </row>
    <row r="370" spans="1:39" x14ac:dyDescent="0.3">
      <c r="A370" s="86" t="str">
        <f t="shared" si="38"/>
        <v>225-2025</v>
      </c>
      <c r="B370" s="86">
        <f t="shared" si="39"/>
        <v>1067928288</v>
      </c>
      <c r="C370" s="86" t="str">
        <f t="shared" si="40"/>
        <v>225-2025-34525</v>
      </c>
      <c r="D370" s="87" t="str">
        <f t="shared" si="41"/>
        <v>225-2025-</v>
      </c>
      <c r="E370">
        <v>34525</v>
      </c>
      <c r="F370" s="92">
        <v>45702</v>
      </c>
      <c r="G370" s="96">
        <v>45702.654895833337</v>
      </c>
      <c r="H370" t="s">
        <v>1259</v>
      </c>
      <c r="I370" t="s">
        <v>1236</v>
      </c>
      <c r="J370" t="s">
        <v>1237</v>
      </c>
      <c r="K370" t="s">
        <v>1320</v>
      </c>
      <c r="L370" t="s">
        <v>1321</v>
      </c>
      <c r="M370" t="s">
        <v>1240</v>
      </c>
      <c r="N370" t="s">
        <v>1241</v>
      </c>
      <c r="O370" t="s">
        <v>1242</v>
      </c>
      <c r="P370" s="98">
        <v>39900520</v>
      </c>
      <c r="Q370">
        <v>0</v>
      </c>
      <c r="R370" s="129">
        <v>39900520</v>
      </c>
      <c r="S370">
        <v>39900520</v>
      </c>
      <c r="T370" t="s">
        <v>1322</v>
      </c>
      <c r="U370">
        <v>1067928288</v>
      </c>
      <c r="V370" t="s">
        <v>2918</v>
      </c>
      <c r="W370" t="s">
        <v>1246</v>
      </c>
      <c r="X370" t="s">
        <v>1274</v>
      </c>
      <c r="Y370">
        <v>79000013957</v>
      </c>
      <c r="Z370" t="s">
        <v>1248</v>
      </c>
      <c r="AA370">
        <v>890903938</v>
      </c>
      <c r="AB370" t="s">
        <v>1264</v>
      </c>
      <c r="AC370">
        <v>43425</v>
      </c>
      <c r="AD370">
        <v>42725</v>
      </c>
      <c r="AE370">
        <v>34525</v>
      </c>
      <c r="AJ370" s="96">
        <v>45702</v>
      </c>
      <c r="AK370" t="s">
        <v>1341</v>
      </c>
      <c r="AL370" s="71" t="s">
        <v>331</v>
      </c>
      <c r="AM370" t="s">
        <v>2919</v>
      </c>
    </row>
    <row r="371" spans="1:39" x14ac:dyDescent="0.3">
      <c r="A371" s="86" t="str">
        <f t="shared" si="38"/>
        <v>227-2025</v>
      </c>
      <c r="B371" s="86">
        <f t="shared" si="39"/>
        <v>1032472152</v>
      </c>
      <c r="C371" s="86" t="str">
        <f t="shared" si="40"/>
        <v>227-2025-34625</v>
      </c>
      <c r="D371" s="87" t="str">
        <f t="shared" si="41"/>
        <v>227-2025-</v>
      </c>
      <c r="E371">
        <v>34625</v>
      </c>
      <c r="F371" s="92">
        <v>45702</v>
      </c>
      <c r="G371" s="96">
        <v>45702.666562500002</v>
      </c>
      <c r="H371" t="s">
        <v>1259</v>
      </c>
      <c r="I371" t="s">
        <v>1236</v>
      </c>
      <c r="J371" t="s">
        <v>1237</v>
      </c>
      <c r="K371" t="s">
        <v>1320</v>
      </c>
      <c r="L371" t="s">
        <v>1321</v>
      </c>
      <c r="M371" t="s">
        <v>1240</v>
      </c>
      <c r="N371" t="s">
        <v>1241</v>
      </c>
      <c r="O371" t="s">
        <v>1242</v>
      </c>
      <c r="P371" s="98">
        <v>53764260</v>
      </c>
      <c r="Q371">
        <v>0</v>
      </c>
      <c r="R371" s="129">
        <v>53764260</v>
      </c>
      <c r="S371">
        <v>53764260</v>
      </c>
      <c r="T371" t="s">
        <v>1322</v>
      </c>
      <c r="U371">
        <v>1032472152</v>
      </c>
      <c r="V371" t="s">
        <v>2920</v>
      </c>
      <c r="W371" t="s">
        <v>1246</v>
      </c>
      <c r="X371" t="s">
        <v>1274</v>
      </c>
      <c r="Y371">
        <v>627000044</v>
      </c>
      <c r="Z371" t="s">
        <v>1248</v>
      </c>
      <c r="AA371">
        <v>860003020</v>
      </c>
      <c r="AB371" t="s">
        <v>1287</v>
      </c>
      <c r="AC371">
        <v>35025</v>
      </c>
      <c r="AD371">
        <v>34425</v>
      </c>
      <c r="AE371">
        <v>34625</v>
      </c>
      <c r="AJ371" s="96">
        <v>45702</v>
      </c>
      <c r="AK371" t="s">
        <v>1341</v>
      </c>
      <c r="AL371" s="71" t="s">
        <v>332</v>
      </c>
      <c r="AM371" t="s">
        <v>2921</v>
      </c>
    </row>
    <row r="372" spans="1:39" x14ac:dyDescent="0.3">
      <c r="A372" s="86" t="str">
        <f t="shared" si="38"/>
        <v>229-2025</v>
      </c>
      <c r="B372" s="86">
        <f t="shared" si="39"/>
        <v>1109244471</v>
      </c>
      <c r="C372" s="86" t="str">
        <f t="shared" si="40"/>
        <v>229-2025-34725</v>
      </c>
      <c r="D372" s="87" t="str">
        <f t="shared" si="41"/>
        <v>229-2025-</v>
      </c>
      <c r="E372">
        <v>34725</v>
      </c>
      <c r="F372" s="92">
        <v>45702</v>
      </c>
      <c r="G372" s="96">
        <v>45702.679907407408</v>
      </c>
      <c r="H372" t="s">
        <v>1259</v>
      </c>
      <c r="I372" t="s">
        <v>1236</v>
      </c>
      <c r="J372" t="s">
        <v>1237</v>
      </c>
      <c r="K372" t="s">
        <v>1754</v>
      </c>
      <c r="L372" t="s">
        <v>1755</v>
      </c>
      <c r="M372" t="s">
        <v>1240</v>
      </c>
      <c r="N372" t="s">
        <v>1241</v>
      </c>
      <c r="O372" t="s">
        <v>1242</v>
      </c>
      <c r="P372" s="98">
        <v>69309867</v>
      </c>
      <c r="Q372">
        <v>0</v>
      </c>
      <c r="R372" s="129">
        <v>69309867</v>
      </c>
      <c r="S372">
        <v>69309867</v>
      </c>
      <c r="T372" t="s">
        <v>1322</v>
      </c>
      <c r="U372">
        <v>1109244471</v>
      </c>
      <c r="V372" t="s">
        <v>2922</v>
      </c>
      <c r="W372" t="s">
        <v>1246</v>
      </c>
      <c r="X372" t="s">
        <v>1274</v>
      </c>
      <c r="Y372">
        <v>637756888</v>
      </c>
      <c r="Z372" t="s">
        <v>1248</v>
      </c>
      <c r="AA372">
        <v>860035827</v>
      </c>
      <c r="AB372" t="s">
        <v>1653</v>
      </c>
      <c r="AC372">
        <v>17025</v>
      </c>
      <c r="AD372">
        <v>16825</v>
      </c>
      <c r="AE372">
        <v>34725</v>
      </c>
      <c r="AJ372" s="96">
        <v>45702</v>
      </c>
      <c r="AK372" t="s">
        <v>1341</v>
      </c>
      <c r="AL372" s="71" t="s">
        <v>333</v>
      </c>
      <c r="AM372" t="s">
        <v>2923</v>
      </c>
    </row>
    <row r="373" spans="1:39" x14ac:dyDescent="0.3">
      <c r="A373" s="86" t="str">
        <f t="shared" si="38"/>
        <v>231-2025</v>
      </c>
      <c r="B373" s="86">
        <f t="shared" si="39"/>
        <v>1018447580</v>
      </c>
      <c r="C373" s="86" t="str">
        <f t="shared" si="40"/>
        <v>231-2025-34825</v>
      </c>
      <c r="D373" s="87" t="str">
        <f t="shared" si="41"/>
        <v>231-2025-</v>
      </c>
      <c r="E373">
        <v>34825</v>
      </c>
      <c r="F373" s="92">
        <v>45702</v>
      </c>
      <c r="G373" s="96">
        <v>45702.688125000001</v>
      </c>
      <c r="H373" t="s">
        <v>1259</v>
      </c>
      <c r="I373" t="s">
        <v>1236</v>
      </c>
      <c r="J373" t="s">
        <v>1237</v>
      </c>
      <c r="K373" t="s">
        <v>2107</v>
      </c>
      <c r="L373" t="s">
        <v>2108</v>
      </c>
      <c r="M373" t="s">
        <v>1240</v>
      </c>
      <c r="N373" t="s">
        <v>1241</v>
      </c>
      <c r="O373" t="s">
        <v>1242</v>
      </c>
      <c r="P373" s="98">
        <v>69309867</v>
      </c>
      <c r="Q373">
        <v>0</v>
      </c>
      <c r="R373" s="129">
        <v>69309867</v>
      </c>
      <c r="S373">
        <v>69309867</v>
      </c>
      <c r="T373" t="s">
        <v>1322</v>
      </c>
      <c r="U373">
        <v>1018447580</v>
      </c>
      <c r="V373" t="s">
        <v>2924</v>
      </c>
      <c r="W373" t="s">
        <v>1246</v>
      </c>
      <c r="X373" t="s">
        <v>1274</v>
      </c>
      <c r="Y373">
        <v>488419575128</v>
      </c>
      <c r="Z373" t="s">
        <v>1248</v>
      </c>
      <c r="AA373">
        <v>860034313</v>
      </c>
      <c r="AB373" t="s">
        <v>1392</v>
      </c>
      <c r="AC373">
        <v>52525</v>
      </c>
      <c r="AD373">
        <v>51625</v>
      </c>
      <c r="AE373">
        <v>34825</v>
      </c>
      <c r="AJ373" s="96">
        <v>45702</v>
      </c>
      <c r="AK373" t="s">
        <v>1341</v>
      </c>
      <c r="AL373" s="71" t="s">
        <v>334</v>
      </c>
      <c r="AM373" t="s">
        <v>2925</v>
      </c>
    </row>
    <row r="374" spans="1:39" x14ac:dyDescent="0.3">
      <c r="A374" s="86" t="str">
        <f t="shared" si="38"/>
        <v>205-2025</v>
      </c>
      <c r="B374" s="86">
        <f t="shared" si="39"/>
        <v>1065586212</v>
      </c>
      <c r="C374" s="86" t="str">
        <f t="shared" si="40"/>
        <v>205-2025-34925</v>
      </c>
      <c r="D374" s="87" t="str">
        <f t="shared" si="41"/>
        <v>205-2025-</v>
      </c>
      <c r="E374">
        <v>34925</v>
      </c>
      <c r="F374" s="92">
        <v>45702</v>
      </c>
      <c r="G374" s="96">
        <v>45702.707916666666</v>
      </c>
      <c r="H374" t="s">
        <v>1259</v>
      </c>
      <c r="I374" t="s">
        <v>1236</v>
      </c>
      <c r="J374" t="s">
        <v>1237</v>
      </c>
      <c r="K374" t="s">
        <v>1712</v>
      </c>
      <c r="L374" t="s">
        <v>1713</v>
      </c>
      <c r="M374" t="s">
        <v>1240</v>
      </c>
      <c r="N374" t="s">
        <v>1241</v>
      </c>
      <c r="O374" t="s">
        <v>1242</v>
      </c>
      <c r="P374" s="98">
        <v>48873420</v>
      </c>
      <c r="Q374">
        <v>0</v>
      </c>
      <c r="R374" s="129">
        <v>48873420</v>
      </c>
      <c r="S374">
        <v>48873420</v>
      </c>
      <c r="T374" t="s">
        <v>1322</v>
      </c>
      <c r="U374">
        <v>1065586212</v>
      </c>
      <c r="V374" t="s">
        <v>2926</v>
      </c>
      <c r="W374" t="s">
        <v>1246</v>
      </c>
      <c r="X374" t="s">
        <v>1274</v>
      </c>
      <c r="Y374">
        <v>747715122</v>
      </c>
      <c r="Z374" t="s">
        <v>1248</v>
      </c>
      <c r="AA374">
        <v>890903938</v>
      </c>
      <c r="AB374" t="s">
        <v>1264</v>
      </c>
      <c r="AC374">
        <v>48125</v>
      </c>
      <c r="AD374">
        <v>47425</v>
      </c>
      <c r="AE374">
        <v>34925</v>
      </c>
      <c r="AJ374" s="96">
        <v>45702</v>
      </c>
      <c r="AK374" t="s">
        <v>1341</v>
      </c>
      <c r="AL374" s="71" t="s">
        <v>336</v>
      </c>
      <c r="AM374" t="s">
        <v>2927</v>
      </c>
    </row>
    <row r="375" spans="1:39" x14ac:dyDescent="0.3">
      <c r="A375" s="86" t="str">
        <f t="shared" si="38"/>
        <v>20256400008863-</v>
      </c>
      <c r="B375" s="86">
        <f t="shared" si="39"/>
        <v>800170433</v>
      </c>
      <c r="C375" s="86" t="str">
        <f t="shared" si="40"/>
        <v>20256400008863--35025</v>
      </c>
      <c r="D375" s="87" t="str">
        <f t="shared" si="41"/>
        <v>20256400008863--</v>
      </c>
      <c r="E375">
        <v>35025</v>
      </c>
      <c r="F375" s="92">
        <v>45702</v>
      </c>
      <c r="G375" s="96">
        <v>45702.712997685187</v>
      </c>
      <c r="H375" t="s">
        <v>1235</v>
      </c>
      <c r="I375" t="s">
        <v>1236</v>
      </c>
      <c r="J375" t="s">
        <v>1237</v>
      </c>
      <c r="K375" t="s">
        <v>1312</v>
      </c>
      <c r="L375" t="s">
        <v>1313</v>
      </c>
      <c r="M375" t="s">
        <v>1240</v>
      </c>
      <c r="N375" t="s">
        <v>1241</v>
      </c>
      <c r="O375" t="s">
        <v>1242</v>
      </c>
      <c r="P375" s="98">
        <v>80000</v>
      </c>
      <c r="Q375">
        <v>0</v>
      </c>
      <c r="R375" s="129">
        <v>80000</v>
      </c>
      <c r="S375">
        <v>0</v>
      </c>
      <c r="T375" t="s">
        <v>1243</v>
      </c>
      <c r="U375">
        <v>800170433</v>
      </c>
      <c r="V375" t="s">
        <v>2067</v>
      </c>
      <c r="W375" t="s">
        <v>1246</v>
      </c>
      <c r="AC375">
        <v>33025</v>
      </c>
      <c r="AD375">
        <v>29725</v>
      </c>
      <c r="AE375">
        <v>35025</v>
      </c>
      <c r="AG375">
        <v>31525</v>
      </c>
      <c r="AH375">
        <v>36383325</v>
      </c>
      <c r="AJ375" s="96">
        <v>45701</v>
      </c>
      <c r="AK375" t="s">
        <v>1853</v>
      </c>
      <c r="AL375" s="71" t="s">
        <v>2928</v>
      </c>
      <c r="AM375" t="s">
        <v>2929</v>
      </c>
    </row>
    <row r="376" spans="1:39" x14ac:dyDescent="0.3">
      <c r="A376" s="86" t="str">
        <f t="shared" si="38"/>
        <v>20256400008863-</v>
      </c>
      <c r="B376" s="86">
        <f t="shared" si="39"/>
        <v>800170433</v>
      </c>
      <c r="C376" s="86" t="str">
        <f t="shared" si="40"/>
        <v>20256400008863--35025</v>
      </c>
      <c r="D376" s="87" t="str">
        <f t="shared" si="41"/>
        <v>20256400008863--</v>
      </c>
      <c r="E376">
        <v>35025</v>
      </c>
      <c r="F376" s="92">
        <v>45702</v>
      </c>
      <c r="G376" s="96">
        <v>45702.712997685187</v>
      </c>
      <c r="H376" t="s">
        <v>1235</v>
      </c>
      <c r="I376" t="s">
        <v>1236</v>
      </c>
      <c r="J376" t="s">
        <v>1237</v>
      </c>
      <c r="K376" t="s">
        <v>2335</v>
      </c>
      <c r="L376" t="s">
        <v>2336</v>
      </c>
      <c r="M376" t="s">
        <v>1240</v>
      </c>
      <c r="N376" t="s">
        <v>1241</v>
      </c>
      <c r="O376" t="s">
        <v>1242</v>
      </c>
      <c r="P376" s="98">
        <v>911587</v>
      </c>
      <c r="Q376">
        <v>0</v>
      </c>
      <c r="R376" s="129">
        <v>911587</v>
      </c>
      <c r="S376">
        <v>0</v>
      </c>
      <c r="T376" t="s">
        <v>1243</v>
      </c>
      <c r="U376">
        <v>800170433</v>
      </c>
      <c r="V376" t="s">
        <v>2067</v>
      </c>
      <c r="W376" t="s">
        <v>1246</v>
      </c>
      <c r="AC376">
        <v>33025</v>
      </c>
      <c r="AD376">
        <v>29725</v>
      </c>
      <c r="AE376">
        <v>35025</v>
      </c>
      <c r="AG376">
        <v>31525</v>
      </c>
      <c r="AH376">
        <v>36383325</v>
      </c>
      <c r="AJ376" s="96">
        <v>45701</v>
      </c>
      <c r="AK376" t="s">
        <v>1853</v>
      </c>
      <c r="AL376" s="71" t="s">
        <v>2928</v>
      </c>
      <c r="AM376" t="s">
        <v>2929</v>
      </c>
    </row>
    <row r="377" spans="1:39" x14ac:dyDescent="0.3">
      <c r="A377" s="86" t="str">
        <f t="shared" si="38"/>
        <v>10573-</v>
      </c>
      <c r="B377" s="86">
        <f t="shared" si="39"/>
        <v>899999115</v>
      </c>
      <c r="C377" s="86" t="str">
        <f t="shared" si="40"/>
        <v>10573--35125</v>
      </c>
      <c r="D377" s="87" t="str">
        <f t="shared" si="41"/>
        <v>10573--</v>
      </c>
      <c r="E377">
        <v>35125</v>
      </c>
      <c r="F377" s="92">
        <v>45702</v>
      </c>
      <c r="G377" s="96">
        <v>45702.747511574074</v>
      </c>
      <c r="H377" t="s">
        <v>1259</v>
      </c>
      <c r="I377" t="s">
        <v>1236</v>
      </c>
      <c r="J377" t="s">
        <v>1237</v>
      </c>
      <c r="K377" t="s">
        <v>1295</v>
      </c>
      <c r="L377" t="s">
        <v>1296</v>
      </c>
      <c r="M377" t="s">
        <v>1240</v>
      </c>
      <c r="N377" t="s">
        <v>1241</v>
      </c>
      <c r="O377" t="s">
        <v>1242</v>
      </c>
      <c r="P377" s="98">
        <v>1017970</v>
      </c>
      <c r="Q377">
        <v>0</v>
      </c>
      <c r="R377" s="129">
        <v>1017970</v>
      </c>
      <c r="S377">
        <v>1017970</v>
      </c>
      <c r="T377" t="s">
        <v>1322</v>
      </c>
      <c r="U377">
        <v>899999115</v>
      </c>
      <c r="V377" t="s">
        <v>2930</v>
      </c>
      <c r="W377" t="s">
        <v>2721</v>
      </c>
      <c r="AC377">
        <v>21225</v>
      </c>
      <c r="AD377">
        <v>20925</v>
      </c>
      <c r="AE377">
        <v>35125</v>
      </c>
      <c r="AJ377" s="96">
        <v>45702</v>
      </c>
      <c r="AK377" t="s">
        <v>1853</v>
      </c>
      <c r="AL377" s="71" t="s">
        <v>2931</v>
      </c>
      <c r="AM377" t="s">
        <v>2932</v>
      </c>
    </row>
    <row r="378" spans="1:39" x14ac:dyDescent="0.3">
      <c r="A378" s="86" t="str">
        <f t="shared" si="38"/>
        <v>233-2025</v>
      </c>
      <c r="B378" s="86">
        <f t="shared" si="39"/>
        <v>1032460038</v>
      </c>
      <c r="C378" s="86" t="str">
        <f t="shared" si="40"/>
        <v>233-2025-35225</v>
      </c>
      <c r="D378" s="87" t="str">
        <f t="shared" si="41"/>
        <v>233-2025-</v>
      </c>
      <c r="E378">
        <v>35225</v>
      </c>
      <c r="F378" s="92">
        <v>45705</v>
      </c>
      <c r="G378" s="96">
        <v>45705.370787037034</v>
      </c>
      <c r="H378" t="s">
        <v>1259</v>
      </c>
      <c r="I378" t="s">
        <v>1236</v>
      </c>
      <c r="J378" t="s">
        <v>1237</v>
      </c>
      <c r="K378" t="s">
        <v>1320</v>
      </c>
      <c r="L378" t="s">
        <v>1321</v>
      </c>
      <c r="M378" t="s">
        <v>1240</v>
      </c>
      <c r="N378" t="s">
        <v>1241</v>
      </c>
      <c r="O378" t="s">
        <v>1242</v>
      </c>
      <c r="P378" s="98">
        <v>39650360</v>
      </c>
      <c r="Q378">
        <v>0</v>
      </c>
      <c r="R378" s="129">
        <v>39650360</v>
      </c>
      <c r="S378">
        <v>39650360</v>
      </c>
      <c r="T378" t="s">
        <v>1322</v>
      </c>
      <c r="U378">
        <v>1032460038</v>
      </c>
      <c r="V378" t="s">
        <v>2933</v>
      </c>
      <c r="W378" t="s">
        <v>1246</v>
      </c>
      <c r="X378" t="s">
        <v>1274</v>
      </c>
      <c r="Y378">
        <v>327047239</v>
      </c>
      <c r="Z378" t="s">
        <v>1248</v>
      </c>
      <c r="AA378">
        <v>860002964</v>
      </c>
      <c r="AB378" t="s">
        <v>1308</v>
      </c>
      <c r="AC378">
        <v>45825</v>
      </c>
      <c r="AD378">
        <v>45125</v>
      </c>
      <c r="AE378">
        <v>35225</v>
      </c>
      <c r="AJ378" s="96">
        <v>45705</v>
      </c>
      <c r="AK378" t="s">
        <v>1341</v>
      </c>
      <c r="AL378" s="71" t="s">
        <v>337</v>
      </c>
      <c r="AM378" t="s">
        <v>2934</v>
      </c>
    </row>
    <row r="379" spans="1:39" x14ac:dyDescent="0.3">
      <c r="A379" s="86" t="str">
        <f t="shared" si="38"/>
        <v>203-2025</v>
      </c>
      <c r="B379" s="86">
        <f t="shared" si="39"/>
        <v>33226047</v>
      </c>
      <c r="C379" s="86" t="str">
        <f t="shared" si="40"/>
        <v>203-2025-35325</v>
      </c>
      <c r="D379" s="87" t="str">
        <f t="shared" si="41"/>
        <v>203-2025-</v>
      </c>
      <c r="E379">
        <v>35325</v>
      </c>
      <c r="F379" s="92">
        <v>45705</v>
      </c>
      <c r="G379" s="96">
        <v>45705.468472222223</v>
      </c>
      <c r="H379" t="s">
        <v>1259</v>
      </c>
      <c r="I379" t="s">
        <v>1236</v>
      </c>
      <c r="J379" t="s">
        <v>1237</v>
      </c>
      <c r="K379" t="s">
        <v>1320</v>
      </c>
      <c r="L379" t="s">
        <v>1321</v>
      </c>
      <c r="M379" t="s">
        <v>1240</v>
      </c>
      <c r="N379" t="s">
        <v>1241</v>
      </c>
      <c r="O379" t="s">
        <v>1242</v>
      </c>
      <c r="P379" s="98">
        <v>18762000</v>
      </c>
      <c r="Q379">
        <v>0</v>
      </c>
      <c r="R379" s="129">
        <v>18762000</v>
      </c>
      <c r="S379">
        <v>18762000</v>
      </c>
      <c r="T379" t="s">
        <v>1322</v>
      </c>
      <c r="U379">
        <v>33226047</v>
      </c>
      <c r="V379" t="s">
        <v>2935</v>
      </c>
      <c r="W379" t="s">
        <v>1246</v>
      </c>
      <c r="X379" t="s">
        <v>1274</v>
      </c>
      <c r="Y379">
        <v>3110500334</v>
      </c>
      <c r="Z379" t="s">
        <v>1248</v>
      </c>
      <c r="AA379">
        <v>890903938</v>
      </c>
      <c r="AB379" t="s">
        <v>1264</v>
      </c>
      <c r="AC379">
        <v>33825</v>
      </c>
      <c r="AD379">
        <v>33225</v>
      </c>
      <c r="AE379">
        <v>35325</v>
      </c>
      <c r="AJ379" s="96">
        <v>45705</v>
      </c>
      <c r="AK379" t="s">
        <v>1341</v>
      </c>
      <c r="AL379" s="71" t="s">
        <v>338</v>
      </c>
      <c r="AM379" t="s">
        <v>2936</v>
      </c>
    </row>
    <row r="380" spans="1:39" x14ac:dyDescent="0.3">
      <c r="A380" s="86" t="str">
        <f t="shared" si="38"/>
        <v>230-2025</v>
      </c>
      <c r="B380" s="86">
        <f t="shared" si="39"/>
        <v>1005332885</v>
      </c>
      <c r="C380" s="86" t="str">
        <f t="shared" si="40"/>
        <v>230-2025-35425</v>
      </c>
      <c r="D380" s="87" t="str">
        <f t="shared" si="41"/>
        <v>230-2025-</v>
      </c>
      <c r="E380">
        <v>35425</v>
      </c>
      <c r="F380" s="92">
        <v>45705</v>
      </c>
      <c r="G380" s="96">
        <v>45705.475486111114</v>
      </c>
      <c r="H380" t="s">
        <v>1259</v>
      </c>
      <c r="I380" t="s">
        <v>1236</v>
      </c>
      <c r="J380" t="s">
        <v>1237</v>
      </c>
      <c r="K380" t="s">
        <v>1698</v>
      </c>
      <c r="L380" t="s">
        <v>1699</v>
      </c>
      <c r="M380" t="s">
        <v>1240</v>
      </c>
      <c r="N380" t="s">
        <v>1241</v>
      </c>
      <c r="O380" t="s">
        <v>1242</v>
      </c>
      <c r="P380" s="98">
        <v>28143000</v>
      </c>
      <c r="Q380">
        <v>0</v>
      </c>
      <c r="R380" s="129">
        <v>28143000</v>
      </c>
      <c r="S380">
        <v>28143000</v>
      </c>
      <c r="T380" t="s">
        <v>1322</v>
      </c>
      <c r="U380">
        <v>1005332885</v>
      </c>
      <c r="V380" t="s">
        <v>2937</v>
      </c>
      <c r="W380" t="s">
        <v>1246</v>
      </c>
      <c r="X380" t="s">
        <v>1274</v>
      </c>
      <c r="Y380">
        <v>91224836746</v>
      </c>
      <c r="Z380" t="s">
        <v>1248</v>
      </c>
      <c r="AA380">
        <v>890903938</v>
      </c>
      <c r="AB380" t="s">
        <v>1264</v>
      </c>
      <c r="AC380">
        <v>24625</v>
      </c>
      <c r="AD380">
        <v>24325</v>
      </c>
      <c r="AE380">
        <v>35425</v>
      </c>
      <c r="AJ380" s="96">
        <v>45705</v>
      </c>
      <c r="AK380" t="s">
        <v>1341</v>
      </c>
      <c r="AL380" s="71" t="s">
        <v>339</v>
      </c>
      <c r="AM380" t="s">
        <v>2938</v>
      </c>
    </row>
    <row r="381" spans="1:39" x14ac:dyDescent="0.3">
      <c r="A381" s="86" t="str">
        <f t="shared" si="38"/>
        <v>236-2025</v>
      </c>
      <c r="B381" s="86">
        <f t="shared" si="39"/>
        <v>10489023</v>
      </c>
      <c r="C381" s="86" t="str">
        <f t="shared" si="40"/>
        <v>236-2025-35525</v>
      </c>
      <c r="D381" s="87" t="str">
        <f t="shared" si="41"/>
        <v>236-2025-</v>
      </c>
      <c r="E381">
        <v>35525</v>
      </c>
      <c r="F381" s="92">
        <v>45705</v>
      </c>
      <c r="G381" s="96">
        <v>45705.657083333332</v>
      </c>
      <c r="H381" t="s">
        <v>1259</v>
      </c>
      <c r="I381" t="s">
        <v>1236</v>
      </c>
      <c r="J381" t="s">
        <v>1237</v>
      </c>
      <c r="K381" t="s">
        <v>1754</v>
      </c>
      <c r="L381" t="s">
        <v>1755</v>
      </c>
      <c r="M381" t="s">
        <v>1240</v>
      </c>
      <c r="N381" t="s">
        <v>1241</v>
      </c>
      <c r="O381" t="s">
        <v>1242</v>
      </c>
      <c r="P381" s="98">
        <v>75016200</v>
      </c>
      <c r="Q381">
        <v>0</v>
      </c>
      <c r="R381" s="129">
        <v>75016200</v>
      </c>
      <c r="S381">
        <v>75016200</v>
      </c>
      <c r="T381" t="s">
        <v>1322</v>
      </c>
      <c r="U381">
        <v>10489023</v>
      </c>
      <c r="V381" t="s">
        <v>2939</v>
      </c>
      <c r="W381" t="s">
        <v>1246</v>
      </c>
      <c r="X381" t="s">
        <v>1274</v>
      </c>
      <c r="Y381">
        <v>83806818936</v>
      </c>
      <c r="Z381" t="s">
        <v>1248</v>
      </c>
      <c r="AA381">
        <v>890903938</v>
      </c>
      <c r="AB381" t="s">
        <v>1264</v>
      </c>
      <c r="AC381">
        <v>15525</v>
      </c>
      <c r="AD381">
        <v>15525</v>
      </c>
      <c r="AE381">
        <v>35525</v>
      </c>
      <c r="AJ381" s="96">
        <v>45705</v>
      </c>
      <c r="AK381" t="s">
        <v>1341</v>
      </c>
      <c r="AL381" s="71" t="s">
        <v>340</v>
      </c>
      <c r="AM381" t="s">
        <v>2940</v>
      </c>
    </row>
    <row r="382" spans="1:39" x14ac:dyDescent="0.3">
      <c r="A382" s="86" t="str">
        <f t="shared" si="38"/>
        <v>20251000011013-</v>
      </c>
      <c r="B382" s="86">
        <f t="shared" si="39"/>
        <v>24623095</v>
      </c>
      <c r="C382" s="86" t="str">
        <f t="shared" si="40"/>
        <v>20251000011013--35625</v>
      </c>
      <c r="D382" s="87" t="str">
        <f t="shared" si="41"/>
        <v>20251000011013--</v>
      </c>
      <c r="E382">
        <v>35625</v>
      </c>
      <c r="F382" s="92">
        <v>45705</v>
      </c>
      <c r="G382" s="96">
        <v>45705.682395833333</v>
      </c>
      <c r="H382" t="s">
        <v>1259</v>
      </c>
      <c r="I382" t="s">
        <v>1236</v>
      </c>
      <c r="J382" t="s">
        <v>1237</v>
      </c>
      <c r="K382" t="s">
        <v>2335</v>
      </c>
      <c r="L382" t="s">
        <v>2336</v>
      </c>
      <c r="M382" t="s">
        <v>1240</v>
      </c>
      <c r="N382" t="s">
        <v>1241</v>
      </c>
      <c r="O382" t="s">
        <v>1242</v>
      </c>
      <c r="P382" s="98">
        <v>342530</v>
      </c>
      <c r="Q382">
        <v>0</v>
      </c>
      <c r="R382" s="129">
        <v>342530</v>
      </c>
      <c r="S382">
        <v>342530</v>
      </c>
      <c r="T382" t="s">
        <v>1322</v>
      </c>
      <c r="U382">
        <v>24623095</v>
      </c>
      <c r="V382" t="s">
        <v>2330</v>
      </c>
      <c r="W382" t="s">
        <v>1246</v>
      </c>
      <c r="X382" t="s">
        <v>1274</v>
      </c>
      <c r="Y382">
        <v>1570163566</v>
      </c>
      <c r="Z382" t="s">
        <v>1248</v>
      </c>
      <c r="AA382">
        <v>860034313</v>
      </c>
      <c r="AB382" t="s">
        <v>1392</v>
      </c>
      <c r="AC382">
        <v>33025</v>
      </c>
      <c r="AD382">
        <v>29725</v>
      </c>
      <c r="AE382">
        <v>35625</v>
      </c>
      <c r="AJ382" s="96">
        <v>45705</v>
      </c>
      <c r="AK382" t="s">
        <v>1853</v>
      </c>
      <c r="AL382" s="71" t="s">
        <v>2941</v>
      </c>
      <c r="AM382" t="s">
        <v>2942</v>
      </c>
    </row>
    <row r="383" spans="1:39" x14ac:dyDescent="0.3">
      <c r="A383" s="86" t="str">
        <f t="shared" si="38"/>
        <v>20251000011013-</v>
      </c>
      <c r="B383" s="86">
        <f t="shared" si="39"/>
        <v>24623095</v>
      </c>
      <c r="C383" s="86" t="str">
        <f t="shared" si="40"/>
        <v>20251000011013--35625</v>
      </c>
      <c r="D383" s="87" t="str">
        <f t="shared" si="41"/>
        <v>20251000011013--</v>
      </c>
      <c r="E383">
        <v>35625</v>
      </c>
      <c r="F383" s="92">
        <v>45705</v>
      </c>
      <c r="G383" s="96">
        <v>45705.682395833333</v>
      </c>
      <c r="H383" t="s">
        <v>1259</v>
      </c>
      <c r="I383" t="s">
        <v>1236</v>
      </c>
      <c r="J383" t="s">
        <v>1237</v>
      </c>
      <c r="K383" t="s">
        <v>1312</v>
      </c>
      <c r="L383" t="s">
        <v>1313</v>
      </c>
      <c r="M383" t="s">
        <v>1240</v>
      </c>
      <c r="N383" t="s">
        <v>1241</v>
      </c>
      <c r="O383" t="s">
        <v>1242</v>
      </c>
      <c r="P383" s="98">
        <v>80000</v>
      </c>
      <c r="Q383">
        <v>0</v>
      </c>
      <c r="R383" s="129">
        <v>80000</v>
      </c>
      <c r="S383">
        <v>80000</v>
      </c>
      <c r="T383" t="s">
        <v>1322</v>
      </c>
      <c r="U383">
        <v>24623095</v>
      </c>
      <c r="V383" t="s">
        <v>2330</v>
      </c>
      <c r="W383" t="s">
        <v>1246</v>
      </c>
      <c r="X383" t="s">
        <v>1274</v>
      </c>
      <c r="Y383">
        <v>1570163566</v>
      </c>
      <c r="Z383" t="s">
        <v>1248</v>
      </c>
      <c r="AA383">
        <v>860034313</v>
      </c>
      <c r="AB383" t="s">
        <v>1392</v>
      </c>
      <c r="AC383">
        <v>33025</v>
      </c>
      <c r="AD383">
        <v>29725</v>
      </c>
      <c r="AE383">
        <v>35625</v>
      </c>
      <c r="AJ383" s="96">
        <v>45705</v>
      </c>
      <c r="AK383" t="s">
        <v>1853</v>
      </c>
      <c r="AL383" s="71" t="s">
        <v>2941</v>
      </c>
      <c r="AM383" t="s">
        <v>2942</v>
      </c>
    </row>
    <row r="384" spans="1:39" x14ac:dyDescent="0.3">
      <c r="A384" s="86" t="str">
        <f t="shared" si="38"/>
        <v>234-2025</v>
      </c>
      <c r="B384" s="86">
        <f t="shared" si="39"/>
        <v>53081018</v>
      </c>
      <c r="C384" s="86" t="str">
        <f t="shared" si="40"/>
        <v>234-2025-35725</v>
      </c>
      <c r="D384" s="87" t="str">
        <f t="shared" si="41"/>
        <v>234-2025-</v>
      </c>
      <c r="E384">
        <v>35725</v>
      </c>
      <c r="F384" s="92">
        <v>45705</v>
      </c>
      <c r="G384" s="96">
        <v>45705.69458333333</v>
      </c>
      <c r="H384" t="s">
        <v>1259</v>
      </c>
      <c r="I384" t="s">
        <v>1236</v>
      </c>
      <c r="J384" t="s">
        <v>1237</v>
      </c>
      <c r="K384" t="s">
        <v>1754</v>
      </c>
      <c r="L384" t="s">
        <v>1755</v>
      </c>
      <c r="M384" t="s">
        <v>1240</v>
      </c>
      <c r="N384" t="s">
        <v>1241</v>
      </c>
      <c r="O384" t="s">
        <v>1242</v>
      </c>
      <c r="P384" s="98">
        <v>81249000</v>
      </c>
      <c r="Q384">
        <v>0</v>
      </c>
      <c r="R384" s="129">
        <v>81249000</v>
      </c>
      <c r="S384">
        <v>81249000</v>
      </c>
      <c r="T384" t="s">
        <v>1322</v>
      </c>
      <c r="U384">
        <v>53081018</v>
      </c>
      <c r="V384" t="s">
        <v>2943</v>
      </c>
      <c r="W384" t="s">
        <v>1246</v>
      </c>
      <c r="X384" t="s">
        <v>1274</v>
      </c>
      <c r="Y384">
        <v>130363153</v>
      </c>
      <c r="Z384" t="s">
        <v>1248</v>
      </c>
      <c r="AA384">
        <v>860003020</v>
      </c>
      <c r="AB384" t="s">
        <v>1287</v>
      </c>
      <c r="AC384">
        <v>16725</v>
      </c>
      <c r="AD384">
        <v>16525</v>
      </c>
      <c r="AE384">
        <v>35725</v>
      </c>
      <c r="AJ384" s="96">
        <v>45705</v>
      </c>
      <c r="AK384" t="s">
        <v>1341</v>
      </c>
      <c r="AL384" s="71" t="s">
        <v>342</v>
      </c>
      <c r="AM384" t="s">
        <v>2944</v>
      </c>
    </row>
    <row r="385" spans="1:39" x14ac:dyDescent="0.3">
      <c r="A385" s="86" t="str">
        <f t="shared" si="38"/>
        <v>235-2025</v>
      </c>
      <c r="B385" s="86">
        <f t="shared" si="39"/>
        <v>1083885175</v>
      </c>
      <c r="C385" s="86" t="str">
        <f t="shared" si="40"/>
        <v>235-2025-35825</v>
      </c>
      <c r="D385" s="87" t="str">
        <f t="shared" si="41"/>
        <v>235-2025-</v>
      </c>
      <c r="E385">
        <v>35825</v>
      </c>
      <c r="F385" s="92">
        <v>45705</v>
      </c>
      <c r="G385" s="96">
        <v>45705.708831018521</v>
      </c>
      <c r="H385" t="s">
        <v>1259</v>
      </c>
      <c r="I385" t="s">
        <v>1236</v>
      </c>
      <c r="J385" t="s">
        <v>1237</v>
      </c>
      <c r="K385" t="s">
        <v>1320</v>
      </c>
      <c r="L385" t="s">
        <v>1321</v>
      </c>
      <c r="M385" t="s">
        <v>1240</v>
      </c>
      <c r="N385" t="s">
        <v>1241</v>
      </c>
      <c r="O385" t="s">
        <v>1242</v>
      </c>
      <c r="P385" s="98">
        <v>15168600</v>
      </c>
      <c r="Q385">
        <v>0</v>
      </c>
      <c r="R385" s="129">
        <v>15168600</v>
      </c>
      <c r="S385">
        <v>15168600</v>
      </c>
      <c r="T385" t="s">
        <v>1322</v>
      </c>
      <c r="U385">
        <v>1083885175</v>
      </c>
      <c r="V385" t="s">
        <v>2945</v>
      </c>
      <c r="W385" t="s">
        <v>1246</v>
      </c>
      <c r="X385" t="s">
        <v>1274</v>
      </c>
      <c r="Y385">
        <v>32867136214</v>
      </c>
      <c r="Z385" t="s">
        <v>1248</v>
      </c>
      <c r="AA385">
        <v>890903938</v>
      </c>
      <c r="AB385" t="s">
        <v>1264</v>
      </c>
      <c r="AC385">
        <v>43725</v>
      </c>
      <c r="AD385">
        <v>43025</v>
      </c>
      <c r="AE385">
        <v>35825</v>
      </c>
      <c r="AJ385" s="96">
        <v>45705</v>
      </c>
      <c r="AK385" t="s">
        <v>1341</v>
      </c>
      <c r="AL385" s="71" t="s">
        <v>343</v>
      </c>
      <c r="AM385" t="s">
        <v>2946</v>
      </c>
    </row>
    <row r="386" spans="1:39" x14ac:dyDescent="0.3">
      <c r="A386" s="86" t="str">
        <f t="shared" si="38"/>
        <v>232-2025</v>
      </c>
      <c r="B386" s="86">
        <f t="shared" si="39"/>
        <v>900204272</v>
      </c>
      <c r="C386" s="86" t="str">
        <f t="shared" si="40"/>
        <v>232-2025-35925</v>
      </c>
      <c r="D386" s="87" t="str">
        <f t="shared" si="41"/>
        <v>232-2025-</v>
      </c>
      <c r="E386">
        <v>35925</v>
      </c>
      <c r="F386" s="92">
        <v>45705</v>
      </c>
      <c r="G386" s="96">
        <v>45705.722974537035</v>
      </c>
      <c r="H386" t="s">
        <v>1259</v>
      </c>
      <c r="I386" t="s">
        <v>1236</v>
      </c>
      <c r="J386" t="s">
        <v>1237</v>
      </c>
      <c r="K386" t="s">
        <v>2947</v>
      </c>
      <c r="L386" t="s">
        <v>2948</v>
      </c>
      <c r="M386" t="s">
        <v>1240</v>
      </c>
      <c r="N386" t="s">
        <v>1241</v>
      </c>
      <c r="O386" t="s">
        <v>1242</v>
      </c>
      <c r="P386" s="98">
        <v>7385000</v>
      </c>
      <c r="Q386">
        <v>0</v>
      </c>
      <c r="R386" s="129">
        <v>7385000</v>
      </c>
      <c r="S386">
        <v>7385000</v>
      </c>
      <c r="T386" t="s">
        <v>1243</v>
      </c>
      <c r="U386">
        <v>900204272</v>
      </c>
      <c r="V386" t="s">
        <v>2949</v>
      </c>
      <c r="W386" t="s">
        <v>1246</v>
      </c>
      <c r="X386" t="s">
        <v>740</v>
      </c>
      <c r="Y386">
        <v>56760396134</v>
      </c>
      <c r="Z386" t="s">
        <v>1248</v>
      </c>
      <c r="AA386">
        <v>890903938</v>
      </c>
      <c r="AB386" t="s">
        <v>1264</v>
      </c>
      <c r="AC386">
        <v>29525</v>
      </c>
      <c r="AD386">
        <v>25025</v>
      </c>
      <c r="AE386">
        <v>35925</v>
      </c>
      <c r="AJ386" s="96">
        <v>45705</v>
      </c>
      <c r="AK386" t="s">
        <v>2950</v>
      </c>
      <c r="AL386" s="71" t="s">
        <v>2951</v>
      </c>
      <c r="AM386" t="s">
        <v>2952</v>
      </c>
    </row>
    <row r="387" spans="1:39" x14ac:dyDescent="0.3">
      <c r="A387" s="86" t="str">
        <f t="shared" si="38"/>
        <v>239-2025</v>
      </c>
      <c r="B387" s="86">
        <f t="shared" si="39"/>
        <v>10548100</v>
      </c>
      <c r="C387" s="86" t="str">
        <f t="shared" si="40"/>
        <v>239-2025-36025</v>
      </c>
      <c r="D387" s="87" t="str">
        <f t="shared" si="41"/>
        <v>239-2025-</v>
      </c>
      <c r="E387">
        <v>36025</v>
      </c>
      <c r="F387" s="92">
        <v>45705</v>
      </c>
      <c r="G387" s="96">
        <v>45705.847256944442</v>
      </c>
      <c r="H387" t="s">
        <v>1259</v>
      </c>
      <c r="I387" t="s">
        <v>1236</v>
      </c>
      <c r="J387" t="s">
        <v>1237</v>
      </c>
      <c r="K387" t="s">
        <v>1320</v>
      </c>
      <c r="L387" t="s">
        <v>1321</v>
      </c>
      <c r="M387" t="s">
        <v>1240</v>
      </c>
      <c r="N387" t="s">
        <v>1241</v>
      </c>
      <c r="O387" t="s">
        <v>1242</v>
      </c>
      <c r="P387" s="98">
        <v>112230680</v>
      </c>
      <c r="Q387">
        <v>0</v>
      </c>
      <c r="R387" s="129">
        <v>112230680</v>
      </c>
      <c r="S387">
        <v>112230680</v>
      </c>
      <c r="T387" t="s">
        <v>1322</v>
      </c>
      <c r="U387">
        <v>10548100</v>
      </c>
      <c r="V387" t="s">
        <v>2953</v>
      </c>
      <c r="W387" t="s">
        <v>1246</v>
      </c>
      <c r="X387" t="s">
        <v>1274</v>
      </c>
      <c r="Y387">
        <v>9870275485</v>
      </c>
      <c r="Z387" t="s">
        <v>1248</v>
      </c>
      <c r="AA387">
        <v>860034313</v>
      </c>
      <c r="AB387" t="s">
        <v>1392</v>
      </c>
      <c r="AC387">
        <v>45725</v>
      </c>
      <c r="AD387">
        <v>45025</v>
      </c>
      <c r="AE387">
        <v>36025</v>
      </c>
      <c r="AJ387" s="96">
        <v>45705</v>
      </c>
      <c r="AK387" t="s">
        <v>1341</v>
      </c>
      <c r="AL387" s="71" t="s">
        <v>6</v>
      </c>
      <c r="AM387" t="s">
        <v>2954</v>
      </c>
    </row>
    <row r="388" spans="1:39" x14ac:dyDescent="0.3">
      <c r="A388" s="86" t="str">
        <f>IF(LEN(AL388)=8,AL388,CONCATENATE(AL388,))</f>
        <v>147-2025CESION</v>
      </c>
      <c r="B388" s="86">
        <f t="shared" si="39"/>
        <v>1022977381</v>
      </c>
      <c r="C388" s="86" t="str">
        <f t="shared" si="40"/>
        <v>147-2025CESION-36125</v>
      </c>
      <c r="D388" s="87" t="str">
        <f t="shared" si="41"/>
        <v>147-2025CESION-</v>
      </c>
      <c r="E388">
        <v>36125</v>
      </c>
      <c r="F388" s="92">
        <v>45706</v>
      </c>
      <c r="G388" s="96">
        <v>45706.71702546296</v>
      </c>
      <c r="H388" t="s">
        <v>1259</v>
      </c>
      <c r="I388" t="s">
        <v>1236</v>
      </c>
      <c r="J388" t="s">
        <v>1237</v>
      </c>
      <c r="K388" t="s">
        <v>1292</v>
      </c>
      <c r="L388" t="s">
        <v>1293</v>
      </c>
      <c r="M388" t="s">
        <v>1240</v>
      </c>
      <c r="N388" t="s">
        <v>1241</v>
      </c>
      <c r="O388" t="s">
        <v>1242</v>
      </c>
      <c r="P388" s="98">
        <v>24347140</v>
      </c>
      <c r="Q388">
        <v>0</v>
      </c>
      <c r="R388" s="129">
        <v>24347140</v>
      </c>
      <c r="S388">
        <v>24347140</v>
      </c>
      <c r="T388" t="s">
        <v>1322</v>
      </c>
      <c r="U388">
        <v>1022977381</v>
      </c>
      <c r="V388" t="s">
        <v>2955</v>
      </c>
      <c r="W388" t="s">
        <v>1246</v>
      </c>
      <c r="X388" t="s">
        <v>1274</v>
      </c>
      <c r="Y388">
        <v>329238810</v>
      </c>
      <c r="Z388" t="s">
        <v>2463</v>
      </c>
      <c r="AA388">
        <v>860002964</v>
      </c>
      <c r="AB388" t="s">
        <v>1308</v>
      </c>
      <c r="AC388">
        <v>24525</v>
      </c>
      <c r="AD388">
        <v>24225</v>
      </c>
      <c r="AE388">
        <v>36125</v>
      </c>
      <c r="AJ388" s="96">
        <v>45706</v>
      </c>
      <c r="AK388" t="s">
        <v>1266</v>
      </c>
      <c r="AL388" s="71" t="s">
        <v>344</v>
      </c>
      <c r="AM388" t="s">
        <v>2956</v>
      </c>
    </row>
    <row r="389" spans="1:39" x14ac:dyDescent="0.3">
      <c r="A389" s="86" t="str">
        <f>IF(LEN(AL389)=8,AL389,CONCATENATE(AL389,))</f>
        <v>139-2025CESION</v>
      </c>
      <c r="B389" s="86">
        <f t="shared" si="39"/>
        <v>52619283</v>
      </c>
      <c r="C389" s="86" t="str">
        <f t="shared" si="40"/>
        <v>139-2025CESION-36225</v>
      </c>
      <c r="D389" s="87" t="str">
        <f t="shared" si="41"/>
        <v>139-2025CESION-</v>
      </c>
      <c r="E389">
        <v>36225</v>
      </c>
      <c r="F389" s="92">
        <v>45706</v>
      </c>
      <c r="G389" s="96">
        <v>45706.729502314818</v>
      </c>
      <c r="H389" t="s">
        <v>1259</v>
      </c>
      <c r="I389" t="s">
        <v>1236</v>
      </c>
      <c r="J389" t="s">
        <v>1237</v>
      </c>
      <c r="K389" t="s">
        <v>1784</v>
      </c>
      <c r="L389" t="s">
        <v>1785</v>
      </c>
      <c r="M389" t="s">
        <v>1240</v>
      </c>
      <c r="N389" t="s">
        <v>1241</v>
      </c>
      <c r="O389" t="s">
        <v>1242</v>
      </c>
      <c r="P389" s="98">
        <v>81506934</v>
      </c>
      <c r="Q389">
        <v>0</v>
      </c>
      <c r="R389" s="129">
        <v>81506934</v>
      </c>
      <c r="S389">
        <v>81506934</v>
      </c>
      <c r="T389" t="s">
        <v>1322</v>
      </c>
      <c r="U389">
        <v>52619283</v>
      </c>
      <c r="V389" t="s">
        <v>2957</v>
      </c>
      <c r="W389" t="s">
        <v>1246</v>
      </c>
      <c r="X389" t="s">
        <v>1274</v>
      </c>
      <c r="Y389">
        <v>1002367919</v>
      </c>
      <c r="Z389" t="s">
        <v>2463</v>
      </c>
      <c r="AA389">
        <v>860034594</v>
      </c>
      <c r="AB389" t="s">
        <v>1489</v>
      </c>
      <c r="AC389">
        <v>9125</v>
      </c>
      <c r="AD389">
        <v>9825</v>
      </c>
      <c r="AE389">
        <v>36225</v>
      </c>
      <c r="AJ389" s="96">
        <v>45706</v>
      </c>
      <c r="AK389" t="s">
        <v>1341</v>
      </c>
      <c r="AL389" s="71" t="s">
        <v>345</v>
      </c>
      <c r="AM389" t="s">
        <v>2958</v>
      </c>
    </row>
    <row r="390" spans="1:39" x14ac:dyDescent="0.3">
      <c r="A390" s="86" t="str">
        <f t="shared" ref="A390:A407" si="42">IF(LEN(AL390)=8,AL390,CONCATENATE(AL390,"-"))</f>
        <v>240-2025</v>
      </c>
      <c r="B390" s="86">
        <f t="shared" ref="B390:B407" si="43">U390</f>
        <v>11319962</v>
      </c>
      <c r="C390" s="86" t="str">
        <f t="shared" ref="C390:C407" si="44">CONCATENATE(A390,"-",AE390)</f>
        <v>240-2025-36325</v>
      </c>
      <c r="D390" s="87" t="str">
        <f t="shared" ref="D390:D407" si="45">CONCATENATE(A390,"-",AR390)</f>
        <v>240-2025-</v>
      </c>
      <c r="E390">
        <v>36325</v>
      </c>
      <c r="F390" s="92">
        <v>45707</v>
      </c>
      <c r="G390" s="96">
        <v>45707.459953703707</v>
      </c>
      <c r="H390" t="s">
        <v>1259</v>
      </c>
      <c r="I390" t="s">
        <v>1236</v>
      </c>
      <c r="J390" t="s">
        <v>1237</v>
      </c>
      <c r="K390" t="s">
        <v>1784</v>
      </c>
      <c r="L390" t="s">
        <v>1785</v>
      </c>
      <c r="M390" t="s">
        <v>1240</v>
      </c>
      <c r="N390" t="s">
        <v>1241</v>
      </c>
      <c r="O390" t="s">
        <v>1242</v>
      </c>
      <c r="P390" s="98">
        <v>53932800</v>
      </c>
      <c r="Q390">
        <v>0</v>
      </c>
      <c r="R390" s="129">
        <v>53932800</v>
      </c>
      <c r="S390">
        <v>53932800</v>
      </c>
      <c r="T390" t="s">
        <v>1322</v>
      </c>
      <c r="U390">
        <v>11319962</v>
      </c>
      <c r="V390" t="s">
        <v>2959</v>
      </c>
      <c r="W390" t="s">
        <v>1246</v>
      </c>
      <c r="X390" t="s">
        <v>1274</v>
      </c>
      <c r="Y390">
        <v>18828725480</v>
      </c>
      <c r="Z390" t="s">
        <v>1248</v>
      </c>
      <c r="AA390">
        <v>890903938</v>
      </c>
      <c r="AB390" t="s">
        <v>1264</v>
      </c>
      <c r="AC390">
        <v>9725</v>
      </c>
      <c r="AD390">
        <v>9125</v>
      </c>
      <c r="AE390">
        <v>36325</v>
      </c>
      <c r="AJ390" s="96">
        <v>45707</v>
      </c>
      <c r="AK390" t="s">
        <v>1341</v>
      </c>
      <c r="AL390" s="71" t="s">
        <v>346</v>
      </c>
      <c r="AM390" t="s">
        <v>2960</v>
      </c>
    </row>
    <row r="391" spans="1:39" x14ac:dyDescent="0.3">
      <c r="A391" s="86" t="str">
        <f t="shared" si="42"/>
        <v>241-2025</v>
      </c>
      <c r="B391" s="86">
        <f t="shared" si="43"/>
        <v>1018492421</v>
      </c>
      <c r="C391" s="86" t="str">
        <f t="shared" si="44"/>
        <v>241-2025-36425</v>
      </c>
      <c r="D391" s="87" t="str">
        <f t="shared" si="45"/>
        <v>241-2025-</v>
      </c>
      <c r="E391">
        <v>36425</v>
      </c>
      <c r="F391" s="92">
        <v>45707</v>
      </c>
      <c r="G391" s="96">
        <v>45707.467361111114</v>
      </c>
      <c r="H391" t="s">
        <v>1259</v>
      </c>
      <c r="I391" t="s">
        <v>1236</v>
      </c>
      <c r="J391" t="s">
        <v>1237</v>
      </c>
      <c r="K391" t="s">
        <v>2162</v>
      </c>
      <c r="L391" t="s">
        <v>2163</v>
      </c>
      <c r="M391" t="s">
        <v>1240</v>
      </c>
      <c r="N391" t="s">
        <v>1241</v>
      </c>
      <c r="O391" t="s">
        <v>1242</v>
      </c>
      <c r="P391" s="98">
        <v>39400200</v>
      </c>
      <c r="Q391">
        <v>0</v>
      </c>
      <c r="R391" s="129">
        <v>39400200</v>
      </c>
      <c r="S391">
        <v>39400200</v>
      </c>
      <c r="T391" t="s">
        <v>1322</v>
      </c>
      <c r="U391">
        <v>1018492421</v>
      </c>
      <c r="V391" t="s">
        <v>2961</v>
      </c>
      <c r="W391" t="s">
        <v>1246</v>
      </c>
      <c r="X391" t="s">
        <v>1274</v>
      </c>
      <c r="Y391">
        <v>46740476947</v>
      </c>
      <c r="Z391" t="s">
        <v>1248</v>
      </c>
      <c r="AA391">
        <v>890903938</v>
      </c>
      <c r="AB391" t="s">
        <v>1264</v>
      </c>
      <c r="AC391">
        <v>36325</v>
      </c>
      <c r="AD391">
        <v>35725</v>
      </c>
      <c r="AE391">
        <v>36425</v>
      </c>
      <c r="AJ391" s="96">
        <v>45707</v>
      </c>
      <c r="AK391" t="s">
        <v>1341</v>
      </c>
      <c r="AL391" s="71" t="s">
        <v>347</v>
      </c>
      <c r="AM391" t="s">
        <v>2962</v>
      </c>
    </row>
    <row r="392" spans="1:39" x14ac:dyDescent="0.3">
      <c r="A392" s="86" t="str">
        <f t="shared" si="42"/>
        <v>242-2025</v>
      </c>
      <c r="B392" s="86">
        <f t="shared" si="43"/>
        <v>1022437982</v>
      </c>
      <c r="C392" s="86" t="str">
        <f t="shared" si="44"/>
        <v>242-2025-36525</v>
      </c>
      <c r="D392" s="87" t="str">
        <f t="shared" si="45"/>
        <v>242-2025-</v>
      </c>
      <c r="E392">
        <v>36525</v>
      </c>
      <c r="F392" s="92">
        <v>45707</v>
      </c>
      <c r="G392" s="96">
        <v>45707.47215277778</v>
      </c>
      <c r="H392" t="s">
        <v>1259</v>
      </c>
      <c r="I392" t="s">
        <v>1236</v>
      </c>
      <c r="J392" t="s">
        <v>1237</v>
      </c>
      <c r="K392" t="s">
        <v>2107</v>
      </c>
      <c r="L392" t="s">
        <v>2108</v>
      </c>
      <c r="M392" t="s">
        <v>1240</v>
      </c>
      <c r="N392" t="s">
        <v>1241</v>
      </c>
      <c r="O392" t="s">
        <v>1242</v>
      </c>
      <c r="P392" s="98">
        <v>39400200</v>
      </c>
      <c r="Q392">
        <v>0</v>
      </c>
      <c r="R392" s="129">
        <v>39400200</v>
      </c>
      <c r="S392">
        <v>39400200</v>
      </c>
      <c r="T392" t="s">
        <v>1322</v>
      </c>
      <c r="U392">
        <v>1022437982</v>
      </c>
      <c r="V392" t="s">
        <v>2963</v>
      </c>
      <c r="W392" t="s">
        <v>1246</v>
      </c>
      <c r="X392" t="s">
        <v>1274</v>
      </c>
      <c r="Y392">
        <v>24086669702</v>
      </c>
      <c r="Z392" t="s">
        <v>2463</v>
      </c>
      <c r="AA392">
        <v>860007335</v>
      </c>
      <c r="AB392" t="s">
        <v>1333</v>
      </c>
      <c r="AC392">
        <v>52625</v>
      </c>
      <c r="AD392">
        <v>51725</v>
      </c>
      <c r="AE392">
        <v>36525</v>
      </c>
      <c r="AJ392" s="96">
        <v>45707</v>
      </c>
      <c r="AK392" t="s">
        <v>1341</v>
      </c>
      <c r="AL392" s="71" t="s">
        <v>348</v>
      </c>
      <c r="AM392" t="s">
        <v>2964</v>
      </c>
    </row>
    <row r="393" spans="1:39" x14ac:dyDescent="0.3">
      <c r="A393" s="86" t="str">
        <f t="shared" si="42"/>
        <v>243-2025</v>
      </c>
      <c r="B393" s="86">
        <f t="shared" si="43"/>
        <v>80720268</v>
      </c>
      <c r="C393" s="86" t="str">
        <f t="shared" si="44"/>
        <v>243-2025-36625</v>
      </c>
      <c r="D393" s="87" t="str">
        <f t="shared" si="45"/>
        <v>243-2025-</v>
      </c>
      <c r="E393">
        <v>36625</v>
      </c>
      <c r="F393" s="92">
        <v>45707</v>
      </c>
      <c r="G393" s="96">
        <v>45707.485231481478</v>
      </c>
      <c r="H393" t="s">
        <v>1259</v>
      </c>
      <c r="I393" t="s">
        <v>1236</v>
      </c>
      <c r="J393" t="s">
        <v>1237</v>
      </c>
      <c r="K393" t="s">
        <v>2162</v>
      </c>
      <c r="L393" t="s">
        <v>2163</v>
      </c>
      <c r="M393" t="s">
        <v>1240</v>
      </c>
      <c r="N393" t="s">
        <v>1241</v>
      </c>
      <c r="O393" t="s">
        <v>1242</v>
      </c>
      <c r="P393" s="98">
        <v>61437600</v>
      </c>
      <c r="Q393">
        <v>0</v>
      </c>
      <c r="R393" s="129">
        <v>61437600</v>
      </c>
      <c r="S393">
        <v>61437600</v>
      </c>
      <c r="T393" t="s">
        <v>1322</v>
      </c>
      <c r="U393">
        <v>80720268</v>
      </c>
      <c r="V393" t="s">
        <v>2965</v>
      </c>
      <c r="W393" t="s">
        <v>1246</v>
      </c>
      <c r="X393" t="s">
        <v>1274</v>
      </c>
      <c r="Y393">
        <v>40600001104</v>
      </c>
      <c r="Z393" t="s">
        <v>1248</v>
      </c>
      <c r="AA393">
        <v>890903938</v>
      </c>
      <c r="AB393" t="s">
        <v>1264</v>
      </c>
      <c r="AC393">
        <v>35925</v>
      </c>
      <c r="AD393">
        <v>35325</v>
      </c>
      <c r="AE393">
        <v>36625</v>
      </c>
      <c r="AJ393" s="96">
        <v>45707</v>
      </c>
      <c r="AK393" t="s">
        <v>2666</v>
      </c>
      <c r="AL393" s="71" t="s">
        <v>350</v>
      </c>
      <c r="AM393" t="s">
        <v>2966</v>
      </c>
    </row>
    <row r="394" spans="1:39" x14ac:dyDescent="0.3">
      <c r="A394" s="86" t="str">
        <f t="shared" si="42"/>
        <v>244-2025</v>
      </c>
      <c r="B394" s="86">
        <f t="shared" si="43"/>
        <v>900620873</v>
      </c>
      <c r="C394" s="86" t="str">
        <f t="shared" si="44"/>
        <v>244-2025-36725</v>
      </c>
      <c r="D394" s="87" t="str">
        <f t="shared" si="45"/>
        <v>244-2025-</v>
      </c>
      <c r="E394">
        <v>36725</v>
      </c>
      <c r="F394" s="92">
        <v>45707</v>
      </c>
      <c r="G394" s="96">
        <v>45707.603518518517</v>
      </c>
      <c r="H394" t="s">
        <v>1259</v>
      </c>
      <c r="I394" t="s">
        <v>1236</v>
      </c>
      <c r="J394" t="s">
        <v>1237</v>
      </c>
      <c r="K394" t="s">
        <v>1712</v>
      </c>
      <c r="L394" t="s">
        <v>1713</v>
      </c>
      <c r="M394" t="s">
        <v>1240</v>
      </c>
      <c r="N394" t="s">
        <v>1241</v>
      </c>
      <c r="O394" t="s">
        <v>1242</v>
      </c>
      <c r="P394" s="98">
        <v>126933333</v>
      </c>
      <c r="Q394">
        <v>0</v>
      </c>
      <c r="R394" s="129">
        <v>126933333</v>
      </c>
      <c r="S394">
        <v>126933333</v>
      </c>
      <c r="T394" t="s">
        <v>1243</v>
      </c>
      <c r="U394">
        <v>900620873</v>
      </c>
      <c r="V394" t="s">
        <v>2967</v>
      </c>
      <c r="W394" t="s">
        <v>1246</v>
      </c>
      <c r="X394" t="s">
        <v>1274</v>
      </c>
      <c r="Y394">
        <v>67598211784</v>
      </c>
      <c r="Z394" t="s">
        <v>1248</v>
      </c>
      <c r="AA394">
        <v>890903938</v>
      </c>
      <c r="AB394" t="s">
        <v>1264</v>
      </c>
      <c r="AC394">
        <v>53125</v>
      </c>
      <c r="AD394">
        <v>52225</v>
      </c>
      <c r="AE394">
        <v>36725</v>
      </c>
      <c r="AJ394" s="96">
        <v>45707</v>
      </c>
      <c r="AK394" t="s">
        <v>1341</v>
      </c>
      <c r="AL394" s="71" t="s">
        <v>2968</v>
      </c>
      <c r="AM394" t="s">
        <v>2969</v>
      </c>
    </row>
    <row r="395" spans="1:39" x14ac:dyDescent="0.3">
      <c r="A395" s="86" t="str">
        <f t="shared" si="42"/>
        <v>12243-</v>
      </c>
      <c r="B395" s="86">
        <f t="shared" si="43"/>
        <v>800170433</v>
      </c>
      <c r="C395" s="86" t="str">
        <f t="shared" si="44"/>
        <v>12243--36825</v>
      </c>
      <c r="D395" s="87" t="str">
        <f t="shared" si="45"/>
        <v>12243--</v>
      </c>
      <c r="E395">
        <v>36825</v>
      </c>
      <c r="F395" s="92">
        <v>45707</v>
      </c>
      <c r="G395" s="96">
        <v>45707.634965277779</v>
      </c>
      <c r="H395" t="s">
        <v>1259</v>
      </c>
      <c r="I395" t="s">
        <v>1236</v>
      </c>
      <c r="J395" t="s">
        <v>1237</v>
      </c>
      <c r="K395" t="s">
        <v>2409</v>
      </c>
      <c r="L395" t="s">
        <v>2410</v>
      </c>
      <c r="M395" t="s">
        <v>1240</v>
      </c>
      <c r="N395" t="s">
        <v>1241</v>
      </c>
      <c r="O395" t="s">
        <v>1242</v>
      </c>
      <c r="P395" s="98">
        <v>3710647</v>
      </c>
      <c r="Q395">
        <v>0</v>
      </c>
      <c r="R395" s="129">
        <v>3710647</v>
      </c>
      <c r="S395">
        <v>3710647</v>
      </c>
      <c r="T395" t="s">
        <v>1243</v>
      </c>
      <c r="U395">
        <v>800170433</v>
      </c>
      <c r="V395" t="s">
        <v>2067</v>
      </c>
      <c r="W395" t="s">
        <v>1246</v>
      </c>
      <c r="X395" t="s">
        <v>740</v>
      </c>
      <c r="Y395">
        <v>223035106</v>
      </c>
      <c r="Z395" t="s">
        <v>1248</v>
      </c>
      <c r="AA395">
        <v>890300279</v>
      </c>
      <c r="AB395" t="s">
        <v>658</v>
      </c>
      <c r="AC395">
        <v>6625</v>
      </c>
      <c r="AD395">
        <v>6625</v>
      </c>
      <c r="AE395">
        <v>36825</v>
      </c>
      <c r="AF395">
        <v>34625</v>
      </c>
      <c r="AJ395" s="96">
        <v>45707</v>
      </c>
      <c r="AK395" t="s">
        <v>1853</v>
      </c>
      <c r="AL395" s="71" t="s">
        <v>2970</v>
      </c>
      <c r="AM395" t="s">
        <v>2971</v>
      </c>
    </row>
    <row r="396" spans="1:39" x14ac:dyDescent="0.3">
      <c r="A396" s="86" t="str">
        <f t="shared" si="42"/>
        <v>12243-</v>
      </c>
      <c r="B396" s="86">
        <f t="shared" si="43"/>
        <v>800170433</v>
      </c>
      <c r="C396" s="86" t="str">
        <f t="shared" si="44"/>
        <v>12243--36825</v>
      </c>
      <c r="D396" s="87" t="str">
        <f t="shared" si="45"/>
        <v>12243--</v>
      </c>
      <c r="E396">
        <v>36825</v>
      </c>
      <c r="F396" s="92">
        <v>45707</v>
      </c>
      <c r="G396" s="96">
        <v>45707.634965277779</v>
      </c>
      <c r="H396" t="s">
        <v>1259</v>
      </c>
      <c r="I396" t="s">
        <v>1236</v>
      </c>
      <c r="J396" t="s">
        <v>1237</v>
      </c>
      <c r="K396" t="s">
        <v>2414</v>
      </c>
      <c r="L396" t="s">
        <v>2415</v>
      </c>
      <c r="M396" t="s">
        <v>1240</v>
      </c>
      <c r="N396" t="s">
        <v>1241</v>
      </c>
      <c r="O396" t="s">
        <v>1242</v>
      </c>
      <c r="P396" s="98">
        <v>11660000</v>
      </c>
      <c r="Q396">
        <v>0</v>
      </c>
      <c r="R396" s="129">
        <v>11660000</v>
      </c>
      <c r="S396">
        <v>11660000</v>
      </c>
      <c r="T396" t="s">
        <v>1243</v>
      </c>
      <c r="U396">
        <v>800170433</v>
      </c>
      <c r="V396" t="s">
        <v>2067</v>
      </c>
      <c r="W396" t="s">
        <v>1246</v>
      </c>
      <c r="X396" t="s">
        <v>740</v>
      </c>
      <c r="Y396">
        <v>223035106</v>
      </c>
      <c r="Z396" t="s">
        <v>1248</v>
      </c>
      <c r="AA396">
        <v>890300279</v>
      </c>
      <c r="AB396" t="s">
        <v>658</v>
      </c>
      <c r="AC396">
        <v>6625</v>
      </c>
      <c r="AD396">
        <v>6625</v>
      </c>
      <c r="AE396">
        <v>36825</v>
      </c>
      <c r="AF396">
        <v>34625</v>
      </c>
      <c r="AJ396" s="96">
        <v>45707</v>
      </c>
      <c r="AK396" t="s">
        <v>1853</v>
      </c>
      <c r="AL396" s="71" t="s">
        <v>2970</v>
      </c>
      <c r="AM396" t="s">
        <v>2971</v>
      </c>
    </row>
    <row r="397" spans="1:39" x14ac:dyDescent="0.3">
      <c r="A397" s="86" t="str">
        <f t="shared" si="42"/>
        <v>12243-</v>
      </c>
      <c r="B397" s="86">
        <f t="shared" si="43"/>
        <v>800170433</v>
      </c>
      <c r="C397" s="86" t="str">
        <f t="shared" si="44"/>
        <v>12243--36825</v>
      </c>
      <c r="D397" s="87" t="str">
        <f t="shared" si="45"/>
        <v>12243--</v>
      </c>
      <c r="E397">
        <v>36825</v>
      </c>
      <c r="F397" s="92">
        <v>45707</v>
      </c>
      <c r="G397" s="96">
        <v>45707.634965277779</v>
      </c>
      <c r="H397" t="s">
        <v>1259</v>
      </c>
      <c r="I397" t="s">
        <v>1236</v>
      </c>
      <c r="J397" t="s">
        <v>1237</v>
      </c>
      <c r="K397" t="s">
        <v>2972</v>
      </c>
      <c r="L397" t="s">
        <v>2973</v>
      </c>
      <c r="M397" t="s">
        <v>1240</v>
      </c>
      <c r="N397" t="s">
        <v>1241</v>
      </c>
      <c r="O397" t="s">
        <v>1242</v>
      </c>
      <c r="P397" s="98">
        <v>3822183</v>
      </c>
      <c r="Q397">
        <v>0</v>
      </c>
      <c r="R397" s="129">
        <v>3822183</v>
      </c>
      <c r="S397">
        <v>3822183</v>
      </c>
      <c r="T397" t="s">
        <v>1243</v>
      </c>
      <c r="U397">
        <v>800170433</v>
      </c>
      <c r="V397" t="s">
        <v>2067</v>
      </c>
      <c r="W397" t="s">
        <v>1246</v>
      </c>
      <c r="X397" t="s">
        <v>740</v>
      </c>
      <c r="Y397">
        <v>223035106</v>
      </c>
      <c r="Z397" t="s">
        <v>1248</v>
      </c>
      <c r="AA397">
        <v>890300279</v>
      </c>
      <c r="AB397" t="s">
        <v>658</v>
      </c>
      <c r="AC397">
        <v>6625</v>
      </c>
      <c r="AD397">
        <v>6625</v>
      </c>
      <c r="AE397">
        <v>36825</v>
      </c>
      <c r="AF397">
        <v>34625</v>
      </c>
      <c r="AJ397" s="96">
        <v>45707</v>
      </c>
      <c r="AK397" t="s">
        <v>1853</v>
      </c>
      <c r="AL397" s="71" t="s">
        <v>2970</v>
      </c>
      <c r="AM397" t="s">
        <v>2971</v>
      </c>
    </row>
    <row r="398" spans="1:39" x14ac:dyDescent="0.3">
      <c r="A398" s="86" t="str">
        <f t="shared" si="42"/>
        <v>12243-</v>
      </c>
      <c r="B398" s="86">
        <f t="shared" si="43"/>
        <v>800170433</v>
      </c>
      <c r="C398" s="86" t="str">
        <f t="shared" si="44"/>
        <v>12243--36825</v>
      </c>
      <c r="D398" s="87" t="str">
        <f t="shared" si="45"/>
        <v>12243--</v>
      </c>
      <c r="E398">
        <v>36825</v>
      </c>
      <c r="F398" s="92">
        <v>45707</v>
      </c>
      <c r="G398" s="96">
        <v>45707.634965277779</v>
      </c>
      <c r="H398" t="s">
        <v>1259</v>
      </c>
      <c r="I398" t="s">
        <v>1236</v>
      </c>
      <c r="J398" t="s">
        <v>1237</v>
      </c>
      <c r="K398" t="s">
        <v>2416</v>
      </c>
      <c r="L398" t="s">
        <v>2417</v>
      </c>
      <c r="M398" t="s">
        <v>1240</v>
      </c>
      <c r="N398" t="s">
        <v>1241</v>
      </c>
      <c r="O398" t="s">
        <v>1242</v>
      </c>
      <c r="P398" s="98">
        <v>3309257</v>
      </c>
      <c r="Q398">
        <v>0</v>
      </c>
      <c r="R398" s="129">
        <v>3309257</v>
      </c>
      <c r="S398">
        <v>3309257</v>
      </c>
      <c r="T398" t="s">
        <v>1243</v>
      </c>
      <c r="U398">
        <v>800170433</v>
      </c>
      <c r="V398" t="s">
        <v>2067</v>
      </c>
      <c r="W398" t="s">
        <v>1246</v>
      </c>
      <c r="X398" t="s">
        <v>740</v>
      </c>
      <c r="Y398">
        <v>223035106</v>
      </c>
      <c r="Z398" t="s">
        <v>1248</v>
      </c>
      <c r="AA398">
        <v>890300279</v>
      </c>
      <c r="AB398" t="s">
        <v>658</v>
      </c>
      <c r="AC398">
        <v>6625</v>
      </c>
      <c r="AD398">
        <v>6625</v>
      </c>
      <c r="AE398">
        <v>36825</v>
      </c>
      <c r="AF398">
        <v>34625</v>
      </c>
      <c r="AJ398" s="96">
        <v>45707</v>
      </c>
      <c r="AK398" t="s">
        <v>1853</v>
      </c>
      <c r="AL398" s="71" t="s">
        <v>2970</v>
      </c>
      <c r="AM398" t="s">
        <v>2971</v>
      </c>
    </row>
    <row r="399" spans="1:39" x14ac:dyDescent="0.3">
      <c r="A399" s="86" t="str">
        <f t="shared" si="42"/>
        <v>12243-</v>
      </c>
      <c r="B399" s="86">
        <f t="shared" si="43"/>
        <v>800170433</v>
      </c>
      <c r="C399" s="86" t="str">
        <f t="shared" si="44"/>
        <v>12243--36825</v>
      </c>
      <c r="D399" s="87" t="str">
        <f t="shared" si="45"/>
        <v>12243--</v>
      </c>
      <c r="E399">
        <v>36825</v>
      </c>
      <c r="F399" s="92">
        <v>45707</v>
      </c>
      <c r="G399" s="96">
        <v>45707.634965277779</v>
      </c>
      <c r="H399" t="s">
        <v>1259</v>
      </c>
      <c r="I399" t="s">
        <v>1236</v>
      </c>
      <c r="J399" t="s">
        <v>1237</v>
      </c>
      <c r="K399" t="s">
        <v>2418</v>
      </c>
      <c r="L399" t="s">
        <v>2419</v>
      </c>
      <c r="M399" t="s">
        <v>1240</v>
      </c>
      <c r="N399" t="s">
        <v>1241</v>
      </c>
      <c r="O399" t="s">
        <v>1242</v>
      </c>
      <c r="P399" s="98">
        <v>18085941</v>
      </c>
      <c r="Q399">
        <v>0</v>
      </c>
      <c r="R399" s="129">
        <v>18085941</v>
      </c>
      <c r="S399">
        <v>18085941</v>
      </c>
      <c r="T399" t="s">
        <v>1243</v>
      </c>
      <c r="U399">
        <v>800170433</v>
      </c>
      <c r="V399" t="s">
        <v>2067</v>
      </c>
      <c r="W399" t="s">
        <v>1246</v>
      </c>
      <c r="X399" t="s">
        <v>740</v>
      </c>
      <c r="Y399">
        <v>223035106</v>
      </c>
      <c r="Z399" t="s">
        <v>1248</v>
      </c>
      <c r="AA399">
        <v>890300279</v>
      </c>
      <c r="AB399" t="s">
        <v>658</v>
      </c>
      <c r="AC399">
        <v>6625</v>
      </c>
      <c r="AD399">
        <v>6625</v>
      </c>
      <c r="AE399">
        <v>36825</v>
      </c>
      <c r="AF399">
        <v>34625</v>
      </c>
      <c r="AJ399" s="96">
        <v>45707</v>
      </c>
      <c r="AK399" t="s">
        <v>1853</v>
      </c>
      <c r="AL399" s="71" t="s">
        <v>2970</v>
      </c>
      <c r="AM399" t="s">
        <v>2971</v>
      </c>
    </row>
    <row r="400" spans="1:39" x14ac:dyDescent="0.3">
      <c r="A400" s="86" t="str">
        <f t="shared" si="42"/>
        <v>12243-</v>
      </c>
      <c r="B400" s="86">
        <f t="shared" si="43"/>
        <v>800170433</v>
      </c>
      <c r="C400" s="86" t="str">
        <f t="shared" si="44"/>
        <v>12243--36825</v>
      </c>
      <c r="D400" s="87" t="str">
        <f t="shared" si="45"/>
        <v>12243--</v>
      </c>
      <c r="E400">
        <v>36825</v>
      </c>
      <c r="F400" s="92">
        <v>45707</v>
      </c>
      <c r="G400" s="96">
        <v>45707.634965277779</v>
      </c>
      <c r="H400" t="s">
        <v>1259</v>
      </c>
      <c r="I400" t="s">
        <v>1236</v>
      </c>
      <c r="J400" t="s">
        <v>1237</v>
      </c>
      <c r="K400" t="s">
        <v>2420</v>
      </c>
      <c r="L400" t="s">
        <v>2421</v>
      </c>
      <c r="M400" t="s">
        <v>1240</v>
      </c>
      <c r="N400" t="s">
        <v>1241</v>
      </c>
      <c r="O400" t="s">
        <v>1242</v>
      </c>
      <c r="P400" s="98">
        <v>10815922</v>
      </c>
      <c r="Q400">
        <v>0</v>
      </c>
      <c r="R400" s="129">
        <v>10815922</v>
      </c>
      <c r="S400">
        <v>10815922</v>
      </c>
      <c r="T400" t="s">
        <v>1243</v>
      </c>
      <c r="U400">
        <v>800170433</v>
      </c>
      <c r="V400" t="s">
        <v>2067</v>
      </c>
      <c r="W400" t="s">
        <v>1246</v>
      </c>
      <c r="X400" t="s">
        <v>740</v>
      </c>
      <c r="Y400">
        <v>223035106</v>
      </c>
      <c r="Z400" t="s">
        <v>1248</v>
      </c>
      <c r="AA400">
        <v>890300279</v>
      </c>
      <c r="AB400" t="s">
        <v>658</v>
      </c>
      <c r="AC400">
        <v>6625</v>
      </c>
      <c r="AD400">
        <v>6625</v>
      </c>
      <c r="AE400">
        <v>36825</v>
      </c>
      <c r="AF400">
        <v>34625</v>
      </c>
      <c r="AJ400" s="96">
        <v>45707</v>
      </c>
      <c r="AK400" t="s">
        <v>1853</v>
      </c>
      <c r="AL400" s="71" t="s">
        <v>2970</v>
      </c>
      <c r="AM400" t="s">
        <v>2971</v>
      </c>
    </row>
    <row r="401" spans="1:39" x14ac:dyDescent="0.3">
      <c r="A401" s="86" t="str">
        <f t="shared" si="42"/>
        <v>12243-</v>
      </c>
      <c r="B401" s="86">
        <f t="shared" si="43"/>
        <v>800170433</v>
      </c>
      <c r="C401" s="86" t="str">
        <f t="shared" si="44"/>
        <v>12243--36825</v>
      </c>
      <c r="D401" s="87" t="str">
        <f t="shared" si="45"/>
        <v>12243--</v>
      </c>
      <c r="E401">
        <v>36825</v>
      </c>
      <c r="F401" s="92">
        <v>45707</v>
      </c>
      <c r="G401" s="96">
        <v>45707.634965277779</v>
      </c>
      <c r="H401" t="s">
        <v>1259</v>
      </c>
      <c r="I401" t="s">
        <v>1236</v>
      </c>
      <c r="J401" t="s">
        <v>1237</v>
      </c>
      <c r="K401" t="s">
        <v>2422</v>
      </c>
      <c r="L401" t="s">
        <v>2423</v>
      </c>
      <c r="M401" t="s">
        <v>1240</v>
      </c>
      <c r="N401" t="s">
        <v>1241</v>
      </c>
      <c r="O401" t="s">
        <v>1242</v>
      </c>
      <c r="P401" s="98">
        <v>4766134</v>
      </c>
      <c r="Q401">
        <v>0</v>
      </c>
      <c r="R401" s="129">
        <v>4766134</v>
      </c>
      <c r="S401">
        <v>4766134</v>
      </c>
      <c r="T401" t="s">
        <v>1243</v>
      </c>
      <c r="U401">
        <v>800170433</v>
      </c>
      <c r="V401" t="s">
        <v>2067</v>
      </c>
      <c r="W401" t="s">
        <v>1246</v>
      </c>
      <c r="X401" t="s">
        <v>740</v>
      </c>
      <c r="Y401">
        <v>223035106</v>
      </c>
      <c r="Z401" t="s">
        <v>1248</v>
      </c>
      <c r="AA401">
        <v>890300279</v>
      </c>
      <c r="AB401" t="s">
        <v>658</v>
      </c>
      <c r="AC401">
        <v>6625</v>
      </c>
      <c r="AD401">
        <v>6625</v>
      </c>
      <c r="AE401">
        <v>36825</v>
      </c>
      <c r="AF401">
        <v>34625</v>
      </c>
      <c r="AJ401" s="96">
        <v>45707</v>
      </c>
      <c r="AK401" t="s">
        <v>1853</v>
      </c>
      <c r="AL401" s="71" t="s">
        <v>2970</v>
      </c>
      <c r="AM401" t="s">
        <v>2971</v>
      </c>
    </row>
    <row r="402" spans="1:39" x14ac:dyDescent="0.3">
      <c r="A402" s="86" t="str">
        <f t="shared" si="42"/>
        <v>12243-</v>
      </c>
      <c r="B402" s="86">
        <f t="shared" si="43"/>
        <v>800170433</v>
      </c>
      <c r="C402" s="86" t="str">
        <f t="shared" si="44"/>
        <v>12243--36825</v>
      </c>
      <c r="D402" s="87" t="str">
        <f t="shared" si="45"/>
        <v>12243--</v>
      </c>
      <c r="E402">
        <v>36825</v>
      </c>
      <c r="F402" s="92">
        <v>45707</v>
      </c>
      <c r="G402" s="96">
        <v>45707.634965277779</v>
      </c>
      <c r="H402" t="s">
        <v>1259</v>
      </c>
      <c r="I402" t="s">
        <v>1236</v>
      </c>
      <c r="J402" t="s">
        <v>1237</v>
      </c>
      <c r="K402" t="s">
        <v>2424</v>
      </c>
      <c r="L402" t="s">
        <v>2425</v>
      </c>
      <c r="M402" t="s">
        <v>1240</v>
      </c>
      <c r="N402" t="s">
        <v>1241</v>
      </c>
      <c r="O402" t="s">
        <v>1242</v>
      </c>
      <c r="P402" s="98">
        <v>1167966067</v>
      </c>
      <c r="Q402">
        <v>0</v>
      </c>
      <c r="R402" s="129">
        <v>1167966067</v>
      </c>
      <c r="S402">
        <v>1167966067</v>
      </c>
      <c r="T402" t="s">
        <v>1243</v>
      </c>
      <c r="U402">
        <v>800170433</v>
      </c>
      <c r="V402" t="s">
        <v>2067</v>
      </c>
      <c r="W402" t="s">
        <v>1246</v>
      </c>
      <c r="X402" t="s">
        <v>740</v>
      </c>
      <c r="Y402">
        <v>223035106</v>
      </c>
      <c r="Z402" t="s">
        <v>1248</v>
      </c>
      <c r="AA402">
        <v>890300279</v>
      </c>
      <c r="AB402" t="s">
        <v>658</v>
      </c>
      <c r="AC402">
        <v>6625</v>
      </c>
      <c r="AD402">
        <v>6625</v>
      </c>
      <c r="AE402">
        <v>36825</v>
      </c>
      <c r="AF402">
        <v>34625</v>
      </c>
      <c r="AJ402" s="96">
        <v>45707</v>
      </c>
      <c r="AK402" t="s">
        <v>1853</v>
      </c>
      <c r="AL402" s="71" t="s">
        <v>2970</v>
      </c>
      <c r="AM402" t="s">
        <v>2971</v>
      </c>
    </row>
    <row r="403" spans="1:39" x14ac:dyDescent="0.3">
      <c r="A403" s="86" t="str">
        <f t="shared" si="42"/>
        <v>12243-</v>
      </c>
      <c r="B403" s="86">
        <f t="shared" si="43"/>
        <v>800170433</v>
      </c>
      <c r="C403" s="86" t="str">
        <f t="shared" si="44"/>
        <v>12243--36825</v>
      </c>
      <c r="D403" s="87" t="str">
        <f t="shared" si="45"/>
        <v>12243--</v>
      </c>
      <c r="E403">
        <v>36825</v>
      </c>
      <c r="F403" s="92">
        <v>45707</v>
      </c>
      <c r="G403" s="96">
        <v>45707.634965277779</v>
      </c>
      <c r="H403" t="s">
        <v>1259</v>
      </c>
      <c r="I403" t="s">
        <v>1236</v>
      </c>
      <c r="J403" t="s">
        <v>1237</v>
      </c>
      <c r="K403" t="s">
        <v>2426</v>
      </c>
      <c r="L403" t="s">
        <v>2427</v>
      </c>
      <c r="M403" t="s">
        <v>1240</v>
      </c>
      <c r="N403" t="s">
        <v>1241</v>
      </c>
      <c r="O403" t="s">
        <v>1242</v>
      </c>
      <c r="P403" s="98">
        <v>49936544</v>
      </c>
      <c r="Q403">
        <v>0</v>
      </c>
      <c r="R403" s="129">
        <v>49936544</v>
      </c>
      <c r="S403">
        <v>49936544</v>
      </c>
      <c r="T403" t="s">
        <v>1243</v>
      </c>
      <c r="U403">
        <v>800170433</v>
      </c>
      <c r="V403" t="s">
        <v>2067</v>
      </c>
      <c r="W403" t="s">
        <v>1246</v>
      </c>
      <c r="X403" t="s">
        <v>740</v>
      </c>
      <c r="Y403">
        <v>223035106</v>
      </c>
      <c r="Z403" t="s">
        <v>1248</v>
      </c>
      <c r="AA403">
        <v>890300279</v>
      </c>
      <c r="AB403" t="s">
        <v>658</v>
      </c>
      <c r="AC403">
        <v>6625</v>
      </c>
      <c r="AD403">
        <v>6625</v>
      </c>
      <c r="AE403">
        <v>36825</v>
      </c>
      <c r="AF403">
        <v>34625</v>
      </c>
      <c r="AJ403" s="96">
        <v>45707</v>
      </c>
      <c r="AK403" t="s">
        <v>1853</v>
      </c>
      <c r="AL403" s="71" t="s">
        <v>2970</v>
      </c>
      <c r="AM403" t="s">
        <v>2971</v>
      </c>
    </row>
    <row r="404" spans="1:39" x14ac:dyDescent="0.3">
      <c r="A404" s="86" t="str">
        <f t="shared" si="42"/>
        <v>12243-</v>
      </c>
      <c r="B404" s="86">
        <f t="shared" si="43"/>
        <v>800170433</v>
      </c>
      <c r="C404" s="86" t="str">
        <f t="shared" si="44"/>
        <v>12243--36825</v>
      </c>
      <c r="D404" s="87" t="str">
        <f t="shared" si="45"/>
        <v>12243--</v>
      </c>
      <c r="E404">
        <v>36825</v>
      </c>
      <c r="F404" s="92">
        <v>45707</v>
      </c>
      <c r="G404" s="96">
        <v>45707.634965277779</v>
      </c>
      <c r="H404" t="s">
        <v>1259</v>
      </c>
      <c r="I404" t="s">
        <v>1236</v>
      </c>
      <c r="J404" t="s">
        <v>1237</v>
      </c>
      <c r="K404" t="s">
        <v>2428</v>
      </c>
      <c r="L404" t="s">
        <v>2429</v>
      </c>
      <c r="M404" t="s">
        <v>1240</v>
      </c>
      <c r="N404" t="s">
        <v>1241</v>
      </c>
      <c r="O404" t="s">
        <v>1242</v>
      </c>
      <c r="P404" s="98">
        <v>27506828</v>
      </c>
      <c r="Q404">
        <v>0</v>
      </c>
      <c r="R404" s="129">
        <v>27506828</v>
      </c>
      <c r="S404">
        <v>27506828</v>
      </c>
      <c r="T404" t="s">
        <v>1243</v>
      </c>
      <c r="U404">
        <v>800170433</v>
      </c>
      <c r="V404" t="s">
        <v>2067</v>
      </c>
      <c r="W404" t="s">
        <v>1246</v>
      </c>
      <c r="X404" t="s">
        <v>740</v>
      </c>
      <c r="Y404">
        <v>223035106</v>
      </c>
      <c r="Z404" t="s">
        <v>1248</v>
      </c>
      <c r="AA404">
        <v>890300279</v>
      </c>
      <c r="AB404" t="s">
        <v>658</v>
      </c>
      <c r="AC404">
        <v>6625</v>
      </c>
      <c r="AD404">
        <v>6625</v>
      </c>
      <c r="AE404">
        <v>36825</v>
      </c>
      <c r="AF404">
        <v>34625</v>
      </c>
      <c r="AJ404" s="96">
        <v>45707</v>
      </c>
      <c r="AK404" t="s">
        <v>1853</v>
      </c>
      <c r="AL404" s="71" t="s">
        <v>2970</v>
      </c>
      <c r="AM404" t="s">
        <v>2971</v>
      </c>
    </row>
    <row r="405" spans="1:39" x14ac:dyDescent="0.3">
      <c r="A405" s="86" t="str">
        <f t="shared" si="42"/>
        <v>12243-</v>
      </c>
      <c r="B405" s="86">
        <f t="shared" si="43"/>
        <v>800170433</v>
      </c>
      <c r="C405" s="86" t="str">
        <f t="shared" si="44"/>
        <v>12243--36825</v>
      </c>
      <c r="D405" s="87" t="str">
        <f t="shared" si="45"/>
        <v>12243--</v>
      </c>
      <c r="E405">
        <v>36825</v>
      </c>
      <c r="F405" s="92">
        <v>45707</v>
      </c>
      <c r="G405" s="96">
        <v>45707.634965277779</v>
      </c>
      <c r="H405" t="s">
        <v>1259</v>
      </c>
      <c r="I405" t="s">
        <v>1236</v>
      </c>
      <c r="J405" t="s">
        <v>1237</v>
      </c>
      <c r="K405" t="s">
        <v>2430</v>
      </c>
      <c r="L405" t="s">
        <v>2431</v>
      </c>
      <c r="M405" t="s">
        <v>1240</v>
      </c>
      <c r="N405" t="s">
        <v>1241</v>
      </c>
      <c r="O405" t="s">
        <v>1242</v>
      </c>
      <c r="P405" s="98">
        <v>28839238</v>
      </c>
      <c r="Q405">
        <v>0</v>
      </c>
      <c r="R405" s="129">
        <v>28839238</v>
      </c>
      <c r="S405">
        <v>28839238</v>
      </c>
      <c r="T405" t="s">
        <v>1243</v>
      </c>
      <c r="U405">
        <v>800170433</v>
      </c>
      <c r="V405" t="s">
        <v>2067</v>
      </c>
      <c r="W405" t="s">
        <v>1246</v>
      </c>
      <c r="X405" t="s">
        <v>740</v>
      </c>
      <c r="Y405">
        <v>223035106</v>
      </c>
      <c r="Z405" t="s">
        <v>1248</v>
      </c>
      <c r="AA405">
        <v>890300279</v>
      </c>
      <c r="AB405" t="s">
        <v>658</v>
      </c>
      <c r="AC405">
        <v>6625</v>
      </c>
      <c r="AD405">
        <v>6625</v>
      </c>
      <c r="AE405">
        <v>36825</v>
      </c>
      <c r="AF405">
        <v>34625</v>
      </c>
      <c r="AJ405" s="96">
        <v>45707</v>
      </c>
      <c r="AK405" t="s">
        <v>1853</v>
      </c>
      <c r="AL405" s="71" t="s">
        <v>2970</v>
      </c>
      <c r="AM405" t="s">
        <v>2971</v>
      </c>
    </row>
    <row r="406" spans="1:39" x14ac:dyDescent="0.3">
      <c r="A406" s="86" t="str">
        <f t="shared" si="42"/>
        <v>12243-</v>
      </c>
      <c r="B406" s="86">
        <f t="shared" si="43"/>
        <v>800170433</v>
      </c>
      <c r="C406" s="86" t="str">
        <f t="shared" si="44"/>
        <v>12243--36825</v>
      </c>
      <c r="D406" s="87" t="str">
        <f t="shared" si="45"/>
        <v>12243--</v>
      </c>
      <c r="E406">
        <v>36825</v>
      </c>
      <c r="F406" s="92">
        <v>45707</v>
      </c>
      <c r="G406" s="96">
        <v>45707.634965277779</v>
      </c>
      <c r="H406" t="s">
        <v>1259</v>
      </c>
      <c r="I406" t="s">
        <v>1236</v>
      </c>
      <c r="J406" t="s">
        <v>1237</v>
      </c>
      <c r="K406" t="s">
        <v>2432</v>
      </c>
      <c r="L406" t="s">
        <v>2433</v>
      </c>
      <c r="M406" t="s">
        <v>1240</v>
      </c>
      <c r="N406" t="s">
        <v>1241</v>
      </c>
      <c r="O406" t="s">
        <v>1242</v>
      </c>
      <c r="P406" s="98">
        <v>40229856</v>
      </c>
      <c r="Q406">
        <v>0</v>
      </c>
      <c r="R406" s="129">
        <v>40229856</v>
      </c>
      <c r="S406">
        <v>40229856</v>
      </c>
      <c r="T406" t="s">
        <v>1243</v>
      </c>
      <c r="U406">
        <v>800170433</v>
      </c>
      <c r="V406" t="s">
        <v>2067</v>
      </c>
      <c r="W406" t="s">
        <v>1246</v>
      </c>
      <c r="X406" t="s">
        <v>740</v>
      </c>
      <c r="Y406">
        <v>223035106</v>
      </c>
      <c r="Z406" t="s">
        <v>1248</v>
      </c>
      <c r="AA406">
        <v>890300279</v>
      </c>
      <c r="AB406" t="s">
        <v>658</v>
      </c>
      <c r="AC406">
        <v>6625</v>
      </c>
      <c r="AD406">
        <v>6625</v>
      </c>
      <c r="AE406">
        <v>36825</v>
      </c>
      <c r="AF406">
        <v>34625</v>
      </c>
      <c r="AJ406" s="96">
        <v>45707</v>
      </c>
      <c r="AK406" t="s">
        <v>1853</v>
      </c>
      <c r="AL406" s="71" t="s">
        <v>2970</v>
      </c>
      <c r="AM406" t="s">
        <v>2971</v>
      </c>
    </row>
    <row r="407" spans="1:39" x14ac:dyDescent="0.3">
      <c r="A407" s="86" t="str">
        <f t="shared" si="42"/>
        <v>12243-</v>
      </c>
      <c r="B407" s="86">
        <f t="shared" si="43"/>
        <v>800170433</v>
      </c>
      <c r="C407" s="86" t="str">
        <f t="shared" si="44"/>
        <v>12243--36825</v>
      </c>
      <c r="D407" s="87" t="str">
        <f t="shared" si="45"/>
        <v>12243--</v>
      </c>
      <c r="E407">
        <v>36825</v>
      </c>
      <c r="F407" s="92">
        <v>45707</v>
      </c>
      <c r="G407" s="96">
        <v>45707.634965277779</v>
      </c>
      <c r="H407" t="s">
        <v>1259</v>
      </c>
      <c r="I407" t="s">
        <v>1236</v>
      </c>
      <c r="J407" t="s">
        <v>1237</v>
      </c>
      <c r="K407" t="s">
        <v>2434</v>
      </c>
      <c r="L407" t="s">
        <v>2435</v>
      </c>
      <c r="M407" t="s">
        <v>1240</v>
      </c>
      <c r="N407" t="s">
        <v>1241</v>
      </c>
      <c r="O407" t="s">
        <v>1242</v>
      </c>
      <c r="P407" s="98">
        <v>115334887</v>
      </c>
      <c r="Q407">
        <v>0</v>
      </c>
      <c r="R407" s="129">
        <v>115334887</v>
      </c>
      <c r="S407">
        <v>115334887</v>
      </c>
      <c r="T407" t="s">
        <v>1243</v>
      </c>
      <c r="U407">
        <v>800170433</v>
      </c>
      <c r="V407" t="s">
        <v>2067</v>
      </c>
      <c r="W407" t="s">
        <v>1246</v>
      </c>
      <c r="X407" t="s">
        <v>740</v>
      </c>
      <c r="Y407">
        <v>223035106</v>
      </c>
      <c r="Z407" t="s">
        <v>1248</v>
      </c>
      <c r="AA407">
        <v>890300279</v>
      </c>
      <c r="AB407" t="s">
        <v>658</v>
      </c>
      <c r="AC407">
        <v>6625</v>
      </c>
      <c r="AD407">
        <v>6625</v>
      </c>
      <c r="AE407">
        <v>36825</v>
      </c>
      <c r="AF407">
        <v>34625</v>
      </c>
      <c r="AJ407" s="96">
        <v>45707</v>
      </c>
      <c r="AK407" t="s">
        <v>1853</v>
      </c>
      <c r="AL407" s="71" t="s">
        <v>2970</v>
      </c>
      <c r="AM407" t="s">
        <v>2971</v>
      </c>
    </row>
    <row r="408" spans="1:39" x14ac:dyDescent="0.3">
      <c r="A408" s="86" t="str">
        <f t="shared" ref="A408:A439" si="46">IF(LEN(AL408)=8,AL408,CONCATENATE(AL408,"-"))</f>
        <v>20251000011733-</v>
      </c>
      <c r="B408" s="86">
        <f t="shared" ref="B408:B439" si="47">U408</f>
        <v>800170433</v>
      </c>
      <c r="C408" s="86" t="str">
        <f t="shared" ref="C408:C439" si="48">CONCATENATE(A408,"-",AE408)</f>
        <v>20251000011733--36925</v>
      </c>
      <c r="D408" s="87" t="str">
        <f t="shared" ref="D408:D439" si="49">CONCATENATE(A408,"-",AR408)</f>
        <v>20251000011733--</v>
      </c>
      <c r="E408">
        <v>36925</v>
      </c>
      <c r="F408" s="92">
        <v>45707</v>
      </c>
      <c r="G408" s="96">
        <v>45707.739131944443</v>
      </c>
      <c r="H408" t="s">
        <v>1235</v>
      </c>
      <c r="I408" t="s">
        <v>1236</v>
      </c>
      <c r="J408" t="s">
        <v>1237</v>
      </c>
      <c r="K408" t="s">
        <v>1320</v>
      </c>
      <c r="L408" t="s">
        <v>1321</v>
      </c>
      <c r="M408" t="s">
        <v>1240</v>
      </c>
      <c r="N408" t="s">
        <v>1241</v>
      </c>
      <c r="O408" t="s">
        <v>1242</v>
      </c>
      <c r="P408" s="98">
        <v>524931</v>
      </c>
      <c r="Q408">
        <v>0</v>
      </c>
      <c r="R408" s="129">
        <v>524931</v>
      </c>
      <c r="S408">
        <v>0</v>
      </c>
      <c r="T408" t="s">
        <v>1243</v>
      </c>
      <c r="U408">
        <v>800170433</v>
      </c>
      <c r="V408" t="s">
        <v>2067</v>
      </c>
      <c r="W408" t="s">
        <v>1246</v>
      </c>
      <c r="AC408">
        <v>53025</v>
      </c>
      <c r="AD408">
        <v>52125</v>
      </c>
      <c r="AE408">
        <v>36925</v>
      </c>
      <c r="AG408">
        <v>34925</v>
      </c>
      <c r="AH408">
        <v>41046925</v>
      </c>
      <c r="AJ408" s="96">
        <v>45707</v>
      </c>
      <c r="AK408" t="s">
        <v>1853</v>
      </c>
      <c r="AL408" s="71" t="s">
        <v>2974</v>
      </c>
      <c r="AM408" t="s">
        <v>2975</v>
      </c>
    </row>
    <row r="409" spans="1:39" x14ac:dyDescent="0.3">
      <c r="A409" s="86" t="str">
        <f t="shared" si="46"/>
        <v>196-2025</v>
      </c>
      <c r="B409" s="86">
        <f t="shared" si="47"/>
        <v>900494351</v>
      </c>
      <c r="C409" s="86" t="str">
        <f t="shared" si="48"/>
        <v>196-2025-37025</v>
      </c>
      <c r="D409" s="87" t="str">
        <f t="shared" si="49"/>
        <v>196-2025-</v>
      </c>
      <c r="E409">
        <v>37025</v>
      </c>
      <c r="F409" s="92">
        <v>45708</v>
      </c>
      <c r="G409" s="96">
        <v>45708.537534722222</v>
      </c>
      <c r="H409" t="s">
        <v>1259</v>
      </c>
      <c r="I409" t="s">
        <v>1236</v>
      </c>
      <c r="J409" t="s">
        <v>1237</v>
      </c>
      <c r="K409" t="s">
        <v>2734</v>
      </c>
      <c r="L409" t="s">
        <v>2735</v>
      </c>
      <c r="M409" t="s">
        <v>1240</v>
      </c>
      <c r="N409" t="s">
        <v>1241</v>
      </c>
      <c r="O409" t="s">
        <v>1242</v>
      </c>
      <c r="P409" s="98">
        <v>10000000</v>
      </c>
      <c r="Q409">
        <v>0</v>
      </c>
      <c r="R409" s="129">
        <v>10000000</v>
      </c>
      <c r="S409">
        <v>10000000</v>
      </c>
      <c r="T409" t="s">
        <v>1243</v>
      </c>
      <c r="U409">
        <v>900494351</v>
      </c>
      <c r="V409" t="s">
        <v>2976</v>
      </c>
      <c r="W409" t="s">
        <v>1246</v>
      </c>
      <c r="X409" t="s">
        <v>740</v>
      </c>
      <c r="Y409">
        <v>520818378</v>
      </c>
      <c r="Z409" t="s">
        <v>1248</v>
      </c>
      <c r="AA409">
        <v>890300279</v>
      </c>
      <c r="AB409" t="s">
        <v>658</v>
      </c>
      <c r="AC409">
        <v>31625</v>
      </c>
      <c r="AD409">
        <v>25925</v>
      </c>
      <c r="AE409">
        <v>37025</v>
      </c>
      <c r="AJ409" s="96">
        <v>45708</v>
      </c>
      <c r="AK409" t="s">
        <v>1266</v>
      </c>
      <c r="AL409" s="71" t="s">
        <v>2977</v>
      </c>
      <c r="AM409" t="s">
        <v>2978</v>
      </c>
    </row>
    <row r="410" spans="1:39" x14ac:dyDescent="0.3">
      <c r="A410" s="86" t="str">
        <f t="shared" si="46"/>
        <v>228-2025</v>
      </c>
      <c r="B410" s="86">
        <f t="shared" si="47"/>
        <v>1053824715</v>
      </c>
      <c r="C410" s="86" t="str">
        <f t="shared" si="48"/>
        <v>228-2025-37125</v>
      </c>
      <c r="D410" s="87" t="str">
        <f t="shared" si="49"/>
        <v>228-2025-</v>
      </c>
      <c r="E410">
        <v>37125</v>
      </c>
      <c r="F410" s="92">
        <v>45708</v>
      </c>
      <c r="G410" s="96">
        <v>45708.861238425925</v>
      </c>
      <c r="H410" t="s">
        <v>1259</v>
      </c>
      <c r="I410" t="s">
        <v>1236</v>
      </c>
      <c r="J410" t="s">
        <v>1237</v>
      </c>
      <c r="K410" t="s">
        <v>1320</v>
      </c>
      <c r="L410" t="s">
        <v>1321</v>
      </c>
      <c r="M410" t="s">
        <v>1240</v>
      </c>
      <c r="N410" t="s">
        <v>1241</v>
      </c>
      <c r="O410" t="s">
        <v>1242</v>
      </c>
      <c r="P410" s="98">
        <v>33354667</v>
      </c>
      <c r="Q410">
        <v>0</v>
      </c>
      <c r="R410" s="129">
        <v>33354667</v>
      </c>
      <c r="S410">
        <v>33354667</v>
      </c>
      <c r="T410" t="s">
        <v>1322</v>
      </c>
      <c r="U410">
        <v>1053824715</v>
      </c>
      <c r="V410" t="s">
        <v>2979</v>
      </c>
      <c r="W410" t="s">
        <v>1246</v>
      </c>
      <c r="X410" t="s">
        <v>1274</v>
      </c>
      <c r="Y410">
        <v>86092947698</v>
      </c>
      <c r="Z410" t="s">
        <v>1248</v>
      </c>
      <c r="AA410">
        <v>890903938</v>
      </c>
      <c r="AB410" t="s">
        <v>1264</v>
      </c>
      <c r="AC410">
        <v>34225</v>
      </c>
      <c r="AD410">
        <v>33625</v>
      </c>
      <c r="AE410">
        <v>37125</v>
      </c>
      <c r="AJ410" s="96">
        <v>45708</v>
      </c>
      <c r="AK410" t="s">
        <v>1341</v>
      </c>
      <c r="AL410" s="71" t="s">
        <v>351</v>
      </c>
      <c r="AM410" t="s">
        <v>2980</v>
      </c>
    </row>
    <row r="411" spans="1:39" x14ac:dyDescent="0.3">
      <c r="A411" s="86" t="str">
        <f t="shared" si="46"/>
        <v>11383-</v>
      </c>
      <c r="B411" s="86">
        <f t="shared" si="47"/>
        <v>1000076489</v>
      </c>
      <c r="C411" s="86" t="str">
        <f t="shared" si="48"/>
        <v>11383--37225</v>
      </c>
      <c r="D411" s="87" t="str">
        <f t="shared" si="49"/>
        <v>11383--</v>
      </c>
      <c r="E411">
        <v>37225</v>
      </c>
      <c r="F411" s="92">
        <v>45709</v>
      </c>
      <c r="G411" s="96">
        <v>45709.377430555556</v>
      </c>
      <c r="H411" t="s">
        <v>1235</v>
      </c>
      <c r="I411" t="s">
        <v>1236</v>
      </c>
      <c r="J411" t="s">
        <v>1237</v>
      </c>
      <c r="K411" t="s">
        <v>2981</v>
      </c>
      <c r="L411" t="s">
        <v>2982</v>
      </c>
      <c r="M411" t="s">
        <v>1240</v>
      </c>
      <c r="N411" t="s">
        <v>1241</v>
      </c>
      <c r="O411" t="s">
        <v>1242</v>
      </c>
      <c r="P411" s="98">
        <v>1000000</v>
      </c>
      <c r="Q411">
        <v>0</v>
      </c>
      <c r="R411" s="129">
        <v>1000000</v>
      </c>
      <c r="S411">
        <v>0</v>
      </c>
      <c r="T411" t="s">
        <v>1322</v>
      </c>
      <c r="U411">
        <v>1000076489</v>
      </c>
      <c r="V411" t="s">
        <v>2983</v>
      </c>
      <c r="W411" t="s">
        <v>1246</v>
      </c>
      <c r="X411" t="s">
        <v>1274</v>
      </c>
      <c r="Y411">
        <v>111180511780</v>
      </c>
      <c r="Z411" t="s">
        <v>1248</v>
      </c>
      <c r="AA411">
        <v>900047981</v>
      </c>
      <c r="AB411" t="s">
        <v>2984</v>
      </c>
      <c r="AC411">
        <v>6625</v>
      </c>
      <c r="AD411">
        <v>6625</v>
      </c>
      <c r="AE411">
        <v>37225</v>
      </c>
      <c r="AF411">
        <v>35325</v>
      </c>
      <c r="AG411">
        <v>35525</v>
      </c>
      <c r="AH411">
        <v>43993825</v>
      </c>
      <c r="AJ411" s="96">
        <v>45709</v>
      </c>
      <c r="AK411" t="s">
        <v>1853</v>
      </c>
      <c r="AL411" s="71" t="s">
        <v>2985</v>
      </c>
      <c r="AM411" t="s">
        <v>2986</v>
      </c>
    </row>
    <row r="412" spans="1:39" x14ac:dyDescent="0.3">
      <c r="A412" s="86" t="str">
        <f t="shared" si="46"/>
        <v>11383-</v>
      </c>
      <c r="B412" s="86">
        <f t="shared" si="47"/>
        <v>1033816901</v>
      </c>
      <c r="C412" s="86" t="str">
        <f t="shared" si="48"/>
        <v>11383--37325</v>
      </c>
      <c r="D412" s="87" t="str">
        <f t="shared" si="49"/>
        <v>11383--</v>
      </c>
      <c r="E412">
        <v>37325</v>
      </c>
      <c r="F412" s="92">
        <v>45709</v>
      </c>
      <c r="G412" s="96">
        <v>45709.400370370371</v>
      </c>
      <c r="H412" t="s">
        <v>1235</v>
      </c>
      <c r="I412" t="s">
        <v>1236</v>
      </c>
      <c r="J412" t="s">
        <v>1237</v>
      </c>
      <c r="K412" t="s">
        <v>2981</v>
      </c>
      <c r="L412" t="s">
        <v>2982</v>
      </c>
      <c r="M412" t="s">
        <v>1240</v>
      </c>
      <c r="N412" t="s">
        <v>1241</v>
      </c>
      <c r="O412" t="s">
        <v>1242</v>
      </c>
      <c r="P412" s="98">
        <v>1000000</v>
      </c>
      <c r="Q412">
        <v>0</v>
      </c>
      <c r="R412" s="129">
        <v>1000000</v>
      </c>
      <c r="S412">
        <v>0</v>
      </c>
      <c r="T412" t="s">
        <v>1322</v>
      </c>
      <c r="U412">
        <v>1033816901</v>
      </c>
      <c r="V412" t="s">
        <v>2987</v>
      </c>
      <c r="W412" t="s">
        <v>1246</v>
      </c>
      <c r="X412" t="s">
        <v>1274</v>
      </c>
      <c r="Y412">
        <v>488422066057</v>
      </c>
      <c r="Z412" t="s">
        <v>1248</v>
      </c>
      <c r="AA412">
        <v>860034313</v>
      </c>
      <c r="AB412" t="s">
        <v>1392</v>
      </c>
      <c r="AC412">
        <v>6625</v>
      </c>
      <c r="AD412">
        <v>6625</v>
      </c>
      <c r="AE412">
        <v>37325</v>
      </c>
      <c r="AF412">
        <v>35425</v>
      </c>
      <c r="AG412">
        <v>35625</v>
      </c>
      <c r="AH412">
        <v>43993925</v>
      </c>
      <c r="AJ412" s="96">
        <v>45709</v>
      </c>
      <c r="AK412" t="s">
        <v>1853</v>
      </c>
      <c r="AL412" s="71" t="s">
        <v>2985</v>
      </c>
      <c r="AM412" t="s">
        <v>2986</v>
      </c>
    </row>
    <row r="413" spans="1:39" x14ac:dyDescent="0.3">
      <c r="A413" s="86" t="str">
        <f t="shared" si="46"/>
        <v>11383-</v>
      </c>
      <c r="B413" s="86">
        <f t="shared" si="47"/>
        <v>1007645739</v>
      </c>
      <c r="C413" s="86" t="str">
        <f t="shared" si="48"/>
        <v>11383--37425</v>
      </c>
      <c r="D413" s="87" t="str">
        <f t="shared" si="49"/>
        <v>11383--</v>
      </c>
      <c r="E413">
        <v>37425</v>
      </c>
      <c r="F413" s="92">
        <v>45709</v>
      </c>
      <c r="G413" s="96">
        <v>45709.41878472222</v>
      </c>
      <c r="H413" t="s">
        <v>1235</v>
      </c>
      <c r="I413" t="s">
        <v>1236</v>
      </c>
      <c r="J413" t="s">
        <v>1237</v>
      </c>
      <c r="K413" t="s">
        <v>2981</v>
      </c>
      <c r="L413" t="s">
        <v>2982</v>
      </c>
      <c r="M413" t="s">
        <v>1240</v>
      </c>
      <c r="N413" t="s">
        <v>1241</v>
      </c>
      <c r="O413" t="s">
        <v>1242</v>
      </c>
      <c r="P413" s="98">
        <v>1000000</v>
      </c>
      <c r="Q413">
        <v>0</v>
      </c>
      <c r="R413" s="129">
        <v>1000000</v>
      </c>
      <c r="S413">
        <v>0</v>
      </c>
      <c r="T413" t="s">
        <v>1322</v>
      </c>
      <c r="U413">
        <v>1007645739</v>
      </c>
      <c r="V413" t="s">
        <v>2988</v>
      </c>
      <c r="W413" t="s">
        <v>1246</v>
      </c>
      <c r="X413" t="s">
        <v>1274</v>
      </c>
      <c r="Y413">
        <v>94404038391</v>
      </c>
      <c r="Z413" t="s">
        <v>1248</v>
      </c>
      <c r="AA413">
        <v>890903938</v>
      </c>
      <c r="AB413" t="s">
        <v>1264</v>
      </c>
      <c r="AC413">
        <v>6625</v>
      </c>
      <c r="AD413">
        <v>6625</v>
      </c>
      <c r="AE413">
        <v>37425</v>
      </c>
      <c r="AF413">
        <v>35525</v>
      </c>
      <c r="AG413">
        <v>35725</v>
      </c>
      <c r="AH413">
        <v>43994025</v>
      </c>
      <c r="AJ413" s="96">
        <v>45709</v>
      </c>
      <c r="AK413" t="s">
        <v>1853</v>
      </c>
      <c r="AL413" s="71" t="s">
        <v>2985</v>
      </c>
      <c r="AM413" t="s">
        <v>2986</v>
      </c>
    </row>
    <row r="414" spans="1:39" x14ac:dyDescent="0.3">
      <c r="A414" s="86" t="str">
        <f t="shared" si="46"/>
        <v>11383-</v>
      </c>
      <c r="B414" s="86">
        <f t="shared" si="47"/>
        <v>1000727306</v>
      </c>
      <c r="C414" s="86" t="str">
        <f t="shared" si="48"/>
        <v>11383--37525</v>
      </c>
      <c r="D414" s="87" t="str">
        <f t="shared" si="49"/>
        <v>11383--</v>
      </c>
      <c r="E414">
        <v>37525</v>
      </c>
      <c r="F414" s="92">
        <v>45709</v>
      </c>
      <c r="G414" s="96">
        <v>45709.42560185185</v>
      </c>
      <c r="H414" t="s">
        <v>1235</v>
      </c>
      <c r="I414" t="s">
        <v>1236</v>
      </c>
      <c r="J414" t="s">
        <v>1237</v>
      </c>
      <c r="K414" t="s">
        <v>2981</v>
      </c>
      <c r="L414" t="s">
        <v>2982</v>
      </c>
      <c r="M414" t="s">
        <v>1240</v>
      </c>
      <c r="N414" t="s">
        <v>1241</v>
      </c>
      <c r="O414" t="s">
        <v>1242</v>
      </c>
      <c r="P414" s="98">
        <v>1000000</v>
      </c>
      <c r="Q414">
        <v>0</v>
      </c>
      <c r="R414" s="129">
        <v>1000000</v>
      </c>
      <c r="S414">
        <v>0</v>
      </c>
      <c r="T414" t="s">
        <v>1322</v>
      </c>
      <c r="U414">
        <v>1000727306</v>
      </c>
      <c r="V414" t="s">
        <v>2989</v>
      </c>
      <c r="W414" t="s">
        <v>1246</v>
      </c>
      <c r="X414" t="s">
        <v>1274</v>
      </c>
      <c r="Y414">
        <v>550488447138535</v>
      </c>
      <c r="Z414" t="s">
        <v>1248</v>
      </c>
      <c r="AA414">
        <v>860034313</v>
      </c>
      <c r="AB414" t="s">
        <v>1392</v>
      </c>
      <c r="AC414">
        <v>6625</v>
      </c>
      <c r="AD414">
        <v>6625</v>
      </c>
      <c r="AE414">
        <v>37525</v>
      </c>
      <c r="AF414">
        <v>35625</v>
      </c>
      <c r="AG414">
        <v>35825</v>
      </c>
      <c r="AH414">
        <v>43994125</v>
      </c>
      <c r="AJ414" s="96">
        <v>45709</v>
      </c>
      <c r="AK414" t="s">
        <v>1853</v>
      </c>
      <c r="AL414" s="71" t="s">
        <v>2985</v>
      </c>
      <c r="AM414" t="s">
        <v>2986</v>
      </c>
    </row>
    <row r="415" spans="1:39" x14ac:dyDescent="0.3">
      <c r="A415" s="86" t="str">
        <f t="shared" si="46"/>
        <v>11383-</v>
      </c>
      <c r="B415" s="86">
        <f t="shared" si="47"/>
        <v>1193072251</v>
      </c>
      <c r="C415" s="86" t="str">
        <f t="shared" si="48"/>
        <v>11383--37625</v>
      </c>
      <c r="D415" s="87" t="str">
        <f t="shared" si="49"/>
        <v>11383--</v>
      </c>
      <c r="E415">
        <v>37625</v>
      </c>
      <c r="F415" s="92">
        <v>45709</v>
      </c>
      <c r="G415" s="96">
        <v>45709.429363425923</v>
      </c>
      <c r="H415" t="s">
        <v>1235</v>
      </c>
      <c r="I415" t="s">
        <v>1236</v>
      </c>
      <c r="J415" t="s">
        <v>1237</v>
      </c>
      <c r="K415" t="s">
        <v>2981</v>
      </c>
      <c r="L415" t="s">
        <v>2982</v>
      </c>
      <c r="M415" t="s">
        <v>1240</v>
      </c>
      <c r="N415" t="s">
        <v>1241</v>
      </c>
      <c r="O415" t="s">
        <v>1242</v>
      </c>
      <c r="P415" s="98">
        <v>1000000</v>
      </c>
      <c r="Q415">
        <v>0</v>
      </c>
      <c r="R415" s="129">
        <v>1000000</v>
      </c>
      <c r="S415">
        <v>0</v>
      </c>
      <c r="T415" t="s">
        <v>1322</v>
      </c>
      <c r="U415">
        <v>1193072251</v>
      </c>
      <c r="V415" t="s">
        <v>2990</v>
      </c>
      <c r="W415" t="s">
        <v>1246</v>
      </c>
      <c r="X415" t="s">
        <v>1274</v>
      </c>
      <c r="Y415">
        <v>87053360045</v>
      </c>
      <c r="Z415" t="s">
        <v>1248</v>
      </c>
      <c r="AA415">
        <v>890903938</v>
      </c>
      <c r="AB415" t="s">
        <v>1264</v>
      </c>
      <c r="AC415">
        <v>6625</v>
      </c>
      <c r="AD415">
        <v>6625</v>
      </c>
      <c r="AE415">
        <v>37625</v>
      </c>
      <c r="AF415">
        <v>35725</v>
      </c>
      <c r="AG415">
        <v>35925</v>
      </c>
      <c r="AH415">
        <v>43994225</v>
      </c>
      <c r="AJ415" s="96">
        <v>45709</v>
      </c>
      <c r="AK415" t="s">
        <v>1853</v>
      </c>
      <c r="AL415" s="71" t="s">
        <v>2985</v>
      </c>
      <c r="AM415" t="s">
        <v>2986</v>
      </c>
    </row>
    <row r="416" spans="1:39" x14ac:dyDescent="0.3">
      <c r="A416" s="86" t="str">
        <f t="shared" si="46"/>
        <v>11383-</v>
      </c>
      <c r="B416" s="86">
        <f t="shared" si="47"/>
        <v>1002579566</v>
      </c>
      <c r="C416" s="86" t="str">
        <f t="shared" si="48"/>
        <v>11383--37725</v>
      </c>
      <c r="D416" s="87" t="str">
        <f t="shared" si="49"/>
        <v>11383--</v>
      </c>
      <c r="E416">
        <v>37725</v>
      </c>
      <c r="F416" s="92">
        <v>45709</v>
      </c>
      <c r="G416" s="96">
        <v>45709.436018518521</v>
      </c>
      <c r="H416" t="s">
        <v>1235</v>
      </c>
      <c r="I416" t="s">
        <v>1236</v>
      </c>
      <c r="J416" t="s">
        <v>1237</v>
      </c>
      <c r="K416" t="s">
        <v>2981</v>
      </c>
      <c r="L416" t="s">
        <v>2982</v>
      </c>
      <c r="M416" t="s">
        <v>1240</v>
      </c>
      <c r="N416" t="s">
        <v>1241</v>
      </c>
      <c r="O416" t="s">
        <v>1242</v>
      </c>
      <c r="P416" s="98">
        <v>1000000</v>
      </c>
      <c r="Q416">
        <v>0</v>
      </c>
      <c r="R416" s="129">
        <v>1000000</v>
      </c>
      <c r="S416">
        <v>0</v>
      </c>
      <c r="T416" t="s">
        <v>1322</v>
      </c>
      <c r="U416">
        <v>1002579566</v>
      </c>
      <c r="V416" t="s">
        <v>2991</v>
      </c>
      <c r="W416" t="s">
        <v>1246</v>
      </c>
      <c r="X416" t="s">
        <v>1274</v>
      </c>
      <c r="Y416">
        <v>688926950</v>
      </c>
      <c r="Z416" t="s">
        <v>1248</v>
      </c>
      <c r="AA416">
        <v>860035827</v>
      </c>
      <c r="AB416" t="s">
        <v>1653</v>
      </c>
      <c r="AC416">
        <v>6625</v>
      </c>
      <c r="AD416">
        <v>6625</v>
      </c>
      <c r="AE416">
        <v>37725</v>
      </c>
      <c r="AF416">
        <v>35825</v>
      </c>
      <c r="AG416">
        <v>36025</v>
      </c>
      <c r="AH416">
        <v>43994425</v>
      </c>
      <c r="AJ416" s="96">
        <v>45709</v>
      </c>
      <c r="AK416" t="s">
        <v>1853</v>
      </c>
      <c r="AL416" s="71" t="s">
        <v>2985</v>
      </c>
      <c r="AM416" t="s">
        <v>2986</v>
      </c>
    </row>
    <row r="417" spans="1:39" x14ac:dyDescent="0.3">
      <c r="A417" s="86" t="str">
        <f t="shared" si="46"/>
        <v>247-2025</v>
      </c>
      <c r="B417" s="86">
        <f t="shared" si="47"/>
        <v>3802427</v>
      </c>
      <c r="C417" s="86" t="str">
        <f t="shared" si="48"/>
        <v>247-2025-37825</v>
      </c>
      <c r="D417" s="87" t="str">
        <f t="shared" si="49"/>
        <v>247-2025-</v>
      </c>
      <c r="E417">
        <v>37825</v>
      </c>
      <c r="F417" s="92">
        <v>45709</v>
      </c>
      <c r="G417" s="96">
        <v>45709.45957175926</v>
      </c>
      <c r="H417" t="s">
        <v>1259</v>
      </c>
      <c r="I417" t="s">
        <v>1236</v>
      </c>
      <c r="J417" t="s">
        <v>1237</v>
      </c>
      <c r="K417" t="s">
        <v>1320</v>
      </c>
      <c r="L417" t="s">
        <v>1321</v>
      </c>
      <c r="M417" t="s">
        <v>1240</v>
      </c>
      <c r="N417" t="s">
        <v>1241</v>
      </c>
      <c r="O417" t="s">
        <v>1242</v>
      </c>
      <c r="P417" s="98">
        <v>24741107</v>
      </c>
      <c r="Q417">
        <v>0</v>
      </c>
      <c r="R417" s="129">
        <v>24741107</v>
      </c>
      <c r="S417">
        <v>24741107</v>
      </c>
      <c r="T417" t="s">
        <v>1322</v>
      </c>
      <c r="U417">
        <v>3802427</v>
      </c>
      <c r="V417" t="s">
        <v>2992</v>
      </c>
      <c r="W417" t="s">
        <v>1246</v>
      </c>
      <c r="X417" t="s">
        <v>1274</v>
      </c>
      <c r="Y417">
        <v>65033627241</v>
      </c>
      <c r="Z417" t="s">
        <v>1248</v>
      </c>
      <c r="AA417">
        <v>890903938</v>
      </c>
      <c r="AB417" t="s">
        <v>1264</v>
      </c>
      <c r="AC417">
        <v>26125</v>
      </c>
      <c r="AD417">
        <v>27725</v>
      </c>
      <c r="AE417">
        <v>37825</v>
      </c>
      <c r="AJ417" s="96">
        <v>45709</v>
      </c>
      <c r="AK417" t="s">
        <v>1266</v>
      </c>
      <c r="AL417" s="71" t="s">
        <v>352</v>
      </c>
      <c r="AM417" t="s">
        <v>2993</v>
      </c>
    </row>
    <row r="418" spans="1:39" x14ac:dyDescent="0.3">
      <c r="A418" s="86" t="str">
        <f t="shared" si="46"/>
        <v>237-2025</v>
      </c>
      <c r="B418" s="86">
        <f t="shared" si="47"/>
        <v>51971784</v>
      </c>
      <c r="C418" s="86" t="str">
        <f t="shared" si="48"/>
        <v>237-2025-37925</v>
      </c>
      <c r="D418" s="87" t="str">
        <f t="shared" si="49"/>
        <v>237-2025-</v>
      </c>
      <c r="E418">
        <v>37925</v>
      </c>
      <c r="F418" s="92">
        <v>45709</v>
      </c>
      <c r="G418" s="96">
        <v>45709.469884259262</v>
      </c>
      <c r="H418" t="s">
        <v>1259</v>
      </c>
      <c r="I418" t="s">
        <v>1236</v>
      </c>
      <c r="J418" t="s">
        <v>1237</v>
      </c>
      <c r="K418" t="s">
        <v>1320</v>
      </c>
      <c r="L418" t="s">
        <v>1321</v>
      </c>
      <c r="M418" t="s">
        <v>1240</v>
      </c>
      <c r="N418" t="s">
        <v>1241</v>
      </c>
      <c r="O418" t="s">
        <v>1242</v>
      </c>
      <c r="P418" s="98">
        <v>47378820</v>
      </c>
      <c r="Q418">
        <v>0</v>
      </c>
      <c r="R418" s="129">
        <v>47378820</v>
      </c>
      <c r="S418">
        <v>47378820</v>
      </c>
      <c r="T418" t="s">
        <v>1322</v>
      </c>
      <c r="U418">
        <v>51971784</v>
      </c>
      <c r="V418" t="s">
        <v>2994</v>
      </c>
      <c r="W418" t="s">
        <v>1246</v>
      </c>
      <c r="X418" t="s">
        <v>1274</v>
      </c>
      <c r="Y418">
        <v>7170551944</v>
      </c>
      <c r="Z418" t="s">
        <v>1248</v>
      </c>
      <c r="AA418">
        <v>860034313</v>
      </c>
      <c r="AB418" t="s">
        <v>1392</v>
      </c>
      <c r="AC418">
        <v>34125</v>
      </c>
      <c r="AD418">
        <v>33525</v>
      </c>
      <c r="AE418">
        <v>37925</v>
      </c>
      <c r="AJ418" s="96">
        <v>45709</v>
      </c>
      <c r="AK418" t="s">
        <v>1341</v>
      </c>
      <c r="AL418" s="71" t="s">
        <v>353</v>
      </c>
      <c r="AM418" t="s">
        <v>2995</v>
      </c>
    </row>
    <row r="419" spans="1:39" x14ac:dyDescent="0.3">
      <c r="A419" s="86" t="str">
        <f t="shared" si="46"/>
        <v>246-2025</v>
      </c>
      <c r="B419" s="86">
        <f t="shared" si="47"/>
        <v>79944877</v>
      </c>
      <c r="C419" s="86" t="str">
        <f t="shared" si="48"/>
        <v>246-2025-38025</v>
      </c>
      <c r="D419" s="87" t="str">
        <f t="shared" si="49"/>
        <v>246-2025-</v>
      </c>
      <c r="E419">
        <v>38025</v>
      </c>
      <c r="F419" s="92">
        <v>45709</v>
      </c>
      <c r="G419" s="96">
        <v>45709.477372685185</v>
      </c>
      <c r="H419" t="s">
        <v>1259</v>
      </c>
      <c r="I419" t="s">
        <v>1236</v>
      </c>
      <c r="J419" t="s">
        <v>1237</v>
      </c>
      <c r="K419" t="s">
        <v>1712</v>
      </c>
      <c r="L419" t="s">
        <v>1713</v>
      </c>
      <c r="M419" t="s">
        <v>1240</v>
      </c>
      <c r="N419" t="s">
        <v>1241</v>
      </c>
      <c r="O419" t="s">
        <v>1242</v>
      </c>
      <c r="P419" s="98">
        <v>68226900</v>
      </c>
      <c r="Q419">
        <v>0</v>
      </c>
      <c r="R419" s="129">
        <v>68226900</v>
      </c>
      <c r="S419">
        <v>68226900</v>
      </c>
      <c r="T419" t="s">
        <v>1322</v>
      </c>
      <c r="U419">
        <v>79944877</v>
      </c>
      <c r="V419" t="s">
        <v>2996</v>
      </c>
      <c r="W419" t="s">
        <v>1246</v>
      </c>
      <c r="X419" t="s">
        <v>1274</v>
      </c>
      <c r="Y419">
        <v>20225919917</v>
      </c>
      <c r="Z419" t="s">
        <v>1248</v>
      </c>
      <c r="AA419">
        <v>890903938</v>
      </c>
      <c r="AB419" t="s">
        <v>1264</v>
      </c>
      <c r="AC419">
        <v>41025</v>
      </c>
      <c r="AD419">
        <v>40325</v>
      </c>
      <c r="AE419">
        <v>38025</v>
      </c>
      <c r="AJ419" s="96">
        <v>45709</v>
      </c>
      <c r="AK419" t="s">
        <v>1341</v>
      </c>
      <c r="AL419" s="71" t="s">
        <v>354</v>
      </c>
      <c r="AM419" t="s">
        <v>2997</v>
      </c>
    </row>
    <row r="420" spans="1:39" x14ac:dyDescent="0.3">
      <c r="A420" s="86" t="str">
        <f t="shared" si="46"/>
        <v>248-2025</v>
      </c>
      <c r="B420" s="86">
        <f t="shared" si="47"/>
        <v>1032466307</v>
      </c>
      <c r="C420" s="86" t="str">
        <f t="shared" si="48"/>
        <v>248-2025-38125</v>
      </c>
      <c r="D420" s="87" t="str">
        <f t="shared" si="49"/>
        <v>248-2025-</v>
      </c>
      <c r="E420">
        <v>38125</v>
      </c>
      <c r="F420" s="92">
        <v>45709</v>
      </c>
      <c r="G420" s="96">
        <v>45709.48474537037</v>
      </c>
      <c r="H420" t="s">
        <v>1259</v>
      </c>
      <c r="I420" t="s">
        <v>1236</v>
      </c>
      <c r="J420" t="s">
        <v>1237</v>
      </c>
      <c r="K420" t="s">
        <v>1320</v>
      </c>
      <c r="L420" t="s">
        <v>1321</v>
      </c>
      <c r="M420" t="s">
        <v>1240</v>
      </c>
      <c r="N420" t="s">
        <v>1241</v>
      </c>
      <c r="O420" t="s">
        <v>1242</v>
      </c>
      <c r="P420" s="98">
        <v>24819900</v>
      </c>
      <c r="Q420">
        <v>0</v>
      </c>
      <c r="R420" s="129">
        <v>24819900</v>
      </c>
      <c r="S420">
        <v>24819900</v>
      </c>
      <c r="T420" t="s">
        <v>1322</v>
      </c>
      <c r="U420">
        <v>1032466307</v>
      </c>
      <c r="V420" t="s">
        <v>2998</v>
      </c>
      <c r="W420" t="s">
        <v>1246</v>
      </c>
      <c r="X420" t="s">
        <v>1274</v>
      </c>
      <c r="Y420">
        <v>3500005076</v>
      </c>
      <c r="Z420" t="s">
        <v>1248</v>
      </c>
      <c r="AA420">
        <v>890903938</v>
      </c>
      <c r="AB420" t="s">
        <v>1264</v>
      </c>
      <c r="AC420">
        <v>37625</v>
      </c>
      <c r="AD420">
        <v>36925</v>
      </c>
      <c r="AE420">
        <v>38125</v>
      </c>
      <c r="AJ420" s="96">
        <v>45709</v>
      </c>
      <c r="AK420" t="s">
        <v>1266</v>
      </c>
      <c r="AL420" s="71" t="s">
        <v>355</v>
      </c>
      <c r="AM420" t="s">
        <v>2999</v>
      </c>
    </row>
    <row r="421" spans="1:39" x14ac:dyDescent="0.3">
      <c r="A421" s="86" t="str">
        <f t="shared" si="46"/>
        <v>251-2025</v>
      </c>
      <c r="B421" s="86">
        <f t="shared" si="47"/>
        <v>1012462358</v>
      </c>
      <c r="C421" s="86" t="str">
        <f t="shared" si="48"/>
        <v>251-2025-38225</v>
      </c>
      <c r="D421" s="87" t="str">
        <f t="shared" si="49"/>
        <v>251-2025-</v>
      </c>
      <c r="E421">
        <v>38225</v>
      </c>
      <c r="F421" s="92">
        <v>45709</v>
      </c>
      <c r="G421" s="96">
        <v>45709.494872685187</v>
      </c>
      <c r="H421" t="s">
        <v>1259</v>
      </c>
      <c r="I421" t="s">
        <v>1236</v>
      </c>
      <c r="J421" t="s">
        <v>1237</v>
      </c>
      <c r="K421" t="s">
        <v>1784</v>
      </c>
      <c r="L421" t="s">
        <v>1785</v>
      </c>
      <c r="M421" t="s">
        <v>1240</v>
      </c>
      <c r="N421" t="s">
        <v>1241</v>
      </c>
      <c r="O421" t="s">
        <v>1242</v>
      </c>
      <c r="P421" s="98">
        <v>32833500</v>
      </c>
      <c r="Q421">
        <v>0</v>
      </c>
      <c r="R421" s="129">
        <v>32833500</v>
      </c>
      <c r="S421">
        <v>32833500</v>
      </c>
      <c r="T421" t="s">
        <v>1322</v>
      </c>
      <c r="U421">
        <v>1012462358</v>
      </c>
      <c r="V421" t="s">
        <v>3000</v>
      </c>
      <c r="W421" t="s">
        <v>1246</v>
      </c>
      <c r="X421" t="s">
        <v>1274</v>
      </c>
      <c r="Y421">
        <v>1300002956</v>
      </c>
      <c r="Z421" t="s">
        <v>1248</v>
      </c>
      <c r="AA421">
        <v>890903938</v>
      </c>
      <c r="AB421" t="s">
        <v>1264</v>
      </c>
      <c r="AC421">
        <v>49225</v>
      </c>
      <c r="AD421">
        <v>48525</v>
      </c>
      <c r="AE421">
        <v>38225</v>
      </c>
      <c r="AJ421" s="96">
        <v>45709</v>
      </c>
      <c r="AK421" t="s">
        <v>1341</v>
      </c>
      <c r="AL421" s="71" t="s">
        <v>356</v>
      </c>
      <c r="AM421" t="s">
        <v>3001</v>
      </c>
    </row>
    <row r="422" spans="1:39" x14ac:dyDescent="0.3">
      <c r="A422" s="86" t="str">
        <f t="shared" si="46"/>
        <v>252-2025</v>
      </c>
      <c r="B422" s="86">
        <f t="shared" si="47"/>
        <v>1063156609</v>
      </c>
      <c r="C422" s="86" t="str">
        <f t="shared" si="48"/>
        <v>252-2025-38325</v>
      </c>
      <c r="D422" s="87" t="str">
        <f t="shared" si="49"/>
        <v>252-2025-</v>
      </c>
      <c r="E422">
        <v>38325</v>
      </c>
      <c r="F422" s="92">
        <v>45709</v>
      </c>
      <c r="G422" s="96">
        <v>45709.503495370373</v>
      </c>
      <c r="H422" t="s">
        <v>1259</v>
      </c>
      <c r="I422" t="s">
        <v>1236</v>
      </c>
      <c r="J422" t="s">
        <v>1237</v>
      </c>
      <c r="K422" t="s">
        <v>1320</v>
      </c>
      <c r="L422" t="s">
        <v>1321</v>
      </c>
      <c r="M422" t="s">
        <v>1240</v>
      </c>
      <c r="N422" t="s">
        <v>1241</v>
      </c>
      <c r="O422" t="s">
        <v>1242</v>
      </c>
      <c r="P422" s="98">
        <v>35504700</v>
      </c>
      <c r="Q422">
        <v>0</v>
      </c>
      <c r="R422" s="129">
        <v>35504700</v>
      </c>
      <c r="S422">
        <v>35504700</v>
      </c>
      <c r="T422" t="s">
        <v>1322</v>
      </c>
      <c r="U422">
        <v>1063156609</v>
      </c>
      <c r="V422" t="s">
        <v>3002</v>
      </c>
      <c r="W422" t="s">
        <v>1246</v>
      </c>
      <c r="X422" t="s">
        <v>1274</v>
      </c>
      <c r="Y422">
        <v>58957257141</v>
      </c>
      <c r="Z422" t="s">
        <v>1248</v>
      </c>
      <c r="AA422">
        <v>890903938</v>
      </c>
      <c r="AB422" t="s">
        <v>1264</v>
      </c>
      <c r="AC422">
        <v>29225</v>
      </c>
      <c r="AD422">
        <v>31425</v>
      </c>
      <c r="AE422">
        <v>38325</v>
      </c>
      <c r="AJ422" s="96">
        <v>45709</v>
      </c>
      <c r="AK422" t="s">
        <v>1341</v>
      </c>
      <c r="AL422" s="71" t="s">
        <v>357</v>
      </c>
      <c r="AM422" t="s">
        <v>3003</v>
      </c>
    </row>
    <row r="423" spans="1:39" x14ac:dyDescent="0.3">
      <c r="A423" s="86" t="str">
        <f t="shared" si="46"/>
        <v>253-2025</v>
      </c>
      <c r="B423" s="86">
        <f t="shared" si="47"/>
        <v>38287243</v>
      </c>
      <c r="C423" s="86" t="str">
        <f t="shared" si="48"/>
        <v>253-2025-38425</v>
      </c>
      <c r="D423" s="87" t="str">
        <f t="shared" si="49"/>
        <v>253-2025-</v>
      </c>
      <c r="E423">
        <v>38425</v>
      </c>
      <c r="F423" s="92">
        <v>45709</v>
      </c>
      <c r="G423" s="96">
        <v>45709.637106481481</v>
      </c>
      <c r="H423" t="s">
        <v>1259</v>
      </c>
      <c r="I423" t="s">
        <v>1236</v>
      </c>
      <c r="J423" t="s">
        <v>1237</v>
      </c>
      <c r="K423" t="s">
        <v>1784</v>
      </c>
      <c r="L423" t="s">
        <v>1785</v>
      </c>
      <c r="M423" t="s">
        <v>1240</v>
      </c>
      <c r="N423" t="s">
        <v>1241</v>
      </c>
      <c r="O423" t="s">
        <v>1242</v>
      </c>
      <c r="P423" s="98">
        <v>24819900</v>
      </c>
      <c r="Q423">
        <v>0</v>
      </c>
      <c r="R423" s="129">
        <v>24819900</v>
      </c>
      <c r="S423">
        <v>24819900</v>
      </c>
      <c r="T423" t="s">
        <v>1322</v>
      </c>
      <c r="U423">
        <v>38287243</v>
      </c>
      <c r="V423" t="s">
        <v>3004</v>
      </c>
      <c r="W423" t="s">
        <v>1246</v>
      </c>
      <c r="X423" t="s">
        <v>1274</v>
      </c>
      <c r="Y423">
        <v>24095510758</v>
      </c>
      <c r="Z423" t="s">
        <v>1248</v>
      </c>
      <c r="AA423">
        <v>860007335</v>
      </c>
      <c r="AB423" t="s">
        <v>1333</v>
      </c>
      <c r="AC423">
        <v>51425</v>
      </c>
      <c r="AD423">
        <v>50525</v>
      </c>
      <c r="AE423">
        <v>38425</v>
      </c>
      <c r="AJ423" s="96">
        <v>45709</v>
      </c>
      <c r="AK423" t="s">
        <v>1266</v>
      </c>
      <c r="AL423" s="71" t="s">
        <v>358</v>
      </c>
      <c r="AM423" t="s">
        <v>3005</v>
      </c>
    </row>
    <row r="424" spans="1:39" x14ac:dyDescent="0.3">
      <c r="A424" s="86" t="str">
        <f t="shared" si="46"/>
        <v>250-2025</v>
      </c>
      <c r="B424" s="86">
        <f t="shared" si="47"/>
        <v>1007184860</v>
      </c>
      <c r="C424" s="86" t="str">
        <f t="shared" si="48"/>
        <v>250-2025-38525</v>
      </c>
      <c r="D424" s="87" t="str">
        <f t="shared" si="49"/>
        <v>250-2025-</v>
      </c>
      <c r="E424">
        <v>38525</v>
      </c>
      <c r="F424" s="92">
        <v>45709</v>
      </c>
      <c r="G424" s="96">
        <v>45709.643680555557</v>
      </c>
      <c r="H424" t="s">
        <v>1259</v>
      </c>
      <c r="I424" t="s">
        <v>1236</v>
      </c>
      <c r="J424" t="s">
        <v>1237</v>
      </c>
      <c r="K424" t="s">
        <v>1784</v>
      </c>
      <c r="L424" t="s">
        <v>1785</v>
      </c>
      <c r="M424" t="s">
        <v>1240</v>
      </c>
      <c r="N424" t="s">
        <v>1241</v>
      </c>
      <c r="O424" t="s">
        <v>1242</v>
      </c>
      <c r="P424" s="98">
        <v>19700100</v>
      </c>
      <c r="Q424">
        <v>0</v>
      </c>
      <c r="R424" s="129">
        <v>19700100</v>
      </c>
      <c r="S424">
        <v>19700100</v>
      </c>
      <c r="T424" t="s">
        <v>1322</v>
      </c>
      <c r="U424">
        <v>1007184860</v>
      </c>
      <c r="V424" t="s">
        <v>3006</v>
      </c>
      <c r="W424" t="s">
        <v>1246</v>
      </c>
      <c r="X424" t="s">
        <v>1274</v>
      </c>
      <c r="Y424">
        <v>541001547</v>
      </c>
      <c r="Z424" t="s">
        <v>1248</v>
      </c>
      <c r="AA424">
        <v>860003020</v>
      </c>
      <c r="AB424" t="s">
        <v>1287</v>
      </c>
      <c r="AC424">
        <v>51625</v>
      </c>
      <c r="AD424">
        <v>50725</v>
      </c>
      <c r="AE424">
        <v>38525</v>
      </c>
      <c r="AJ424" s="96">
        <v>45709</v>
      </c>
      <c r="AK424" t="s">
        <v>1266</v>
      </c>
      <c r="AL424" s="71" t="s">
        <v>359</v>
      </c>
      <c r="AM424" t="s">
        <v>3007</v>
      </c>
    </row>
    <row r="425" spans="1:39" x14ac:dyDescent="0.3">
      <c r="A425" s="86" t="str">
        <f t="shared" si="46"/>
        <v>254-2025</v>
      </c>
      <c r="B425" s="86">
        <f t="shared" si="47"/>
        <v>80126934</v>
      </c>
      <c r="C425" s="86" t="str">
        <f t="shared" si="48"/>
        <v>254-2025-38625</v>
      </c>
      <c r="D425" s="87" t="str">
        <f t="shared" si="49"/>
        <v>254-2025-</v>
      </c>
      <c r="E425">
        <v>38625</v>
      </c>
      <c r="F425" s="92">
        <v>45709</v>
      </c>
      <c r="G425" s="96">
        <v>45709.654641203706</v>
      </c>
      <c r="H425" t="s">
        <v>1259</v>
      </c>
      <c r="I425" t="s">
        <v>1236</v>
      </c>
      <c r="J425" t="s">
        <v>1237</v>
      </c>
      <c r="K425" t="s">
        <v>1754</v>
      </c>
      <c r="L425" t="s">
        <v>1755</v>
      </c>
      <c r="M425" t="s">
        <v>1240</v>
      </c>
      <c r="N425" t="s">
        <v>1241</v>
      </c>
      <c r="O425" t="s">
        <v>1242</v>
      </c>
      <c r="P425" s="98">
        <v>73825467</v>
      </c>
      <c r="Q425">
        <v>0</v>
      </c>
      <c r="R425" s="129">
        <v>73825467</v>
      </c>
      <c r="S425">
        <v>73825467</v>
      </c>
      <c r="T425" t="s">
        <v>1322</v>
      </c>
      <c r="U425">
        <v>80126934</v>
      </c>
      <c r="V425" t="s">
        <v>3008</v>
      </c>
      <c r="W425" t="s">
        <v>1246</v>
      </c>
      <c r="X425" t="s">
        <v>1274</v>
      </c>
      <c r="Y425">
        <v>20565922010</v>
      </c>
      <c r="Z425" t="s">
        <v>1248</v>
      </c>
      <c r="AA425">
        <v>890903938</v>
      </c>
      <c r="AB425" t="s">
        <v>1264</v>
      </c>
      <c r="AC425">
        <v>15825</v>
      </c>
      <c r="AD425">
        <v>15825</v>
      </c>
      <c r="AE425">
        <v>38625</v>
      </c>
      <c r="AJ425" s="96">
        <v>45709</v>
      </c>
      <c r="AK425" t="s">
        <v>1341</v>
      </c>
      <c r="AL425" s="71" t="s">
        <v>360</v>
      </c>
      <c r="AM425" t="s">
        <v>3009</v>
      </c>
    </row>
    <row r="426" spans="1:39" x14ac:dyDescent="0.3">
      <c r="A426" s="86" t="str">
        <f t="shared" si="46"/>
        <v>255-2025</v>
      </c>
      <c r="B426" s="86">
        <f t="shared" si="47"/>
        <v>52158006</v>
      </c>
      <c r="C426" s="86" t="str">
        <f t="shared" si="48"/>
        <v>255-2025-38725</v>
      </c>
      <c r="D426" s="87" t="str">
        <f t="shared" si="49"/>
        <v>255-2025-</v>
      </c>
      <c r="E426">
        <v>38725</v>
      </c>
      <c r="F426" s="92">
        <v>45709</v>
      </c>
      <c r="G426" s="96">
        <v>45709.663055555553</v>
      </c>
      <c r="H426" t="s">
        <v>1259</v>
      </c>
      <c r="I426" t="s">
        <v>1236</v>
      </c>
      <c r="J426" t="s">
        <v>1237</v>
      </c>
      <c r="K426" t="s">
        <v>1320</v>
      </c>
      <c r="L426" t="s">
        <v>1321</v>
      </c>
      <c r="M426" t="s">
        <v>1240</v>
      </c>
      <c r="N426" t="s">
        <v>1241</v>
      </c>
      <c r="O426" t="s">
        <v>1242</v>
      </c>
      <c r="P426" s="98">
        <v>11956800</v>
      </c>
      <c r="Q426">
        <v>0</v>
      </c>
      <c r="R426" s="129">
        <v>11956800</v>
      </c>
      <c r="S426">
        <v>11956800</v>
      </c>
      <c r="T426" t="s">
        <v>1322</v>
      </c>
      <c r="U426">
        <v>52158006</v>
      </c>
      <c r="V426" t="s">
        <v>3010</v>
      </c>
      <c r="W426" t="s">
        <v>1246</v>
      </c>
      <c r="X426" t="s">
        <v>1274</v>
      </c>
      <c r="Y426">
        <v>20062023709</v>
      </c>
      <c r="Z426" t="s">
        <v>1248</v>
      </c>
      <c r="AA426">
        <v>890903938</v>
      </c>
      <c r="AB426" t="s">
        <v>1264</v>
      </c>
      <c r="AC426">
        <v>45225</v>
      </c>
      <c r="AD426">
        <v>44525</v>
      </c>
      <c r="AE426">
        <v>38725</v>
      </c>
      <c r="AJ426" s="96">
        <v>45709</v>
      </c>
      <c r="AK426" t="s">
        <v>1266</v>
      </c>
      <c r="AL426" s="71" t="s">
        <v>361</v>
      </c>
      <c r="AM426" t="s">
        <v>3011</v>
      </c>
    </row>
    <row r="427" spans="1:39" x14ac:dyDescent="0.3">
      <c r="A427" s="86" t="str">
        <f t="shared" si="46"/>
        <v>257-2025</v>
      </c>
      <c r="B427" s="86">
        <f t="shared" si="47"/>
        <v>1073247047</v>
      </c>
      <c r="C427" s="86" t="str">
        <f t="shared" si="48"/>
        <v>257-2025-38825</v>
      </c>
      <c r="D427" s="87" t="str">
        <f t="shared" si="49"/>
        <v>257-2025-</v>
      </c>
      <c r="E427">
        <v>38825</v>
      </c>
      <c r="F427" s="92">
        <v>45709</v>
      </c>
      <c r="G427" s="96">
        <v>45709.670659722222</v>
      </c>
      <c r="H427" t="s">
        <v>1259</v>
      </c>
      <c r="I427" t="s">
        <v>1236</v>
      </c>
      <c r="J427" t="s">
        <v>1237</v>
      </c>
      <c r="K427" t="s">
        <v>1320</v>
      </c>
      <c r="L427" t="s">
        <v>1321</v>
      </c>
      <c r="M427" t="s">
        <v>1240</v>
      </c>
      <c r="N427" t="s">
        <v>1241</v>
      </c>
      <c r="O427" t="s">
        <v>1242</v>
      </c>
      <c r="P427" s="98">
        <v>22514400</v>
      </c>
      <c r="Q427">
        <v>0</v>
      </c>
      <c r="R427" s="129">
        <v>22514400</v>
      </c>
      <c r="S427">
        <v>22514400</v>
      </c>
      <c r="T427" t="s">
        <v>1322</v>
      </c>
      <c r="U427">
        <v>1073247047</v>
      </c>
      <c r="V427" t="s">
        <v>3012</v>
      </c>
      <c r="W427" t="s">
        <v>1246</v>
      </c>
      <c r="X427" t="s">
        <v>1274</v>
      </c>
      <c r="Y427">
        <v>712022602</v>
      </c>
      <c r="Z427" t="s">
        <v>1248</v>
      </c>
      <c r="AA427">
        <v>860034594</v>
      </c>
      <c r="AB427" t="s">
        <v>1489</v>
      </c>
      <c r="AC427">
        <v>43125</v>
      </c>
      <c r="AD427">
        <v>42425</v>
      </c>
      <c r="AE427">
        <v>38825</v>
      </c>
      <c r="AJ427" s="96">
        <v>45709</v>
      </c>
      <c r="AK427" t="s">
        <v>1341</v>
      </c>
      <c r="AL427" s="71" t="s">
        <v>362</v>
      </c>
      <c r="AM427" t="s">
        <v>3013</v>
      </c>
    </row>
    <row r="428" spans="1:39" x14ac:dyDescent="0.3">
      <c r="A428" s="86" t="str">
        <f t="shared" si="46"/>
        <v>256-2025</v>
      </c>
      <c r="B428" s="86">
        <f t="shared" si="47"/>
        <v>1049930364</v>
      </c>
      <c r="C428" s="86" t="str">
        <f t="shared" si="48"/>
        <v>256-2025-38925</v>
      </c>
      <c r="D428" s="87" t="str">
        <f t="shared" si="49"/>
        <v>256-2025-</v>
      </c>
      <c r="E428">
        <v>38925</v>
      </c>
      <c r="F428" s="92">
        <v>45709</v>
      </c>
      <c r="G428" s="96">
        <v>45709.678148148145</v>
      </c>
      <c r="H428" t="s">
        <v>1259</v>
      </c>
      <c r="I428" t="s">
        <v>1236</v>
      </c>
      <c r="J428" t="s">
        <v>1237</v>
      </c>
      <c r="K428" t="s">
        <v>1320</v>
      </c>
      <c r="L428" t="s">
        <v>1321</v>
      </c>
      <c r="M428" t="s">
        <v>1240</v>
      </c>
      <c r="N428" t="s">
        <v>1241</v>
      </c>
      <c r="O428" t="s">
        <v>1242</v>
      </c>
      <c r="P428" s="98">
        <v>20288400</v>
      </c>
      <c r="Q428">
        <v>0</v>
      </c>
      <c r="R428" s="129">
        <v>20288400</v>
      </c>
      <c r="S428">
        <v>20288400</v>
      </c>
      <c r="T428" t="s">
        <v>1322</v>
      </c>
      <c r="U428">
        <v>1049930364</v>
      </c>
      <c r="V428" t="s">
        <v>3014</v>
      </c>
      <c r="W428" t="s">
        <v>1246</v>
      </c>
      <c r="X428" t="s">
        <v>1274</v>
      </c>
      <c r="Y428">
        <v>9833333833</v>
      </c>
      <c r="Z428" t="s">
        <v>1248</v>
      </c>
      <c r="AA428">
        <v>890903938</v>
      </c>
      <c r="AB428" t="s">
        <v>1264</v>
      </c>
      <c r="AC428">
        <v>42825</v>
      </c>
      <c r="AD428">
        <v>42125</v>
      </c>
      <c r="AE428">
        <v>38925</v>
      </c>
      <c r="AJ428" s="96">
        <v>45709</v>
      </c>
      <c r="AK428" t="s">
        <v>1341</v>
      </c>
      <c r="AL428" s="71" t="s">
        <v>363</v>
      </c>
      <c r="AM428" t="s">
        <v>3015</v>
      </c>
    </row>
    <row r="429" spans="1:39" x14ac:dyDescent="0.3">
      <c r="A429" s="86" t="str">
        <f t="shared" si="46"/>
        <v>142159-</v>
      </c>
      <c r="B429" s="86">
        <f t="shared" si="47"/>
        <v>900062917</v>
      </c>
      <c r="C429" s="86" t="str">
        <f t="shared" si="48"/>
        <v>142159--39025</v>
      </c>
      <c r="D429" s="87" t="str">
        <f t="shared" si="49"/>
        <v>142159--</v>
      </c>
      <c r="E429">
        <v>39025</v>
      </c>
      <c r="F429" s="92">
        <v>45709</v>
      </c>
      <c r="G429" s="96">
        <v>45709.71329861111</v>
      </c>
      <c r="H429" t="s">
        <v>1259</v>
      </c>
      <c r="I429" t="s">
        <v>1236</v>
      </c>
      <c r="J429" t="s">
        <v>1237</v>
      </c>
      <c r="K429" t="s">
        <v>1270</v>
      </c>
      <c r="L429" t="s">
        <v>1271</v>
      </c>
      <c r="M429" t="s">
        <v>1240</v>
      </c>
      <c r="N429" t="s">
        <v>1241</v>
      </c>
      <c r="O429" t="s">
        <v>1242</v>
      </c>
      <c r="P429" s="98">
        <v>200000000</v>
      </c>
      <c r="Q429">
        <v>0</v>
      </c>
      <c r="R429" s="129">
        <v>200000000</v>
      </c>
      <c r="S429">
        <v>200000000</v>
      </c>
      <c r="T429" t="s">
        <v>1243</v>
      </c>
      <c r="U429">
        <v>900062917</v>
      </c>
      <c r="V429" t="s">
        <v>1273</v>
      </c>
      <c r="W429" t="s">
        <v>1246</v>
      </c>
      <c r="X429" t="s">
        <v>1274</v>
      </c>
      <c r="Y429">
        <v>221806300</v>
      </c>
      <c r="Z429" t="s">
        <v>1248</v>
      </c>
      <c r="AA429">
        <v>890300279</v>
      </c>
      <c r="AB429" t="s">
        <v>658</v>
      </c>
      <c r="AC429">
        <v>51825</v>
      </c>
      <c r="AD429">
        <v>50925</v>
      </c>
      <c r="AE429">
        <v>39025</v>
      </c>
      <c r="AJ429" s="96">
        <v>45709</v>
      </c>
      <c r="AK429" t="s">
        <v>1289</v>
      </c>
      <c r="AL429" s="71" t="s">
        <v>3016</v>
      </c>
      <c r="AM429" t="s">
        <v>3017</v>
      </c>
    </row>
    <row r="430" spans="1:39" x14ac:dyDescent="0.3">
      <c r="A430" s="86" t="str">
        <f t="shared" si="46"/>
        <v>259-2025</v>
      </c>
      <c r="B430" s="86">
        <f t="shared" si="47"/>
        <v>900425697</v>
      </c>
      <c r="C430" s="86" t="str">
        <f t="shared" si="48"/>
        <v>259-2025-39125</v>
      </c>
      <c r="D430" s="87" t="str">
        <f t="shared" si="49"/>
        <v>259-2025-</v>
      </c>
      <c r="E430">
        <v>39125</v>
      </c>
      <c r="F430" s="92">
        <v>45709</v>
      </c>
      <c r="G430" s="96">
        <v>45709.88921296296</v>
      </c>
      <c r="H430" t="s">
        <v>1259</v>
      </c>
      <c r="I430" t="s">
        <v>1236</v>
      </c>
      <c r="J430" t="s">
        <v>1237</v>
      </c>
      <c r="K430" t="s">
        <v>1292</v>
      </c>
      <c r="L430" t="s">
        <v>1293</v>
      </c>
      <c r="M430" t="s">
        <v>1240</v>
      </c>
      <c r="N430" t="s">
        <v>1241</v>
      </c>
      <c r="O430" t="s">
        <v>1242</v>
      </c>
      <c r="P430" s="98">
        <v>2767814540</v>
      </c>
      <c r="Q430">
        <v>0</v>
      </c>
      <c r="R430" s="129">
        <v>2767814540</v>
      </c>
      <c r="S430">
        <v>2767814540</v>
      </c>
      <c r="T430" t="s">
        <v>1243</v>
      </c>
      <c r="U430">
        <v>900425697</v>
      </c>
      <c r="V430" t="s">
        <v>1305</v>
      </c>
      <c r="W430" t="s">
        <v>1246</v>
      </c>
      <c r="X430" t="s">
        <v>740</v>
      </c>
      <c r="Y430">
        <v>9384553</v>
      </c>
      <c r="Z430" t="s">
        <v>1248</v>
      </c>
      <c r="AA430">
        <v>860002964</v>
      </c>
      <c r="AB430" t="s">
        <v>1308</v>
      </c>
      <c r="AC430">
        <v>32825</v>
      </c>
      <c r="AD430">
        <v>28825</v>
      </c>
      <c r="AE430">
        <v>39125</v>
      </c>
      <c r="AJ430" s="96">
        <v>45709</v>
      </c>
      <c r="AK430" t="s">
        <v>1266</v>
      </c>
      <c r="AL430" s="71" t="s">
        <v>3018</v>
      </c>
      <c r="AM430" t="s">
        <v>3019</v>
      </c>
    </row>
    <row r="431" spans="1:39" x14ac:dyDescent="0.3">
      <c r="A431" s="86" t="str">
        <f t="shared" si="46"/>
        <v>20251000013663-</v>
      </c>
      <c r="B431" s="86">
        <f t="shared" si="47"/>
        <v>800170433</v>
      </c>
      <c r="C431" s="86" t="str">
        <f t="shared" si="48"/>
        <v>20251000013663--39225</v>
      </c>
      <c r="D431" s="87" t="str">
        <f t="shared" si="49"/>
        <v>20251000013663--</v>
      </c>
      <c r="E431">
        <v>39225</v>
      </c>
      <c r="F431" s="92">
        <v>45712</v>
      </c>
      <c r="G431" s="96">
        <v>45712.721550925926</v>
      </c>
      <c r="H431" t="s">
        <v>1235</v>
      </c>
      <c r="I431" t="s">
        <v>1236</v>
      </c>
      <c r="J431" t="s">
        <v>1237</v>
      </c>
      <c r="K431" t="s">
        <v>1320</v>
      </c>
      <c r="L431" t="s">
        <v>1321</v>
      </c>
      <c r="M431" t="s">
        <v>1240</v>
      </c>
      <c r="N431" t="s">
        <v>1241</v>
      </c>
      <c r="O431" t="s">
        <v>1242</v>
      </c>
      <c r="P431" s="98">
        <v>50000</v>
      </c>
      <c r="Q431">
        <v>0</v>
      </c>
      <c r="R431" s="129">
        <v>50000</v>
      </c>
      <c r="S431">
        <v>0</v>
      </c>
      <c r="T431" t="s">
        <v>1243</v>
      </c>
      <c r="U431">
        <v>800170433</v>
      </c>
      <c r="V431" t="s">
        <v>2067</v>
      </c>
      <c r="W431" t="s">
        <v>1246</v>
      </c>
      <c r="AC431">
        <v>53025</v>
      </c>
      <c r="AD431">
        <v>52125</v>
      </c>
      <c r="AE431">
        <v>39225</v>
      </c>
      <c r="AG431">
        <v>36625</v>
      </c>
      <c r="AH431">
        <v>45759825</v>
      </c>
      <c r="AJ431" s="96">
        <v>45712</v>
      </c>
      <c r="AK431" t="s">
        <v>1853</v>
      </c>
      <c r="AL431" s="71" t="s">
        <v>3020</v>
      </c>
      <c r="AM431" t="s">
        <v>3021</v>
      </c>
    </row>
    <row r="432" spans="1:39" x14ac:dyDescent="0.3">
      <c r="A432" s="86" t="str">
        <f t="shared" si="46"/>
        <v>20259000012833-</v>
      </c>
      <c r="B432" s="86">
        <f t="shared" si="47"/>
        <v>800170433</v>
      </c>
      <c r="C432" s="86" t="str">
        <f t="shared" si="48"/>
        <v>20259000012833--39325</v>
      </c>
      <c r="D432" s="87" t="str">
        <f t="shared" si="49"/>
        <v>20259000012833--</v>
      </c>
      <c r="E432">
        <v>39325</v>
      </c>
      <c r="F432" s="92">
        <v>45712</v>
      </c>
      <c r="G432" s="96">
        <v>45712.721562500003</v>
      </c>
      <c r="H432" t="s">
        <v>1235</v>
      </c>
      <c r="I432" t="s">
        <v>1236</v>
      </c>
      <c r="J432" t="s">
        <v>1237</v>
      </c>
      <c r="K432" t="s">
        <v>1312</v>
      </c>
      <c r="L432" t="s">
        <v>1313</v>
      </c>
      <c r="M432" t="s">
        <v>1240</v>
      </c>
      <c r="N432" t="s">
        <v>1241</v>
      </c>
      <c r="O432" t="s">
        <v>1242</v>
      </c>
      <c r="P432" s="98">
        <v>50000</v>
      </c>
      <c r="Q432">
        <v>0</v>
      </c>
      <c r="R432" s="129">
        <v>50000</v>
      </c>
      <c r="S432">
        <v>0</v>
      </c>
      <c r="T432" t="s">
        <v>1243</v>
      </c>
      <c r="U432">
        <v>800170433</v>
      </c>
      <c r="V432" t="s">
        <v>2067</v>
      </c>
      <c r="W432" t="s">
        <v>1246</v>
      </c>
      <c r="AC432">
        <v>33025</v>
      </c>
      <c r="AD432">
        <v>29725</v>
      </c>
      <c r="AE432">
        <v>39325</v>
      </c>
      <c r="AG432">
        <v>36725</v>
      </c>
      <c r="AH432">
        <v>45759925</v>
      </c>
      <c r="AJ432" s="96">
        <v>45712</v>
      </c>
      <c r="AK432" t="s">
        <v>1853</v>
      </c>
      <c r="AL432" s="71" t="s">
        <v>3022</v>
      </c>
      <c r="AM432" t="s">
        <v>3023</v>
      </c>
    </row>
    <row r="433" spans="1:39" x14ac:dyDescent="0.3">
      <c r="A433" s="86" t="str">
        <f t="shared" si="46"/>
        <v>20259000012833-</v>
      </c>
      <c r="B433" s="86">
        <f t="shared" si="47"/>
        <v>800170433</v>
      </c>
      <c r="C433" s="86" t="str">
        <f t="shared" si="48"/>
        <v>20259000012833--39325</v>
      </c>
      <c r="D433" s="87" t="str">
        <f t="shared" si="49"/>
        <v>20259000012833--</v>
      </c>
      <c r="E433">
        <v>39325</v>
      </c>
      <c r="F433" s="92">
        <v>45712</v>
      </c>
      <c r="G433" s="96">
        <v>45712.721562500003</v>
      </c>
      <c r="H433" t="s">
        <v>1235</v>
      </c>
      <c r="I433" t="s">
        <v>1236</v>
      </c>
      <c r="J433" t="s">
        <v>1237</v>
      </c>
      <c r="K433" t="s">
        <v>2335</v>
      </c>
      <c r="L433" t="s">
        <v>2336</v>
      </c>
      <c r="M433" t="s">
        <v>1240</v>
      </c>
      <c r="N433" t="s">
        <v>1241</v>
      </c>
      <c r="O433" t="s">
        <v>1242</v>
      </c>
      <c r="P433" s="98">
        <v>471128</v>
      </c>
      <c r="Q433">
        <v>0</v>
      </c>
      <c r="R433" s="129">
        <v>471128</v>
      </c>
      <c r="S433">
        <v>0</v>
      </c>
      <c r="T433" t="s">
        <v>1243</v>
      </c>
      <c r="U433">
        <v>800170433</v>
      </c>
      <c r="V433" t="s">
        <v>2067</v>
      </c>
      <c r="W433" t="s">
        <v>1246</v>
      </c>
      <c r="AC433">
        <v>33025</v>
      </c>
      <c r="AD433">
        <v>29725</v>
      </c>
      <c r="AE433">
        <v>39325</v>
      </c>
      <c r="AG433">
        <v>36725</v>
      </c>
      <c r="AH433">
        <v>45759925</v>
      </c>
      <c r="AJ433" s="96">
        <v>45712</v>
      </c>
      <c r="AK433" t="s">
        <v>1853</v>
      </c>
      <c r="AL433" s="71" t="s">
        <v>3022</v>
      </c>
      <c r="AM433" t="s">
        <v>3023</v>
      </c>
    </row>
    <row r="434" spans="1:39" x14ac:dyDescent="0.3">
      <c r="A434" s="86" t="str">
        <f t="shared" si="46"/>
        <v>260-2025</v>
      </c>
      <c r="B434" s="86">
        <f t="shared" si="47"/>
        <v>1002608775</v>
      </c>
      <c r="C434" s="86" t="str">
        <f t="shared" si="48"/>
        <v>260-2025-39425</v>
      </c>
      <c r="D434" s="87" t="str">
        <f t="shared" si="49"/>
        <v>260-2025-</v>
      </c>
      <c r="E434">
        <v>39425</v>
      </c>
      <c r="F434" s="92">
        <v>45712</v>
      </c>
      <c r="G434" s="96">
        <v>45712.753113425926</v>
      </c>
      <c r="H434" t="s">
        <v>1259</v>
      </c>
      <c r="I434" t="s">
        <v>1236</v>
      </c>
      <c r="J434" t="s">
        <v>1237</v>
      </c>
      <c r="K434" t="s">
        <v>1698</v>
      </c>
      <c r="L434" t="s">
        <v>1699</v>
      </c>
      <c r="M434" t="s">
        <v>1240</v>
      </c>
      <c r="N434" t="s">
        <v>1241</v>
      </c>
      <c r="O434" t="s">
        <v>1242</v>
      </c>
      <c r="P434" s="98">
        <v>32416567</v>
      </c>
      <c r="Q434">
        <v>0</v>
      </c>
      <c r="R434" s="129">
        <v>32416567</v>
      </c>
      <c r="S434">
        <v>32416567</v>
      </c>
      <c r="T434" t="s">
        <v>1322</v>
      </c>
      <c r="U434">
        <v>1002608775</v>
      </c>
      <c r="V434" t="s">
        <v>3024</v>
      </c>
      <c r="W434" t="s">
        <v>1246</v>
      </c>
      <c r="X434" t="s">
        <v>1274</v>
      </c>
      <c r="Y434">
        <v>60104410501</v>
      </c>
      <c r="Z434" t="s">
        <v>1248</v>
      </c>
      <c r="AA434">
        <v>900406150</v>
      </c>
      <c r="AB434" t="s">
        <v>691</v>
      </c>
      <c r="AC434">
        <v>24925</v>
      </c>
      <c r="AD434">
        <v>24625</v>
      </c>
      <c r="AE434">
        <v>39425</v>
      </c>
      <c r="AJ434" s="96">
        <v>45712</v>
      </c>
      <c r="AK434" t="s">
        <v>1341</v>
      </c>
      <c r="AL434" s="71" t="s">
        <v>364</v>
      </c>
      <c r="AM434" t="s">
        <v>3025</v>
      </c>
    </row>
    <row r="435" spans="1:39" x14ac:dyDescent="0.3">
      <c r="A435" s="86" t="str">
        <f t="shared" si="46"/>
        <v>258-2025</v>
      </c>
      <c r="B435" s="86">
        <f t="shared" si="47"/>
        <v>26946262</v>
      </c>
      <c r="C435" s="86" t="str">
        <f t="shared" si="48"/>
        <v>258-2025-39525</v>
      </c>
      <c r="D435" s="87" t="str">
        <f t="shared" si="49"/>
        <v>258-2025-</v>
      </c>
      <c r="E435">
        <v>39525</v>
      </c>
      <c r="F435" s="92">
        <v>45713</v>
      </c>
      <c r="G435" s="96">
        <v>45713.644456018519</v>
      </c>
      <c r="H435" t="s">
        <v>1259</v>
      </c>
      <c r="I435" t="s">
        <v>1236</v>
      </c>
      <c r="J435" t="s">
        <v>1237</v>
      </c>
      <c r="K435" t="s">
        <v>1320</v>
      </c>
      <c r="L435" t="s">
        <v>1321</v>
      </c>
      <c r="M435" t="s">
        <v>1240</v>
      </c>
      <c r="N435" t="s">
        <v>1241</v>
      </c>
      <c r="O435" t="s">
        <v>1242</v>
      </c>
      <c r="P435" s="98">
        <v>39400200</v>
      </c>
      <c r="Q435">
        <v>0</v>
      </c>
      <c r="R435" s="129">
        <v>39400200</v>
      </c>
      <c r="S435">
        <v>39400200</v>
      </c>
      <c r="T435" t="s">
        <v>1322</v>
      </c>
      <c r="U435">
        <v>26946262</v>
      </c>
      <c r="V435" t="s">
        <v>3026</v>
      </c>
      <c r="W435" t="s">
        <v>1246</v>
      </c>
      <c r="X435" t="s">
        <v>1274</v>
      </c>
      <c r="Y435">
        <v>550488444022526</v>
      </c>
      <c r="Z435" t="s">
        <v>1248</v>
      </c>
      <c r="AA435">
        <v>860034313</v>
      </c>
      <c r="AB435" t="s">
        <v>1392</v>
      </c>
      <c r="AC435">
        <v>43325</v>
      </c>
      <c r="AD435">
        <v>42625</v>
      </c>
      <c r="AE435">
        <v>39525</v>
      </c>
      <c r="AJ435" s="96">
        <v>45713</v>
      </c>
      <c r="AK435" t="s">
        <v>1341</v>
      </c>
      <c r="AL435" s="71" t="s">
        <v>365</v>
      </c>
      <c r="AM435" t="s">
        <v>3027</v>
      </c>
    </row>
    <row r="436" spans="1:39" x14ac:dyDescent="0.3">
      <c r="A436" s="86" t="str">
        <f t="shared" si="46"/>
        <v>245-2025</v>
      </c>
      <c r="B436" s="86">
        <f t="shared" si="47"/>
        <v>39581540</v>
      </c>
      <c r="C436" s="86" t="str">
        <f t="shared" si="48"/>
        <v>245-2025-39625</v>
      </c>
      <c r="D436" s="87" t="str">
        <f t="shared" si="49"/>
        <v>245-2025-</v>
      </c>
      <c r="E436">
        <v>39625</v>
      </c>
      <c r="F436" s="92">
        <v>45714</v>
      </c>
      <c r="G436" s="96">
        <v>45714.382939814815</v>
      </c>
      <c r="H436" t="s">
        <v>1259</v>
      </c>
      <c r="I436" t="s">
        <v>1236</v>
      </c>
      <c r="J436" t="s">
        <v>1237</v>
      </c>
      <c r="K436" t="s">
        <v>1320</v>
      </c>
      <c r="L436" t="s">
        <v>1321</v>
      </c>
      <c r="M436" t="s">
        <v>1240</v>
      </c>
      <c r="N436" t="s">
        <v>1241</v>
      </c>
      <c r="O436" t="s">
        <v>1242</v>
      </c>
      <c r="P436" s="98">
        <v>26902800</v>
      </c>
      <c r="Q436">
        <v>0</v>
      </c>
      <c r="R436" s="129">
        <v>26902800</v>
      </c>
      <c r="S436">
        <v>26902800</v>
      </c>
      <c r="T436" t="s">
        <v>1322</v>
      </c>
      <c r="U436">
        <v>39581540</v>
      </c>
      <c r="V436" t="s">
        <v>3028</v>
      </c>
      <c r="W436" t="s">
        <v>1246</v>
      </c>
      <c r="X436" t="s">
        <v>1274</v>
      </c>
      <c r="Y436">
        <v>15400003132</v>
      </c>
      <c r="Z436" t="s">
        <v>1248</v>
      </c>
      <c r="AA436">
        <v>890903938</v>
      </c>
      <c r="AB436" t="s">
        <v>1264</v>
      </c>
      <c r="AC436">
        <v>46525</v>
      </c>
      <c r="AD436">
        <v>45825</v>
      </c>
      <c r="AE436">
        <v>39625</v>
      </c>
      <c r="AJ436" s="96">
        <v>45714</v>
      </c>
      <c r="AK436" t="s">
        <v>1341</v>
      </c>
      <c r="AL436" s="71" t="s">
        <v>366</v>
      </c>
      <c r="AM436" t="s">
        <v>3029</v>
      </c>
    </row>
    <row r="437" spans="1:39" x14ac:dyDescent="0.3">
      <c r="A437" s="86" t="str">
        <f t="shared" si="46"/>
        <v>Correo 24-02-2025-</v>
      </c>
      <c r="B437" s="86">
        <f t="shared" si="47"/>
        <v>800170433</v>
      </c>
      <c r="C437" s="86" t="str">
        <f t="shared" si="48"/>
        <v>Correo 24-02-2025--39725</v>
      </c>
      <c r="D437" s="87" t="str">
        <f t="shared" si="49"/>
        <v>Correo 24-02-2025--</v>
      </c>
      <c r="E437">
        <v>39725</v>
      </c>
      <c r="F437" s="92">
        <v>45714</v>
      </c>
      <c r="G437" s="96">
        <v>45714.422083333331</v>
      </c>
      <c r="H437" t="s">
        <v>1235</v>
      </c>
      <c r="I437" t="s">
        <v>1236</v>
      </c>
      <c r="J437" t="s">
        <v>1237</v>
      </c>
      <c r="K437" t="s">
        <v>2424</v>
      </c>
      <c r="L437" t="s">
        <v>2425</v>
      </c>
      <c r="M437" t="s">
        <v>1240</v>
      </c>
      <c r="N437" t="s">
        <v>1241</v>
      </c>
      <c r="O437" t="s">
        <v>1242</v>
      </c>
      <c r="P437" s="98">
        <v>8780318</v>
      </c>
      <c r="Q437">
        <v>0</v>
      </c>
      <c r="R437" s="129">
        <v>8780318</v>
      </c>
      <c r="S437">
        <v>0</v>
      </c>
      <c r="T437" t="s">
        <v>1243</v>
      </c>
      <c r="U437">
        <v>800170433</v>
      </c>
      <c r="V437" t="s">
        <v>2067</v>
      </c>
      <c r="W437" t="s">
        <v>1246</v>
      </c>
      <c r="X437" t="s">
        <v>740</v>
      </c>
      <c r="Y437">
        <v>223035106</v>
      </c>
      <c r="Z437" t="s">
        <v>1248</v>
      </c>
      <c r="AA437">
        <v>890300279</v>
      </c>
      <c r="AB437" t="s">
        <v>658</v>
      </c>
      <c r="AC437">
        <v>6625</v>
      </c>
      <c r="AD437">
        <v>6625</v>
      </c>
      <c r="AE437">
        <v>39725</v>
      </c>
      <c r="AF437">
        <v>37225</v>
      </c>
      <c r="AG437">
        <v>37525</v>
      </c>
      <c r="AH437">
        <v>51542425</v>
      </c>
      <c r="AJ437" s="96">
        <v>45714</v>
      </c>
      <c r="AK437" t="s">
        <v>2112</v>
      </c>
      <c r="AL437" s="71" t="s">
        <v>3030</v>
      </c>
      <c r="AM437" t="s">
        <v>3031</v>
      </c>
    </row>
    <row r="438" spans="1:39" x14ac:dyDescent="0.3">
      <c r="A438" s="86" t="str">
        <f t="shared" si="46"/>
        <v>263-2025</v>
      </c>
      <c r="B438" s="86">
        <f t="shared" si="47"/>
        <v>1061803730</v>
      </c>
      <c r="C438" s="86" t="str">
        <f t="shared" si="48"/>
        <v>263-2025-39825</v>
      </c>
      <c r="D438" s="87" t="str">
        <f t="shared" si="49"/>
        <v>263-2025-</v>
      </c>
      <c r="E438">
        <v>39825</v>
      </c>
      <c r="F438" s="92">
        <v>45714</v>
      </c>
      <c r="G438" s="96">
        <v>45714.478020833332</v>
      </c>
      <c r="H438" t="s">
        <v>1259</v>
      </c>
      <c r="I438" t="s">
        <v>1236</v>
      </c>
      <c r="J438" t="s">
        <v>1237</v>
      </c>
      <c r="K438" t="s">
        <v>1712</v>
      </c>
      <c r="L438" t="s">
        <v>1713</v>
      </c>
      <c r="M438" t="s">
        <v>1240</v>
      </c>
      <c r="N438" t="s">
        <v>1241</v>
      </c>
      <c r="O438" t="s">
        <v>1242</v>
      </c>
      <c r="P438" s="98">
        <v>31895400</v>
      </c>
      <c r="Q438">
        <v>0</v>
      </c>
      <c r="R438" s="129">
        <v>31895400</v>
      </c>
      <c r="S438">
        <v>31895400</v>
      </c>
      <c r="T438" t="s">
        <v>1322</v>
      </c>
      <c r="U438">
        <v>1061803730</v>
      </c>
      <c r="V438" t="s">
        <v>3032</v>
      </c>
      <c r="W438" t="s">
        <v>1246</v>
      </c>
      <c r="X438" t="s">
        <v>1274</v>
      </c>
      <c r="Y438">
        <v>26102385381</v>
      </c>
      <c r="Z438" t="s">
        <v>1248</v>
      </c>
      <c r="AA438">
        <v>890903938</v>
      </c>
      <c r="AB438" t="s">
        <v>1264</v>
      </c>
      <c r="AC438">
        <v>47925</v>
      </c>
      <c r="AD438">
        <v>47225</v>
      </c>
      <c r="AE438">
        <v>39825</v>
      </c>
      <c r="AJ438" s="96">
        <v>45714</v>
      </c>
      <c r="AK438" t="s">
        <v>1341</v>
      </c>
      <c r="AL438" s="71" t="s">
        <v>367</v>
      </c>
      <c r="AM438" t="s">
        <v>3033</v>
      </c>
    </row>
    <row r="439" spans="1:39" x14ac:dyDescent="0.3">
      <c r="A439" s="86" t="str">
        <f t="shared" si="46"/>
        <v>776-2025</v>
      </c>
      <c r="B439" s="86">
        <f t="shared" si="47"/>
        <v>51568966</v>
      </c>
      <c r="C439" s="86" t="str">
        <f t="shared" si="48"/>
        <v>776-2025-39925</v>
      </c>
      <c r="D439" s="87" t="str">
        <f t="shared" si="49"/>
        <v>776-2025-</v>
      </c>
      <c r="E439">
        <v>39925</v>
      </c>
      <c r="F439" s="92">
        <v>45714</v>
      </c>
      <c r="G439" s="96">
        <v>45714.662430555552</v>
      </c>
      <c r="H439" t="s">
        <v>1259</v>
      </c>
      <c r="I439" t="s">
        <v>1236</v>
      </c>
      <c r="J439" t="s">
        <v>1237</v>
      </c>
      <c r="K439" t="s">
        <v>3034</v>
      </c>
      <c r="L439" t="s">
        <v>3035</v>
      </c>
      <c r="M439" t="s">
        <v>1240</v>
      </c>
      <c r="N439" t="s">
        <v>1241</v>
      </c>
      <c r="O439" t="s">
        <v>1242</v>
      </c>
      <c r="P439" s="98">
        <v>10557776</v>
      </c>
      <c r="Q439">
        <v>0</v>
      </c>
      <c r="R439" s="129">
        <v>10557776</v>
      </c>
      <c r="S439">
        <v>10557776</v>
      </c>
      <c r="T439" t="s">
        <v>1322</v>
      </c>
      <c r="U439">
        <v>51568966</v>
      </c>
      <c r="V439" t="s">
        <v>3036</v>
      </c>
      <c r="W439" t="s">
        <v>1246</v>
      </c>
      <c r="X439" t="s">
        <v>1274</v>
      </c>
      <c r="Y439">
        <v>15088677030</v>
      </c>
      <c r="Z439" t="s">
        <v>1248</v>
      </c>
      <c r="AA439">
        <v>860050750</v>
      </c>
      <c r="AB439" t="s">
        <v>1848</v>
      </c>
      <c r="AC439">
        <v>52025</v>
      </c>
      <c r="AD439">
        <v>51125</v>
      </c>
      <c r="AE439">
        <v>39925</v>
      </c>
      <c r="AF439">
        <v>38425</v>
      </c>
      <c r="AG439">
        <v>38925</v>
      </c>
      <c r="AJ439" s="96">
        <v>45714</v>
      </c>
      <c r="AK439" t="s">
        <v>2609</v>
      </c>
      <c r="AL439" s="71" t="s">
        <v>3037</v>
      </c>
      <c r="AM439" t="s">
        <v>3038</v>
      </c>
    </row>
    <row r="440" spans="1:39" x14ac:dyDescent="0.3">
      <c r="A440" s="86" t="str">
        <f t="shared" ref="A440:A464" si="50">IF(LEN(AL440)=8,AL440,CONCATENATE(AL440,"-"))</f>
        <v>20256000014463-</v>
      </c>
      <c r="B440" s="86">
        <f t="shared" ref="B440:B464" si="51">U440</f>
        <v>800170433</v>
      </c>
      <c r="C440" s="86" t="str">
        <f t="shared" ref="C440:C464" si="52">CONCATENATE(A440,"-",AE440)</f>
        <v>20256000014463--40025</v>
      </c>
      <c r="D440" s="87" t="str">
        <f t="shared" ref="D440:D464" si="53">CONCATENATE(A440,"-",AR440)</f>
        <v>20256000014463--</v>
      </c>
      <c r="E440">
        <v>40025</v>
      </c>
      <c r="F440" s="92">
        <v>45714</v>
      </c>
      <c r="G440" s="96">
        <v>45714.674768518518</v>
      </c>
      <c r="H440" t="s">
        <v>1235</v>
      </c>
      <c r="I440" t="s">
        <v>1236</v>
      </c>
      <c r="J440" t="s">
        <v>1237</v>
      </c>
      <c r="K440" t="s">
        <v>1312</v>
      </c>
      <c r="L440" t="s">
        <v>1313</v>
      </c>
      <c r="M440" t="s">
        <v>1240</v>
      </c>
      <c r="N440" t="s">
        <v>1241</v>
      </c>
      <c r="O440" t="s">
        <v>1242</v>
      </c>
      <c r="P440" s="98">
        <v>120000</v>
      </c>
      <c r="Q440">
        <v>0</v>
      </c>
      <c r="R440" s="129">
        <v>120000</v>
      </c>
      <c r="S440">
        <v>0</v>
      </c>
      <c r="T440" t="s">
        <v>1243</v>
      </c>
      <c r="U440">
        <v>800170433</v>
      </c>
      <c r="V440" t="s">
        <v>2067</v>
      </c>
      <c r="W440" t="s">
        <v>1246</v>
      </c>
      <c r="AC440">
        <v>33025</v>
      </c>
      <c r="AD440">
        <v>29725</v>
      </c>
      <c r="AE440">
        <v>40025</v>
      </c>
      <c r="AG440">
        <v>37825</v>
      </c>
      <c r="AH440">
        <v>51208125</v>
      </c>
      <c r="AJ440" s="96">
        <v>45713</v>
      </c>
      <c r="AK440" t="s">
        <v>1853</v>
      </c>
      <c r="AL440" s="71" t="s">
        <v>3039</v>
      </c>
      <c r="AM440" t="s">
        <v>3040</v>
      </c>
    </row>
    <row r="441" spans="1:39" x14ac:dyDescent="0.3">
      <c r="A441" s="86" t="str">
        <f t="shared" si="50"/>
        <v>20256000014463-</v>
      </c>
      <c r="B441" s="86">
        <f t="shared" si="51"/>
        <v>800170433</v>
      </c>
      <c r="C441" s="86" t="str">
        <f t="shared" si="52"/>
        <v>20256000014463--40025</v>
      </c>
      <c r="D441" s="87" t="str">
        <f t="shared" si="53"/>
        <v>20256000014463--</v>
      </c>
      <c r="E441">
        <v>40025</v>
      </c>
      <c r="F441" s="92">
        <v>45714</v>
      </c>
      <c r="G441" s="96">
        <v>45714.674768518518</v>
      </c>
      <c r="H441" t="s">
        <v>1235</v>
      </c>
      <c r="I441" t="s">
        <v>1236</v>
      </c>
      <c r="J441" t="s">
        <v>1237</v>
      </c>
      <c r="K441" t="s">
        <v>2335</v>
      </c>
      <c r="L441" t="s">
        <v>2336</v>
      </c>
      <c r="M441" t="s">
        <v>1240</v>
      </c>
      <c r="N441" t="s">
        <v>1241</v>
      </c>
      <c r="O441" t="s">
        <v>1242</v>
      </c>
      <c r="P441" s="98">
        <v>911587</v>
      </c>
      <c r="Q441">
        <v>0</v>
      </c>
      <c r="R441" s="129">
        <v>911587</v>
      </c>
      <c r="S441">
        <v>0</v>
      </c>
      <c r="T441" t="s">
        <v>1243</v>
      </c>
      <c r="U441">
        <v>800170433</v>
      </c>
      <c r="V441" t="s">
        <v>2067</v>
      </c>
      <c r="W441" t="s">
        <v>1246</v>
      </c>
      <c r="AC441">
        <v>33025</v>
      </c>
      <c r="AD441">
        <v>29725</v>
      </c>
      <c r="AE441">
        <v>40025</v>
      </c>
      <c r="AG441">
        <v>37825</v>
      </c>
      <c r="AH441">
        <v>51208125</v>
      </c>
      <c r="AJ441" s="96">
        <v>45713</v>
      </c>
      <c r="AK441" t="s">
        <v>1853</v>
      </c>
      <c r="AL441" s="71" t="s">
        <v>3039</v>
      </c>
      <c r="AM441" t="s">
        <v>3040</v>
      </c>
    </row>
    <row r="442" spans="1:39" x14ac:dyDescent="0.3">
      <c r="A442" s="86" t="str">
        <f t="shared" si="50"/>
        <v>238-2025</v>
      </c>
      <c r="B442" s="86">
        <f t="shared" si="51"/>
        <v>800193221</v>
      </c>
      <c r="C442" s="86" t="str">
        <f t="shared" si="52"/>
        <v>238-2025-40125</v>
      </c>
      <c r="D442" s="87" t="str">
        <f t="shared" si="53"/>
        <v>238-2025-</v>
      </c>
      <c r="E442">
        <v>40125</v>
      </c>
      <c r="F442" s="92">
        <v>45714</v>
      </c>
      <c r="G442" s="96">
        <v>45714.715358796297</v>
      </c>
      <c r="H442" t="s">
        <v>1259</v>
      </c>
      <c r="I442" t="s">
        <v>1236</v>
      </c>
      <c r="J442" t="s">
        <v>1237</v>
      </c>
      <c r="K442" t="s">
        <v>1320</v>
      </c>
      <c r="L442" t="s">
        <v>1321</v>
      </c>
      <c r="M442" t="s">
        <v>1240</v>
      </c>
      <c r="N442" t="s">
        <v>1241</v>
      </c>
      <c r="O442" t="s">
        <v>1242</v>
      </c>
      <c r="P442" s="98">
        <v>28000000</v>
      </c>
      <c r="Q442">
        <v>0</v>
      </c>
      <c r="R442" s="129">
        <v>28000000</v>
      </c>
      <c r="S442">
        <v>28000000</v>
      </c>
      <c r="T442" t="s">
        <v>1243</v>
      </c>
      <c r="U442">
        <v>800193221</v>
      </c>
      <c r="V442" t="s">
        <v>3041</v>
      </c>
      <c r="W442" t="s">
        <v>1246</v>
      </c>
      <c r="X442" t="s">
        <v>740</v>
      </c>
      <c r="Y442">
        <v>20215702611</v>
      </c>
      <c r="Z442" t="s">
        <v>1248</v>
      </c>
      <c r="AA442">
        <v>890903938</v>
      </c>
      <c r="AB442" t="s">
        <v>1264</v>
      </c>
      <c r="AC442">
        <v>39925</v>
      </c>
      <c r="AD442">
        <v>39225</v>
      </c>
      <c r="AE442">
        <v>40125</v>
      </c>
      <c r="AJ442" s="96">
        <v>45714</v>
      </c>
      <c r="AK442" t="s">
        <v>2950</v>
      </c>
      <c r="AL442" s="71" t="s">
        <v>3042</v>
      </c>
      <c r="AM442" t="s">
        <v>3043</v>
      </c>
    </row>
    <row r="443" spans="1:39" x14ac:dyDescent="0.3">
      <c r="A443" s="86" t="str">
        <f t="shared" si="50"/>
        <v>238-2025</v>
      </c>
      <c r="B443" s="86">
        <f t="shared" si="51"/>
        <v>800193221</v>
      </c>
      <c r="C443" s="86" t="str">
        <f t="shared" si="52"/>
        <v>238-2025-40225</v>
      </c>
      <c r="D443" s="87" t="str">
        <f t="shared" si="53"/>
        <v>238-2025-</v>
      </c>
      <c r="E443">
        <v>40225</v>
      </c>
      <c r="F443" s="92">
        <v>45714</v>
      </c>
      <c r="G443" s="96">
        <v>45714.71769675926</v>
      </c>
      <c r="H443" t="s">
        <v>1259</v>
      </c>
      <c r="I443" t="s">
        <v>1236</v>
      </c>
      <c r="J443" t="s">
        <v>1237</v>
      </c>
      <c r="K443" t="s">
        <v>1320</v>
      </c>
      <c r="L443" t="s">
        <v>1321</v>
      </c>
      <c r="M443" t="s">
        <v>1240</v>
      </c>
      <c r="N443" t="s">
        <v>1241</v>
      </c>
      <c r="O443" t="s">
        <v>1242</v>
      </c>
      <c r="P443" s="98">
        <v>8000000</v>
      </c>
      <c r="Q443">
        <v>0</v>
      </c>
      <c r="R443" s="129">
        <v>8000000</v>
      </c>
      <c r="S443">
        <v>8000000</v>
      </c>
      <c r="T443" t="s">
        <v>1243</v>
      </c>
      <c r="U443">
        <v>800193221</v>
      </c>
      <c r="V443" t="s">
        <v>3041</v>
      </c>
      <c r="W443" t="s">
        <v>1246</v>
      </c>
      <c r="X443" t="s">
        <v>740</v>
      </c>
      <c r="Y443">
        <v>20215702611</v>
      </c>
      <c r="Z443" t="s">
        <v>1248</v>
      </c>
      <c r="AA443">
        <v>890903938</v>
      </c>
      <c r="AB443" t="s">
        <v>1264</v>
      </c>
      <c r="AC443">
        <v>39925</v>
      </c>
      <c r="AD443">
        <v>39225</v>
      </c>
      <c r="AE443">
        <v>40225</v>
      </c>
      <c r="AJ443" s="96">
        <v>45714</v>
      </c>
      <c r="AK443" t="s">
        <v>2950</v>
      </c>
      <c r="AL443" s="71" t="s">
        <v>3042</v>
      </c>
      <c r="AM443" t="s">
        <v>3043</v>
      </c>
    </row>
    <row r="444" spans="1:39" x14ac:dyDescent="0.3">
      <c r="A444" s="86" t="str">
        <f t="shared" si="50"/>
        <v>238-2025</v>
      </c>
      <c r="B444" s="86">
        <f t="shared" si="51"/>
        <v>800193221</v>
      </c>
      <c r="C444" s="86" t="str">
        <f t="shared" si="52"/>
        <v>238-2025-40325</v>
      </c>
      <c r="D444" s="87" t="str">
        <f t="shared" si="53"/>
        <v>238-2025-</v>
      </c>
      <c r="E444">
        <v>40325</v>
      </c>
      <c r="F444" s="92">
        <v>45714</v>
      </c>
      <c r="G444" s="96">
        <v>45714.721759259257</v>
      </c>
      <c r="H444" t="s">
        <v>1259</v>
      </c>
      <c r="I444" t="s">
        <v>1236</v>
      </c>
      <c r="J444" t="s">
        <v>1237</v>
      </c>
      <c r="K444" t="s">
        <v>1320</v>
      </c>
      <c r="L444" t="s">
        <v>1321</v>
      </c>
      <c r="M444" t="s">
        <v>1240</v>
      </c>
      <c r="N444" t="s">
        <v>1241</v>
      </c>
      <c r="O444" t="s">
        <v>1242</v>
      </c>
      <c r="P444" s="98">
        <v>4000000</v>
      </c>
      <c r="Q444">
        <v>0</v>
      </c>
      <c r="R444" s="129">
        <v>4000000</v>
      </c>
      <c r="S444">
        <v>4000000</v>
      </c>
      <c r="T444" t="s">
        <v>1243</v>
      </c>
      <c r="U444">
        <v>800193221</v>
      </c>
      <c r="V444" t="s">
        <v>3041</v>
      </c>
      <c r="W444" t="s">
        <v>1246</v>
      </c>
      <c r="X444" t="s">
        <v>740</v>
      </c>
      <c r="Y444">
        <v>20215702611</v>
      </c>
      <c r="Z444" t="s">
        <v>1248</v>
      </c>
      <c r="AA444">
        <v>890903938</v>
      </c>
      <c r="AB444" t="s">
        <v>1264</v>
      </c>
      <c r="AC444">
        <v>39925</v>
      </c>
      <c r="AD444">
        <v>39225</v>
      </c>
      <c r="AE444">
        <v>40325</v>
      </c>
      <c r="AJ444" s="96">
        <v>45714</v>
      </c>
      <c r="AK444" t="s">
        <v>2950</v>
      </c>
      <c r="AL444" s="71" t="s">
        <v>3042</v>
      </c>
      <c r="AM444" t="s">
        <v>3043</v>
      </c>
    </row>
    <row r="445" spans="1:39" x14ac:dyDescent="0.3">
      <c r="A445" s="86" t="str">
        <f t="shared" si="50"/>
        <v>238-2025</v>
      </c>
      <c r="B445" s="86">
        <f t="shared" si="51"/>
        <v>800193221</v>
      </c>
      <c r="C445" s="86" t="str">
        <f t="shared" si="52"/>
        <v>238-2025-40425</v>
      </c>
      <c r="D445" s="87" t="str">
        <f t="shared" si="53"/>
        <v>238-2025-</v>
      </c>
      <c r="E445">
        <v>40425</v>
      </c>
      <c r="F445" s="92">
        <v>45714</v>
      </c>
      <c r="G445" s="96">
        <v>45714.723622685182</v>
      </c>
      <c r="H445" t="s">
        <v>1259</v>
      </c>
      <c r="I445" t="s">
        <v>1236</v>
      </c>
      <c r="J445" t="s">
        <v>1237</v>
      </c>
      <c r="K445" t="s">
        <v>1320</v>
      </c>
      <c r="L445" t="s">
        <v>1321</v>
      </c>
      <c r="M445" t="s">
        <v>1240</v>
      </c>
      <c r="N445" t="s">
        <v>1241</v>
      </c>
      <c r="O445" t="s">
        <v>1242</v>
      </c>
      <c r="P445" s="98">
        <v>20000000</v>
      </c>
      <c r="Q445">
        <v>0</v>
      </c>
      <c r="R445" s="129">
        <v>20000000</v>
      </c>
      <c r="S445">
        <v>20000000</v>
      </c>
      <c r="T445" t="s">
        <v>1243</v>
      </c>
      <c r="U445">
        <v>800193221</v>
      </c>
      <c r="V445" t="s">
        <v>3041</v>
      </c>
      <c r="W445" t="s">
        <v>1246</v>
      </c>
      <c r="X445" t="s">
        <v>740</v>
      </c>
      <c r="Y445">
        <v>20215702611</v>
      </c>
      <c r="Z445" t="s">
        <v>1248</v>
      </c>
      <c r="AA445">
        <v>890903938</v>
      </c>
      <c r="AB445" t="s">
        <v>1264</v>
      </c>
      <c r="AC445">
        <v>39925</v>
      </c>
      <c r="AD445">
        <v>39225</v>
      </c>
      <c r="AE445">
        <v>40425</v>
      </c>
      <c r="AJ445" s="96">
        <v>45714</v>
      </c>
      <c r="AK445" t="s">
        <v>2950</v>
      </c>
      <c r="AL445" s="71" t="s">
        <v>3042</v>
      </c>
      <c r="AM445" t="s">
        <v>3043</v>
      </c>
    </row>
    <row r="446" spans="1:39" x14ac:dyDescent="0.3">
      <c r="A446" s="86" t="str">
        <f t="shared" si="50"/>
        <v>238-2025</v>
      </c>
      <c r="B446" s="86">
        <f t="shared" si="51"/>
        <v>800193221</v>
      </c>
      <c r="C446" s="86" t="str">
        <f t="shared" si="52"/>
        <v>238-2025-40525</v>
      </c>
      <c r="D446" s="87" t="str">
        <f t="shared" si="53"/>
        <v>238-2025-</v>
      </c>
      <c r="E446">
        <v>40525</v>
      </c>
      <c r="F446" s="92">
        <v>45714</v>
      </c>
      <c r="G446" s="96">
        <v>45714.72550925926</v>
      </c>
      <c r="H446" t="s">
        <v>1259</v>
      </c>
      <c r="I446" t="s">
        <v>1236</v>
      </c>
      <c r="J446" t="s">
        <v>1237</v>
      </c>
      <c r="K446" t="s">
        <v>1320</v>
      </c>
      <c r="L446" t="s">
        <v>1321</v>
      </c>
      <c r="M446" t="s">
        <v>1240</v>
      </c>
      <c r="N446" t="s">
        <v>1241</v>
      </c>
      <c r="O446" t="s">
        <v>1242</v>
      </c>
      <c r="P446" s="98">
        <v>2000000</v>
      </c>
      <c r="Q446">
        <v>0</v>
      </c>
      <c r="R446" s="129">
        <v>2000000</v>
      </c>
      <c r="S446">
        <v>2000000</v>
      </c>
      <c r="T446" t="s">
        <v>1243</v>
      </c>
      <c r="U446">
        <v>800193221</v>
      </c>
      <c r="V446" t="s">
        <v>3041</v>
      </c>
      <c r="W446" t="s">
        <v>1246</v>
      </c>
      <c r="X446" t="s">
        <v>740</v>
      </c>
      <c r="Y446">
        <v>20215702611</v>
      </c>
      <c r="Z446" t="s">
        <v>1248</v>
      </c>
      <c r="AA446">
        <v>890903938</v>
      </c>
      <c r="AB446" t="s">
        <v>1264</v>
      </c>
      <c r="AC446">
        <v>39925</v>
      </c>
      <c r="AD446">
        <v>39225</v>
      </c>
      <c r="AE446">
        <v>40525</v>
      </c>
      <c r="AJ446" s="96">
        <v>45714</v>
      </c>
      <c r="AK446" t="s">
        <v>2950</v>
      </c>
      <c r="AL446" s="71" t="s">
        <v>3042</v>
      </c>
      <c r="AM446" t="s">
        <v>3043</v>
      </c>
    </row>
    <row r="447" spans="1:39" x14ac:dyDescent="0.3">
      <c r="A447" s="86" t="str">
        <f t="shared" si="50"/>
        <v>238-2025</v>
      </c>
      <c r="B447" s="86">
        <f t="shared" si="51"/>
        <v>800193221</v>
      </c>
      <c r="C447" s="86" t="str">
        <f t="shared" si="52"/>
        <v>238-2025-40625</v>
      </c>
      <c r="D447" s="87" t="str">
        <f t="shared" si="53"/>
        <v>238-2025-</v>
      </c>
      <c r="E447">
        <v>40625</v>
      </c>
      <c r="F447" s="92">
        <v>45714</v>
      </c>
      <c r="G447" s="96">
        <v>45714.727650462963</v>
      </c>
      <c r="H447" t="s">
        <v>1259</v>
      </c>
      <c r="I447" t="s">
        <v>1236</v>
      </c>
      <c r="J447" t="s">
        <v>1237</v>
      </c>
      <c r="K447" t="s">
        <v>1320</v>
      </c>
      <c r="L447" t="s">
        <v>1321</v>
      </c>
      <c r="M447" t="s">
        <v>1240</v>
      </c>
      <c r="N447" t="s">
        <v>1241</v>
      </c>
      <c r="O447" t="s">
        <v>1242</v>
      </c>
      <c r="P447" s="98">
        <v>78000000</v>
      </c>
      <c r="Q447">
        <v>0</v>
      </c>
      <c r="R447" s="129">
        <v>78000000</v>
      </c>
      <c r="S447">
        <v>78000000</v>
      </c>
      <c r="T447" t="s">
        <v>1243</v>
      </c>
      <c r="U447">
        <v>800193221</v>
      </c>
      <c r="V447" t="s">
        <v>3041</v>
      </c>
      <c r="W447" t="s">
        <v>1246</v>
      </c>
      <c r="X447" t="s">
        <v>740</v>
      </c>
      <c r="Y447">
        <v>20215702611</v>
      </c>
      <c r="Z447" t="s">
        <v>1248</v>
      </c>
      <c r="AA447">
        <v>890903938</v>
      </c>
      <c r="AB447" t="s">
        <v>1264</v>
      </c>
      <c r="AC447">
        <v>39925</v>
      </c>
      <c r="AD447">
        <v>39225</v>
      </c>
      <c r="AE447">
        <v>40625</v>
      </c>
      <c r="AJ447" s="96">
        <v>45714</v>
      </c>
      <c r="AK447" t="s">
        <v>2950</v>
      </c>
      <c r="AL447" s="71" t="s">
        <v>3042</v>
      </c>
      <c r="AM447" t="s">
        <v>3043</v>
      </c>
    </row>
    <row r="448" spans="1:39" x14ac:dyDescent="0.3">
      <c r="A448" s="86" t="str">
        <f t="shared" si="50"/>
        <v>238-2025</v>
      </c>
      <c r="B448" s="86">
        <f t="shared" si="51"/>
        <v>800193221</v>
      </c>
      <c r="C448" s="86" t="str">
        <f t="shared" si="52"/>
        <v>238-2025-40725</v>
      </c>
      <c r="D448" s="87" t="str">
        <f t="shared" si="53"/>
        <v>238-2025-</v>
      </c>
      <c r="E448">
        <v>40725</v>
      </c>
      <c r="F448" s="92">
        <v>45714</v>
      </c>
      <c r="G448" s="96">
        <v>45714.729467592595</v>
      </c>
      <c r="H448" t="s">
        <v>1259</v>
      </c>
      <c r="I448" t="s">
        <v>1236</v>
      </c>
      <c r="J448" t="s">
        <v>1237</v>
      </c>
      <c r="K448" t="s">
        <v>1320</v>
      </c>
      <c r="L448" t="s">
        <v>1321</v>
      </c>
      <c r="M448" t="s">
        <v>1240</v>
      </c>
      <c r="N448" t="s">
        <v>1241</v>
      </c>
      <c r="O448" t="s">
        <v>1242</v>
      </c>
      <c r="P448" s="98">
        <v>63492000</v>
      </c>
      <c r="Q448">
        <v>0</v>
      </c>
      <c r="R448" s="129">
        <v>63492000</v>
      </c>
      <c r="S448">
        <v>63492000</v>
      </c>
      <c r="T448" t="s">
        <v>1243</v>
      </c>
      <c r="U448">
        <v>800193221</v>
      </c>
      <c r="V448" t="s">
        <v>3041</v>
      </c>
      <c r="W448" t="s">
        <v>1246</v>
      </c>
      <c r="X448" t="s">
        <v>740</v>
      </c>
      <c r="Y448">
        <v>20215702611</v>
      </c>
      <c r="Z448" t="s">
        <v>1248</v>
      </c>
      <c r="AA448">
        <v>890903938</v>
      </c>
      <c r="AB448" t="s">
        <v>1264</v>
      </c>
      <c r="AC448">
        <v>39925</v>
      </c>
      <c r="AD448">
        <v>39225</v>
      </c>
      <c r="AE448">
        <v>40725</v>
      </c>
      <c r="AJ448" s="96">
        <v>45714</v>
      </c>
      <c r="AK448" t="s">
        <v>2950</v>
      </c>
      <c r="AL448" s="71" t="s">
        <v>3042</v>
      </c>
      <c r="AM448" t="s">
        <v>3043</v>
      </c>
    </row>
    <row r="449" spans="1:39" x14ac:dyDescent="0.3">
      <c r="A449" s="86" t="str">
        <f t="shared" si="50"/>
        <v>238-2025</v>
      </c>
      <c r="B449" s="86">
        <f t="shared" si="51"/>
        <v>800193221</v>
      </c>
      <c r="C449" s="86" t="str">
        <f t="shared" si="52"/>
        <v>238-2025-40825</v>
      </c>
      <c r="D449" s="87" t="str">
        <f t="shared" si="53"/>
        <v>238-2025-</v>
      </c>
      <c r="E449">
        <v>40825</v>
      </c>
      <c r="F449" s="92">
        <v>45714</v>
      </c>
      <c r="G449" s="96">
        <v>45714.731365740743</v>
      </c>
      <c r="H449" t="s">
        <v>1259</v>
      </c>
      <c r="I449" t="s">
        <v>1236</v>
      </c>
      <c r="J449" t="s">
        <v>1237</v>
      </c>
      <c r="K449" t="s">
        <v>1320</v>
      </c>
      <c r="L449" t="s">
        <v>1321</v>
      </c>
      <c r="M449" t="s">
        <v>1240</v>
      </c>
      <c r="N449" t="s">
        <v>1241</v>
      </c>
      <c r="O449" t="s">
        <v>1242</v>
      </c>
      <c r="P449" s="98">
        <v>22000000</v>
      </c>
      <c r="Q449">
        <v>0</v>
      </c>
      <c r="R449" s="129">
        <v>22000000</v>
      </c>
      <c r="S449">
        <v>22000000</v>
      </c>
      <c r="T449" t="s">
        <v>1243</v>
      </c>
      <c r="U449">
        <v>800193221</v>
      </c>
      <c r="V449" t="s">
        <v>3041</v>
      </c>
      <c r="W449" t="s">
        <v>1246</v>
      </c>
      <c r="X449" t="s">
        <v>740</v>
      </c>
      <c r="Y449">
        <v>20215702611</v>
      </c>
      <c r="Z449" t="s">
        <v>1248</v>
      </c>
      <c r="AA449">
        <v>890903938</v>
      </c>
      <c r="AB449" t="s">
        <v>1264</v>
      </c>
      <c r="AC449">
        <v>39925</v>
      </c>
      <c r="AD449">
        <v>39225</v>
      </c>
      <c r="AE449">
        <v>40825</v>
      </c>
      <c r="AJ449" s="96">
        <v>45714</v>
      </c>
      <c r="AK449" t="s">
        <v>2950</v>
      </c>
      <c r="AL449" s="71" t="s">
        <v>3042</v>
      </c>
      <c r="AM449" t="s">
        <v>3043</v>
      </c>
    </row>
    <row r="450" spans="1:39" x14ac:dyDescent="0.3">
      <c r="A450" s="86" t="str">
        <f t="shared" si="50"/>
        <v>238-2025</v>
      </c>
      <c r="B450" s="86">
        <f t="shared" si="51"/>
        <v>800193221</v>
      </c>
      <c r="C450" s="86" t="str">
        <f t="shared" si="52"/>
        <v>238-2025-40925</v>
      </c>
      <c r="D450" s="87" t="str">
        <f t="shared" si="53"/>
        <v>238-2025-</v>
      </c>
      <c r="E450">
        <v>40925</v>
      </c>
      <c r="F450" s="92">
        <v>45714</v>
      </c>
      <c r="G450" s="96">
        <v>45714.733078703706</v>
      </c>
      <c r="H450" t="s">
        <v>1259</v>
      </c>
      <c r="I450" t="s">
        <v>1236</v>
      </c>
      <c r="J450" t="s">
        <v>1237</v>
      </c>
      <c r="K450" t="s">
        <v>1320</v>
      </c>
      <c r="L450" t="s">
        <v>1321</v>
      </c>
      <c r="M450" t="s">
        <v>1240</v>
      </c>
      <c r="N450" t="s">
        <v>1241</v>
      </c>
      <c r="O450" t="s">
        <v>1242</v>
      </c>
      <c r="P450" s="98">
        <v>25813000</v>
      </c>
      <c r="Q450">
        <v>0</v>
      </c>
      <c r="R450" s="129">
        <v>25813000</v>
      </c>
      <c r="S450">
        <v>25813000</v>
      </c>
      <c r="T450" t="s">
        <v>1243</v>
      </c>
      <c r="U450">
        <v>800193221</v>
      </c>
      <c r="V450" t="s">
        <v>3041</v>
      </c>
      <c r="W450" t="s">
        <v>1246</v>
      </c>
      <c r="X450" t="s">
        <v>740</v>
      </c>
      <c r="Y450">
        <v>20215702611</v>
      </c>
      <c r="Z450" t="s">
        <v>1248</v>
      </c>
      <c r="AA450">
        <v>890903938</v>
      </c>
      <c r="AB450" t="s">
        <v>1264</v>
      </c>
      <c r="AC450">
        <v>39925</v>
      </c>
      <c r="AD450">
        <v>39225</v>
      </c>
      <c r="AE450">
        <v>40925</v>
      </c>
      <c r="AJ450" s="96">
        <v>45714</v>
      </c>
      <c r="AK450" t="s">
        <v>2950</v>
      </c>
      <c r="AL450" s="71" t="s">
        <v>3042</v>
      </c>
      <c r="AM450" t="s">
        <v>3043</v>
      </c>
    </row>
    <row r="451" spans="1:39" x14ac:dyDescent="0.3">
      <c r="A451" s="86" t="str">
        <f t="shared" si="50"/>
        <v>238-2025</v>
      </c>
      <c r="B451" s="86">
        <f t="shared" si="51"/>
        <v>800193221</v>
      </c>
      <c r="C451" s="86" t="str">
        <f t="shared" si="52"/>
        <v>238-2025-41025</v>
      </c>
      <c r="D451" s="87" t="str">
        <f t="shared" si="53"/>
        <v>238-2025-</v>
      </c>
      <c r="E451">
        <v>41025</v>
      </c>
      <c r="F451" s="92">
        <v>45714</v>
      </c>
      <c r="G451" s="96">
        <v>45714.736840277779</v>
      </c>
      <c r="H451" t="s">
        <v>1259</v>
      </c>
      <c r="I451" t="s">
        <v>1236</v>
      </c>
      <c r="J451" t="s">
        <v>1237</v>
      </c>
      <c r="K451" t="s">
        <v>1312</v>
      </c>
      <c r="L451" t="s">
        <v>1313</v>
      </c>
      <c r="M451" t="s">
        <v>1240</v>
      </c>
      <c r="N451" t="s">
        <v>1241</v>
      </c>
      <c r="O451" t="s">
        <v>1242</v>
      </c>
      <c r="P451" s="98">
        <v>313000000</v>
      </c>
      <c r="Q451">
        <v>0</v>
      </c>
      <c r="R451" s="129">
        <v>313000000</v>
      </c>
      <c r="S451">
        <v>313000000</v>
      </c>
      <c r="T451" t="s">
        <v>1243</v>
      </c>
      <c r="U451">
        <v>800193221</v>
      </c>
      <c r="V451" t="s">
        <v>3041</v>
      </c>
      <c r="W451" t="s">
        <v>1246</v>
      </c>
      <c r="X451" t="s">
        <v>740</v>
      </c>
      <c r="Y451">
        <v>20215702611</v>
      </c>
      <c r="Z451" t="s">
        <v>1248</v>
      </c>
      <c r="AA451">
        <v>890903938</v>
      </c>
      <c r="AB451" t="s">
        <v>1264</v>
      </c>
      <c r="AC451">
        <v>39925</v>
      </c>
      <c r="AD451">
        <v>39225</v>
      </c>
      <c r="AE451">
        <v>41025</v>
      </c>
      <c r="AJ451" s="96">
        <v>45714</v>
      </c>
      <c r="AK451" t="s">
        <v>2950</v>
      </c>
      <c r="AL451" s="71" t="s">
        <v>3042</v>
      </c>
      <c r="AM451" t="s">
        <v>3043</v>
      </c>
    </row>
    <row r="452" spans="1:39" x14ac:dyDescent="0.3">
      <c r="A452" s="86" t="str">
        <f t="shared" si="50"/>
        <v>15013-</v>
      </c>
      <c r="B452" s="86">
        <f t="shared" si="51"/>
        <v>860011153</v>
      </c>
      <c r="C452" s="86" t="str">
        <f t="shared" si="52"/>
        <v>15013--41125</v>
      </c>
      <c r="D452" s="87" t="str">
        <f t="shared" si="53"/>
        <v>15013--</v>
      </c>
      <c r="E452">
        <v>41125</v>
      </c>
      <c r="F452" s="92">
        <v>45715</v>
      </c>
      <c r="G452" s="96">
        <v>45715.497361111113</v>
      </c>
      <c r="H452" t="s">
        <v>1235</v>
      </c>
      <c r="I452" t="s">
        <v>1236</v>
      </c>
      <c r="J452" t="s">
        <v>1237</v>
      </c>
      <c r="K452" t="s">
        <v>2107</v>
      </c>
      <c r="L452" t="s">
        <v>2108</v>
      </c>
      <c r="M452" t="s">
        <v>1240</v>
      </c>
      <c r="N452" t="s">
        <v>1241</v>
      </c>
      <c r="O452" t="s">
        <v>1242</v>
      </c>
      <c r="P452" s="98">
        <v>1609100</v>
      </c>
      <c r="Q452">
        <v>0</v>
      </c>
      <c r="R452" s="129">
        <v>1609100</v>
      </c>
      <c r="S452">
        <v>0</v>
      </c>
      <c r="T452" t="s">
        <v>1243</v>
      </c>
      <c r="U452">
        <v>860011153</v>
      </c>
      <c r="V452" t="s">
        <v>2720</v>
      </c>
      <c r="W452" t="s">
        <v>2721</v>
      </c>
      <c r="AC452">
        <v>20425</v>
      </c>
      <c r="AD452">
        <v>20125</v>
      </c>
      <c r="AE452">
        <v>41125</v>
      </c>
      <c r="AF452">
        <v>38225</v>
      </c>
      <c r="AG452">
        <v>38425</v>
      </c>
      <c r="AH452">
        <v>53363325</v>
      </c>
      <c r="AJ452" s="96">
        <v>45715</v>
      </c>
      <c r="AK452" t="s">
        <v>1853</v>
      </c>
      <c r="AL452" s="71" t="s">
        <v>3044</v>
      </c>
      <c r="AM452" t="s">
        <v>3045</v>
      </c>
    </row>
    <row r="453" spans="1:39" x14ac:dyDescent="0.3">
      <c r="A453" s="86" t="str">
        <f t="shared" si="50"/>
        <v>15013-</v>
      </c>
      <c r="B453" s="86">
        <f t="shared" si="51"/>
        <v>800170433</v>
      </c>
      <c r="C453" s="86" t="str">
        <f t="shared" si="52"/>
        <v>15013--41225</v>
      </c>
      <c r="D453" s="87" t="str">
        <f t="shared" si="53"/>
        <v>15013--</v>
      </c>
      <c r="E453">
        <v>41225</v>
      </c>
      <c r="F453" s="92">
        <v>45715</v>
      </c>
      <c r="G453" s="96">
        <v>45715.505266203705</v>
      </c>
      <c r="H453" t="s">
        <v>1235</v>
      </c>
      <c r="I453" t="s">
        <v>1236</v>
      </c>
      <c r="J453" t="s">
        <v>1237</v>
      </c>
      <c r="K453" t="s">
        <v>2107</v>
      </c>
      <c r="L453" t="s">
        <v>2108</v>
      </c>
      <c r="M453" t="s">
        <v>1240</v>
      </c>
      <c r="N453" t="s">
        <v>1241</v>
      </c>
      <c r="O453" t="s">
        <v>1242</v>
      </c>
      <c r="P453" s="98">
        <v>64364</v>
      </c>
      <c r="Q453">
        <v>0</v>
      </c>
      <c r="R453" s="129">
        <v>64364</v>
      </c>
      <c r="S453">
        <v>0</v>
      </c>
      <c r="T453" t="s">
        <v>1243</v>
      </c>
      <c r="U453">
        <v>800170433</v>
      </c>
      <c r="V453" t="s">
        <v>2067</v>
      </c>
      <c r="W453" t="s">
        <v>1246</v>
      </c>
      <c r="X453" t="s">
        <v>740</v>
      </c>
      <c r="Y453">
        <v>223035106</v>
      </c>
      <c r="Z453" t="s">
        <v>1248</v>
      </c>
      <c r="AA453">
        <v>890300279</v>
      </c>
      <c r="AB453" t="s">
        <v>658</v>
      </c>
      <c r="AC453">
        <v>20425</v>
      </c>
      <c r="AD453">
        <v>20125</v>
      </c>
      <c r="AE453">
        <v>41225</v>
      </c>
      <c r="AF453">
        <v>38325</v>
      </c>
      <c r="AG453">
        <v>38525</v>
      </c>
      <c r="AH453">
        <v>53364425</v>
      </c>
      <c r="AJ453" s="96">
        <v>45715</v>
      </c>
      <c r="AK453" t="s">
        <v>1853</v>
      </c>
      <c r="AL453" s="71" t="s">
        <v>3044</v>
      </c>
      <c r="AM453" t="s">
        <v>3046</v>
      </c>
    </row>
    <row r="454" spans="1:39" x14ac:dyDescent="0.3">
      <c r="A454" s="86" t="str">
        <f t="shared" si="50"/>
        <v>266-2025</v>
      </c>
      <c r="B454" s="86">
        <f t="shared" si="51"/>
        <v>1022413991</v>
      </c>
      <c r="C454" s="86" t="str">
        <f t="shared" si="52"/>
        <v>266-2025-41325</v>
      </c>
      <c r="D454" s="87" t="str">
        <f t="shared" si="53"/>
        <v>266-2025-</v>
      </c>
      <c r="E454">
        <v>41325</v>
      </c>
      <c r="F454" s="92">
        <v>45715</v>
      </c>
      <c r="G454" s="96">
        <v>45715.721493055556</v>
      </c>
      <c r="H454" t="s">
        <v>1259</v>
      </c>
      <c r="I454" t="s">
        <v>1236</v>
      </c>
      <c r="J454" t="s">
        <v>1237</v>
      </c>
      <c r="K454" t="s">
        <v>1292</v>
      </c>
      <c r="L454" t="s">
        <v>1293</v>
      </c>
      <c r="M454" t="s">
        <v>1240</v>
      </c>
      <c r="N454" t="s">
        <v>1241</v>
      </c>
      <c r="O454" t="s">
        <v>1242</v>
      </c>
      <c r="P454" s="98">
        <v>17235600</v>
      </c>
      <c r="Q454">
        <v>0</v>
      </c>
      <c r="R454" s="129">
        <v>17235600</v>
      </c>
      <c r="S454">
        <v>17235600</v>
      </c>
      <c r="T454" t="s">
        <v>1322</v>
      </c>
      <c r="U454">
        <v>1022413991</v>
      </c>
      <c r="V454" t="s">
        <v>3047</v>
      </c>
      <c r="W454" t="s">
        <v>1246</v>
      </c>
      <c r="X454" t="s">
        <v>1274</v>
      </c>
      <c r="Y454">
        <v>74993127</v>
      </c>
      <c r="Z454" t="s">
        <v>1248</v>
      </c>
      <c r="AA454">
        <v>860035827</v>
      </c>
      <c r="AB454" t="s">
        <v>1653</v>
      </c>
      <c r="AC454">
        <v>22925</v>
      </c>
      <c r="AD454">
        <v>21425</v>
      </c>
      <c r="AE454">
        <v>41325</v>
      </c>
      <c r="AJ454" s="96">
        <v>45715</v>
      </c>
      <c r="AK454" t="s">
        <v>1266</v>
      </c>
      <c r="AL454" s="71" t="s">
        <v>368</v>
      </c>
      <c r="AM454" t="s">
        <v>3048</v>
      </c>
    </row>
    <row r="455" spans="1:39" x14ac:dyDescent="0.3">
      <c r="A455" s="86" t="str">
        <f t="shared" si="50"/>
        <v>267-2025</v>
      </c>
      <c r="B455" s="86">
        <f t="shared" si="51"/>
        <v>1020749349</v>
      </c>
      <c r="C455" s="86" t="str">
        <f t="shared" si="52"/>
        <v>267-2025-41425</v>
      </c>
      <c r="D455" s="87" t="str">
        <f t="shared" si="53"/>
        <v>267-2025-</v>
      </c>
      <c r="E455">
        <v>41425</v>
      </c>
      <c r="F455" s="92">
        <v>45715</v>
      </c>
      <c r="G455" s="96">
        <v>45715.730509259258</v>
      </c>
      <c r="H455" t="s">
        <v>1259</v>
      </c>
      <c r="I455" t="s">
        <v>1236</v>
      </c>
      <c r="J455" t="s">
        <v>1237</v>
      </c>
      <c r="K455" t="s">
        <v>1320</v>
      </c>
      <c r="L455" t="s">
        <v>1321</v>
      </c>
      <c r="M455" t="s">
        <v>1240</v>
      </c>
      <c r="N455" t="s">
        <v>1241</v>
      </c>
      <c r="O455" t="s">
        <v>1242</v>
      </c>
      <c r="P455" s="98">
        <v>51573240</v>
      </c>
      <c r="Q455">
        <v>0</v>
      </c>
      <c r="R455" s="129">
        <v>51573240</v>
      </c>
      <c r="S455">
        <v>51573240</v>
      </c>
      <c r="T455" t="s">
        <v>1322</v>
      </c>
      <c r="U455">
        <v>1020749349</v>
      </c>
      <c r="V455" t="s">
        <v>3049</v>
      </c>
      <c r="W455" t="s">
        <v>1246</v>
      </c>
      <c r="X455" t="s">
        <v>1274</v>
      </c>
      <c r="Y455">
        <v>8700362836</v>
      </c>
      <c r="Z455" t="s">
        <v>1248</v>
      </c>
      <c r="AA455">
        <v>860034313</v>
      </c>
      <c r="AB455" t="s">
        <v>1392</v>
      </c>
      <c r="AC455">
        <v>34725</v>
      </c>
      <c r="AD455">
        <v>34125</v>
      </c>
      <c r="AE455">
        <v>41425</v>
      </c>
      <c r="AJ455" s="96">
        <v>45715</v>
      </c>
      <c r="AK455" t="s">
        <v>1341</v>
      </c>
      <c r="AL455" s="71" t="s">
        <v>369</v>
      </c>
      <c r="AM455" t="s">
        <v>3050</v>
      </c>
    </row>
    <row r="456" spans="1:39" x14ac:dyDescent="0.3">
      <c r="A456" s="86" t="str">
        <f t="shared" si="50"/>
        <v>262-2025</v>
      </c>
      <c r="B456" s="86">
        <f t="shared" si="51"/>
        <v>901919137</v>
      </c>
      <c r="C456" s="86" t="str">
        <f t="shared" si="52"/>
        <v>262-2025-41525</v>
      </c>
      <c r="D456" s="87" t="str">
        <f t="shared" si="53"/>
        <v>262-2025-</v>
      </c>
      <c r="E456">
        <v>41525</v>
      </c>
      <c r="F456" s="92">
        <v>45715</v>
      </c>
      <c r="G456" s="96">
        <v>45715.759282407409</v>
      </c>
      <c r="H456" t="s">
        <v>1259</v>
      </c>
      <c r="I456" t="s">
        <v>1236</v>
      </c>
      <c r="J456" t="s">
        <v>1237</v>
      </c>
      <c r="K456" t="s">
        <v>2947</v>
      </c>
      <c r="L456" t="s">
        <v>2948</v>
      </c>
      <c r="M456" t="s">
        <v>1240</v>
      </c>
      <c r="N456" t="s">
        <v>1241</v>
      </c>
      <c r="O456" t="s">
        <v>1242</v>
      </c>
      <c r="P456" s="98">
        <v>13010904127</v>
      </c>
      <c r="Q456">
        <v>0</v>
      </c>
      <c r="R456" s="129">
        <v>13010904127</v>
      </c>
      <c r="S456">
        <v>13010904127</v>
      </c>
      <c r="T456" t="s">
        <v>1243</v>
      </c>
      <c r="U456">
        <v>901919137</v>
      </c>
      <c r="V456" t="s">
        <v>3051</v>
      </c>
      <c r="W456" t="s">
        <v>1246</v>
      </c>
      <c r="X456" t="s">
        <v>1274</v>
      </c>
      <c r="Y456">
        <v>600363055</v>
      </c>
      <c r="Z456" t="s">
        <v>2463</v>
      </c>
      <c r="AA456">
        <v>860002964</v>
      </c>
      <c r="AB456" t="s">
        <v>1308</v>
      </c>
      <c r="AC456">
        <v>29325</v>
      </c>
      <c r="AD456">
        <v>24825</v>
      </c>
      <c r="AE456">
        <v>41525</v>
      </c>
      <c r="AJ456" s="96">
        <v>45715</v>
      </c>
      <c r="AK456" t="s">
        <v>1266</v>
      </c>
      <c r="AL456" s="71" t="s">
        <v>3052</v>
      </c>
      <c r="AM456" t="s">
        <v>3053</v>
      </c>
    </row>
    <row r="457" spans="1:39" x14ac:dyDescent="0.3">
      <c r="A457" s="86" t="str">
        <f t="shared" si="50"/>
        <v>262-2025</v>
      </c>
      <c r="B457" s="86">
        <f t="shared" si="51"/>
        <v>901919137</v>
      </c>
      <c r="C457" s="86" t="str">
        <f t="shared" si="52"/>
        <v>262-2025-41525</v>
      </c>
      <c r="D457" s="87" t="str">
        <f t="shared" si="53"/>
        <v>262-2025-</v>
      </c>
      <c r="E457">
        <v>41525</v>
      </c>
      <c r="F457" s="92">
        <v>45715</v>
      </c>
      <c r="G457" s="96">
        <v>45715.759282407409</v>
      </c>
      <c r="H457" t="s">
        <v>1259</v>
      </c>
      <c r="I457" t="s">
        <v>1236</v>
      </c>
      <c r="J457" t="s">
        <v>1237</v>
      </c>
      <c r="K457" t="s">
        <v>3054</v>
      </c>
      <c r="L457" t="s">
        <v>3055</v>
      </c>
      <c r="M457" t="s">
        <v>1240</v>
      </c>
      <c r="N457" t="s">
        <v>1241</v>
      </c>
      <c r="O457" t="s">
        <v>1242</v>
      </c>
      <c r="P457" s="98">
        <v>57506464427</v>
      </c>
      <c r="Q457">
        <v>0</v>
      </c>
      <c r="R457" s="129">
        <v>57506464427</v>
      </c>
      <c r="S457">
        <v>57506464427</v>
      </c>
      <c r="T457" t="s">
        <v>1243</v>
      </c>
      <c r="U457">
        <v>901919137</v>
      </c>
      <c r="V457" t="s">
        <v>3051</v>
      </c>
      <c r="W457" t="s">
        <v>1246</v>
      </c>
      <c r="X457" t="s">
        <v>1274</v>
      </c>
      <c r="Y457">
        <v>600363055</v>
      </c>
      <c r="Z457" t="s">
        <v>2463</v>
      </c>
      <c r="AA457">
        <v>860002964</v>
      </c>
      <c r="AB457" t="s">
        <v>1308</v>
      </c>
      <c r="AC457">
        <v>29325</v>
      </c>
      <c r="AD457">
        <v>24825</v>
      </c>
      <c r="AE457">
        <v>41525</v>
      </c>
      <c r="AJ457" s="96">
        <v>45715</v>
      </c>
      <c r="AK457" t="s">
        <v>1266</v>
      </c>
      <c r="AL457" s="71" t="s">
        <v>3052</v>
      </c>
      <c r="AM457" t="s">
        <v>3053</v>
      </c>
    </row>
    <row r="458" spans="1:39" x14ac:dyDescent="0.3">
      <c r="A458" s="86" t="str">
        <f t="shared" si="50"/>
        <v>269-2025</v>
      </c>
      <c r="B458" s="86">
        <f t="shared" si="51"/>
        <v>1003711120</v>
      </c>
      <c r="C458" s="86" t="str">
        <f t="shared" si="52"/>
        <v>269-2025-41625</v>
      </c>
      <c r="D458" s="87" t="str">
        <f t="shared" si="53"/>
        <v>269-2025-</v>
      </c>
      <c r="E458">
        <v>41625</v>
      </c>
      <c r="F458" s="92">
        <v>45715</v>
      </c>
      <c r="G458" s="96">
        <v>45715.771064814813</v>
      </c>
      <c r="H458" t="s">
        <v>1259</v>
      </c>
      <c r="I458" t="s">
        <v>1236</v>
      </c>
      <c r="J458" t="s">
        <v>1237</v>
      </c>
      <c r="K458" t="s">
        <v>1784</v>
      </c>
      <c r="L458" t="s">
        <v>1785</v>
      </c>
      <c r="M458" t="s">
        <v>1240</v>
      </c>
      <c r="N458" t="s">
        <v>1241</v>
      </c>
      <c r="O458" t="s">
        <v>1242</v>
      </c>
      <c r="P458" s="98">
        <v>20127280</v>
      </c>
      <c r="Q458">
        <v>0</v>
      </c>
      <c r="R458" s="129">
        <v>20127280</v>
      </c>
      <c r="S458">
        <v>20127280</v>
      </c>
      <c r="T458" t="s">
        <v>1322</v>
      </c>
      <c r="U458">
        <v>1003711120</v>
      </c>
      <c r="V458" t="s">
        <v>3056</v>
      </c>
      <c r="W458" t="s">
        <v>1246</v>
      </c>
      <c r="X458" t="s">
        <v>1274</v>
      </c>
      <c r="Y458">
        <v>488426291016</v>
      </c>
      <c r="Z458" t="s">
        <v>1248</v>
      </c>
      <c r="AA458">
        <v>860034313</v>
      </c>
      <c r="AB458" t="s">
        <v>1392</v>
      </c>
      <c r="AC458">
        <v>50425</v>
      </c>
      <c r="AD458">
        <v>49725</v>
      </c>
      <c r="AE458">
        <v>41625</v>
      </c>
      <c r="AJ458" s="96">
        <v>45715</v>
      </c>
      <c r="AK458" t="s">
        <v>1266</v>
      </c>
      <c r="AL458" s="71" t="s">
        <v>370</v>
      </c>
      <c r="AM458" t="s">
        <v>3057</v>
      </c>
    </row>
    <row r="459" spans="1:39" x14ac:dyDescent="0.3">
      <c r="A459" s="86" t="str">
        <f t="shared" si="50"/>
        <v>270-2025</v>
      </c>
      <c r="B459" s="86">
        <f t="shared" si="51"/>
        <v>7183448</v>
      </c>
      <c r="C459" s="86" t="str">
        <f t="shared" si="52"/>
        <v>270-2025-41725</v>
      </c>
      <c r="D459" s="87" t="str">
        <f t="shared" si="53"/>
        <v>270-2025-</v>
      </c>
      <c r="E459">
        <v>41725</v>
      </c>
      <c r="F459" s="92">
        <v>45715</v>
      </c>
      <c r="G459" s="96">
        <v>45715.782187500001</v>
      </c>
      <c r="H459" t="s">
        <v>1259</v>
      </c>
      <c r="I459" t="s">
        <v>1236</v>
      </c>
      <c r="J459" t="s">
        <v>1237</v>
      </c>
      <c r="K459" t="s">
        <v>1712</v>
      </c>
      <c r="L459" t="s">
        <v>1713</v>
      </c>
      <c r="M459" t="s">
        <v>1240</v>
      </c>
      <c r="N459" t="s">
        <v>1241</v>
      </c>
      <c r="O459" t="s">
        <v>1242</v>
      </c>
      <c r="P459" s="98">
        <v>31863600</v>
      </c>
      <c r="Q459">
        <v>0</v>
      </c>
      <c r="R459" s="129">
        <v>31863600</v>
      </c>
      <c r="S459">
        <v>31863600</v>
      </c>
      <c r="T459" t="s">
        <v>1322</v>
      </c>
      <c r="U459">
        <v>7183448</v>
      </c>
      <c r="V459" t="s">
        <v>3058</v>
      </c>
      <c r="W459" t="s">
        <v>1246</v>
      </c>
      <c r="X459" t="s">
        <v>1274</v>
      </c>
      <c r="Y459">
        <v>18851656835</v>
      </c>
      <c r="Z459" t="s">
        <v>1248</v>
      </c>
      <c r="AA459">
        <v>890903938</v>
      </c>
      <c r="AB459" t="s">
        <v>1264</v>
      </c>
      <c r="AC459">
        <v>41525</v>
      </c>
      <c r="AD459">
        <v>40825</v>
      </c>
      <c r="AE459">
        <v>41725</v>
      </c>
      <c r="AJ459" s="96">
        <v>45715</v>
      </c>
      <c r="AK459" t="s">
        <v>1341</v>
      </c>
      <c r="AL459" s="71" t="s">
        <v>371</v>
      </c>
      <c r="AM459" t="s">
        <v>3059</v>
      </c>
    </row>
    <row r="460" spans="1:39" x14ac:dyDescent="0.3">
      <c r="A460" s="86" t="str">
        <f t="shared" si="50"/>
        <v>20251000014453-</v>
      </c>
      <c r="B460" s="86">
        <f t="shared" si="51"/>
        <v>800170433</v>
      </c>
      <c r="C460" s="86" t="str">
        <f t="shared" si="52"/>
        <v>20251000014453--41825</v>
      </c>
      <c r="D460" s="87" t="str">
        <f t="shared" si="53"/>
        <v>20251000014453--</v>
      </c>
      <c r="E460">
        <v>41825</v>
      </c>
      <c r="F460" s="92">
        <v>45715</v>
      </c>
      <c r="G460" s="96">
        <v>45715.821574074071</v>
      </c>
      <c r="H460" t="s">
        <v>1235</v>
      </c>
      <c r="I460" t="s">
        <v>1236</v>
      </c>
      <c r="J460" t="s">
        <v>1237</v>
      </c>
      <c r="K460" t="s">
        <v>1312</v>
      </c>
      <c r="L460" t="s">
        <v>1313</v>
      </c>
      <c r="M460" t="s">
        <v>1240</v>
      </c>
      <c r="N460" t="s">
        <v>1241</v>
      </c>
      <c r="O460" t="s">
        <v>1242</v>
      </c>
      <c r="P460" s="98">
        <v>70000</v>
      </c>
      <c r="Q460">
        <v>0</v>
      </c>
      <c r="R460" s="129">
        <v>70000</v>
      </c>
      <c r="S460">
        <v>0</v>
      </c>
      <c r="T460" t="s">
        <v>1243</v>
      </c>
      <c r="U460">
        <v>800170433</v>
      </c>
      <c r="V460" t="s">
        <v>2067</v>
      </c>
      <c r="W460" t="s">
        <v>1246</v>
      </c>
      <c r="AC460">
        <v>33025</v>
      </c>
      <c r="AD460">
        <v>29725</v>
      </c>
      <c r="AE460">
        <v>41825</v>
      </c>
      <c r="AG460">
        <v>38625</v>
      </c>
      <c r="AH460">
        <v>53375125</v>
      </c>
      <c r="AJ460" s="96">
        <v>45714</v>
      </c>
      <c r="AK460" t="s">
        <v>1853</v>
      </c>
      <c r="AL460" s="71" t="s">
        <v>3060</v>
      </c>
      <c r="AM460" t="s">
        <v>3061</v>
      </c>
    </row>
    <row r="461" spans="1:39" x14ac:dyDescent="0.3">
      <c r="A461" s="86" t="str">
        <f t="shared" si="50"/>
        <v>20251000014453-</v>
      </c>
      <c r="B461" s="86">
        <f t="shared" si="51"/>
        <v>800170433</v>
      </c>
      <c r="C461" s="86" t="str">
        <f t="shared" si="52"/>
        <v>20251000014453--41825</v>
      </c>
      <c r="D461" s="87" t="str">
        <f t="shared" si="53"/>
        <v>20251000014453--</v>
      </c>
      <c r="E461">
        <v>41825</v>
      </c>
      <c r="F461" s="92">
        <v>45715</v>
      </c>
      <c r="G461" s="96">
        <v>45715.821574074071</v>
      </c>
      <c r="H461" t="s">
        <v>1235</v>
      </c>
      <c r="I461" t="s">
        <v>1236</v>
      </c>
      <c r="J461" t="s">
        <v>1237</v>
      </c>
      <c r="K461" t="s">
        <v>2335</v>
      </c>
      <c r="L461" t="s">
        <v>2336</v>
      </c>
      <c r="M461" t="s">
        <v>1240</v>
      </c>
      <c r="N461" t="s">
        <v>1241</v>
      </c>
      <c r="O461" t="s">
        <v>1242</v>
      </c>
      <c r="P461" s="98">
        <v>184543</v>
      </c>
      <c r="Q461">
        <v>0</v>
      </c>
      <c r="R461" s="129">
        <v>184543</v>
      </c>
      <c r="S461">
        <v>0</v>
      </c>
      <c r="T461" t="s">
        <v>1243</v>
      </c>
      <c r="U461">
        <v>800170433</v>
      </c>
      <c r="V461" t="s">
        <v>2067</v>
      </c>
      <c r="W461" t="s">
        <v>1246</v>
      </c>
      <c r="AC461">
        <v>33025</v>
      </c>
      <c r="AD461">
        <v>29725</v>
      </c>
      <c r="AE461">
        <v>41825</v>
      </c>
      <c r="AG461">
        <v>38625</v>
      </c>
      <c r="AH461">
        <v>53375125</v>
      </c>
      <c r="AJ461" s="96">
        <v>45714</v>
      </c>
      <c r="AK461" t="s">
        <v>1853</v>
      </c>
      <c r="AL461" s="71" t="s">
        <v>3060</v>
      </c>
      <c r="AM461" t="s">
        <v>3061</v>
      </c>
    </row>
    <row r="462" spans="1:39" x14ac:dyDescent="0.3">
      <c r="A462" s="86" t="str">
        <f t="shared" si="50"/>
        <v>20251000014523-</v>
      </c>
      <c r="B462" s="86">
        <f t="shared" si="51"/>
        <v>800170433</v>
      </c>
      <c r="C462" s="86" t="str">
        <f t="shared" si="52"/>
        <v>20251000014523--41925</v>
      </c>
      <c r="D462" s="87" t="str">
        <f t="shared" si="53"/>
        <v>20251000014523--</v>
      </c>
      <c r="E462">
        <v>41925</v>
      </c>
      <c r="F462" s="92">
        <v>45715</v>
      </c>
      <c r="G462" s="96">
        <v>45715.821585648147</v>
      </c>
      <c r="H462" t="s">
        <v>1235</v>
      </c>
      <c r="I462" t="s">
        <v>1236</v>
      </c>
      <c r="J462" t="s">
        <v>1237</v>
      </c>
      <c r="K462" t="s">
        <v>1320</v>
      </c>
      <c r="L462" t="s">
        <v>1321</v>
      </c>
      <c r="M462" t="s">
        <v>1240</v>
      </c>
      <c r="N462" t="s">
        <v>1241</v>
      </c>
      <c r="O462" t="s">
        <v>1242</v>
      </c>
      <c r="P462" s="98">
        <v>160000</v>
      </c>
      <c r="Q462">
        <v>0</v>
      </c>
      <c r="R462" s="129">
        <v>160000</v>
      </c>
      <c r="S462">
        <v>0</v>
      </c>
      <c r="T462" t="s">
        <v>1243</v>
      </c>
      <c r="U462">
        <v>800170433</v>
      </c>
      <c r="V462" t="s">
        <v>2067</v>
      </c>
      <c r="W462" t="s">
        <v>1246</v>
      </c>
      <c r="AC462">
        <v>53025</v>
      </c>
      <c r="AD462">
        <v>52125</v>
      </c>
      <c r="AE462">
        <v>41925</v>
      </c>
      <c r="AG462">
        <v>38725</v>
      </c>
      <c r="AH462">
        <v>53375225</v>
      </c>
      <c r="AJ462" s="96">
        <v>45715</v>
      </c>
      <c r="AK462" t="s">
        <v>1853</v>
      </c>
      <c r="AL462" s="71" t="s">
        <v>3062</v>
      </c>
      <c r="AM462" t="s">
        <v>3063</v>
      </c>
    </row>
    <row r="463" spans="1:39" x14ac:dyDescent="0.3">
      <c r="A463" s="86" t="str">
        <f t="shared" si="50"/>
        <v>20257000014443-</v>
      </c>
      <c r="B463" s="86">
        <f t="shared" si="51"/>
        <v>800170433</v>
      </c>
      <c r="C463" s="86" t="str">
        <f t="shared" si="52"/>
        <v>20257000014443--42025</v>
      </c>
      <c r="D463" s="87" t="str">
        <f t="shared" si="53"/>
        <v>20257000014443--</v>
      </c>
      <c r="E463">
        <v>42025</v>
      </c>
      <c r="F463" s="92">
        <v>45715</v>
      </c>
      <c r="G463" s="96">
        <v>45715.821608796294</v>
      </c>
      <c r="H463" t="s">
        <v>1235</v>
      </c>
      <c r="I463" t="s">
        <v>1236</v>
      </c>
      <c r="J463" t="s">
        <v>1237</v>
      </c>
      <c r="K463" t="s">
        <v>1312</v>
      </c>
      <c r="L463" t="s">
        <v>1313</v>
      </c>
      <c r="M463" t="s">
        <v>1240</v>
      </c>
      <c r="N463" t="s">
        <v>1241</v>
      </c>
      <c r="O463" t="s">
        <v>1242</v>
      </c>
      <c r="P463" s="98">
        <v>120000</v>
      </c>
      <c r="Q463">
        <v>0</v>
      </c>
      <c r="R463" s="129">
        <v>120000</v>
      </c>
      <c r="S463">
        <v>0</v>
      </c>
      <c r="T463" t="s">
        <v>1243</v>
      </c>
      <c r="U463">
        <v>800170433</v>
      </c>
      <c r="V463" t="s">
        <v>2067</v>
      </c>
      <c r="W463" t="s">
        <v>1246</v>
      </c>
      <c r="AC463">
        <v>33025</v>
      </c>
      <c r="AD463">
        <v>29725</v>
      </c>
      <c r="AE463">
        <v>42025</v>
      </c>
      <c r="AG463">
        <v>38825</v>
      </c>
      <c r="AH463">
        <v>53375325</v>
      </c>
      <c r="AJ463" s="96">
        <v>45715</v>
      </c>
      <c r="AK463" t="s">
        <v>1853</v>
      </c>
      <c r="AL463" s="71" t="s">
        <v>3064</v>
      </c>
      <c r="AM463" t="s">
        <v>3065</v>
      </c>
    </row>
    <row r="464" spans="1:39" x14ac:dyDescent="0.3">
      <c r="A464" s="86" t="str">
        <f t="shared" si="50"/>
        <v>20257000014443-</v>
      </c>
      <c r="B464" s="86">
        <f t="shared" si="51"/>
        <v>800170433</v>
      </c>
      <c r="C464" s="86" t="str">
        <f t="shared" si="52"/>
        <v>20257000014443--42025</v>
      </c>
      <c r="D464" s="87" t="str">
        <f t="shared" si="53"/>
        <v>20257000014443--</v>
      </c>
      <c r="E464">
        <v>42025</v>
      </c>
      <c r="F464" s="92">
        <v>45715</v>
      </c>
      <c r="G464" s="96">
        <v>45715.821608796294</v>
      </c>
      <c r="H464" t="s">
        <v>1235</v>
      </c>
      <c r="I464" t="s">
        <v>1236</v>
      </c>
      <c r="J464" t="s">
        <v>1237</v>
      </c>
      <c r="K464" t="s">
        <v>2335</v>
      </c>
      <c r="L464" t="s">
        <v>2336</v>
      </c>
      <c r="M464" t="s">
        <v>1240</v>
      </c>
      <c r="N464" t="s">
        <v>1241</v>
      </c>
      <c r="O464" t="s">
        <v>1242</v>
      </c>
      <c r="P464" s="98">
        <v>151931</v>
      </c>
      <c r="Q464">
        <v>0</v>
      </c>
      <c r="R464" s="129">
        <v>151931</v>
      </c>
      <c r="S464">
        <v>0</v>
      </c>
      <c r="T464" t="s">
        <v>1243</v>
      </c>
      <c r="U464">
        <v>800170433</v>
      </c>
      <c r="V464" t="s">
        <v>2067</v>
      </c>
      <c r="W464" t="s">
        <v>1246</v>
      </c>
      <c r="AC464">
        <v>33025</v>
      </c>
      <c r="AD464">
        <v>29725</v>
      </c>
      <c r="AE464">
        <v>42025</v>
      </c>
      <c r="AG464">
        <v>38825</v>
      </c>
      <c r="AH464">
        <v>53375325</v>
      </c>
      <c r="AJ464" s="96">
        <v>45715</v>
      </c>
      <c r="AK464" t="s">
        <v>1853</v>
      </c>
      <c r="AL464" s="71" t="s">
        <v>3064</v>
      </c>
      <c r="AM464" t="s">
        <v>3065</v>
      </c>
    </row>
    <row r="465" spans="1:39" x14ac:dyDescent="0.3">
      <c r="A465" s="86" t="str">
        <f t="shared" ref="A465:A528" si="54">IF(LEN(AL465)=8,AL465,CONCATENATE(AL465,"-"))</f>
        <v>776-2025</v>
      </c>
      <c r="B465" s="86" t="str">
        <f t="shared" ref="B465:B528" si="55">U465</f>
        <v>900336004</v>
      </c>
      <c r="C465" s="86" t="str">
        <f t="shared" ref="C465:C528" si="56">CONCATENATE(A465,"-",AE465)</f>
        <v>776-2025-42125</v>
      </c>
      <c r="D465" s="87" t="str">
        <f t="shared" ref="D465:D528" si="57">CONCATENATE(A465,"-",AR465)</f>
        <v>776-2025-</v>
      </c>
      <c r="E465">
        <v>42125</v>
      </c>
      <c r="F465" s="92">
        <v>45716</v>
      </c>
      <c r="G465" t="s">
        <v>3066</v>
      </c>
      <c r="H465" t="s">
        <v>1235</v>
      </c>
      <c r="I465" t="s">
        <v>1236</v>
      </c>
      <c r="J465" t="s">
        <v>1237</v>
      </c>
      <c r="K465" t="s">
        <v>3034</v>
      </c>
      <c r="L465" t="s">
        <v>3035</v>
      </c>
      <c r="M465" t="s">
        <v>1240</v>
      </c>
      <c r="N465" t="s">
        <v>1241</v>
      </c>
      <c r="O465" t="s">
        <v>1242</v>
      </c>
      <c r="P465" s="98">
        <v>255500</v>
      </c>
      <c r="Q465">
        <v>0</v>
      </c>
      <c r="R465" s="129">
        <v>255500</v>
      </c>
      <c r="S465">
        <v>0</v>
      </c>
      <c r="T465" t="s">
        <v>1243</v>
      </c>
      <c r="U465" t="s">
        <v>3067</v>
      </c>
      <c r="V465" t="s">
        <v>2764</v>
      </c>
      <c r="W465" t="s">
        <v>2721</v>
      </c>
      <c r="AC465" t="s">
        <v>3068</v>
      </c>
      <c r="AD465" t="s">
        <v>3069</v>
      </c>
      <c r="AE465" t="s">
        <v>3070</v>
      </c>
      <c r="AF465" t="s">
        <v>2353</v>
      </c>
      <c r="AG465" t="s">
        <v>3071</v>
      </c>
      <c r="AH465" t="s">
        <v>3072</v>
      </c>
      <c r="AJ465" t="s">
        <v>3073</v>
      </c>
      <c r="AK465" t="s">
        <v>2609</v>
      </c>
      <c r="AL465" s="71" t="s">
        <v>3037</v>
      </c>
      <c r="AM465" t="s">
        <v>3074</v>
      </c>
    </row>
    <row r="466" spans="1:39" x14ac:dyDescent="0.3">
      <c r="A466" s="86" t="str">
        <f t="shared" si="54"/>
        <v>776-2025</v>
      </c>
      <c r="B466" s="86" t="str">
        <f t="shared" si="55"/>
        <v>800170433</v>
      </c>
      <c r="C466" s="86" t="str">
        <f t="shared" si="56"/>
        <v>776-2025-42225</v>
      </c>
      <c r="D466" s="87" t="str">
        <f t="shared" si="57"/>
        <v>776-2025-</v>
      </c>
      <c r="E466">
        <v>42225</v>
      </c>
      <c r="F466" s="92">
        <v>45716</v>
      </c>
      <c r="G466" t="s">
        <v>3075</v>
      </c>
      <c r="H466" t="s">
        <v>1235</v>
      </c>
      <c r="I466" t="s">
        <v>1236</v>
      </c>
      <c r="J466" t="s">
        <v>1237</v>
      </c>
      <c r="K466" t="s">
        <v>2424</v>
      </c>
      <c r="L466" t="s">
        <v>2425</v>
      </c>
      <c r="M466" t="s">
        <v>1240</v>
      </c>
      <c r="N466" t="s">
        <v>1241</v>
      </c>
      <c r="O466" t="s">
        <v>1242</v>
      </c>
      <c r="P466" s="98">
        <v>1022</v>
      </c>
      <c r="Q466">
        <v>0</v>
      </c>
      <c r="R466" s="129">
        <v>1022</v>
      </c>
      <c r="S466">
        <v>0</v>
      </c>
      <c r="T466" t="s">
        <v>1243</v>
      </c>
      <c r="U466" t="s">
        <v>2066</v>
      </c>
      <c r="V466" t="s">
        <v>2067</v>
      </c>
      <c r="W466" t="s">
        <v>1246</v>
      </c>
      <c r="X466" t="s">
        <v>740</v>
      </c>
      <c r="Y466" t="s">
        <v>2068</v>
      </c>
      <c r="Z466" t="s">
        <v>1248</v>
      </c>
      <c r="AA466" t="s">
        <v>1276</v>
      </c>
      <c r="AB466" t="s">
        <v>658</v>
      </c>
      <c r="AC466" t="s">
        <v>1685</v>
      </c>
      <c r="AD466" t="s">
        <v>1685</v>
      </c>
      <c r="AE466" t="s">
        <v>2243</v>
      </c>
      <c r="AF466" t="s">
        <v>2086</v>
      </c>
      <c r="AG466" t="s">
        <v>2143</v>
      </c>
      <c r="AH466" t="s">
        <v>3076</v>
      </c>
      <c r="AJ466" t="s">
        <v>3073</v>
      </c>
      <c r="AK466" t="s">
        <v>2609</v>
      </c>
      <c r="AL466" s="71" t="s">
        <v>3037</v>
      </c>
      <c r="AM466" t="s">
        <v>3077</v>
      </c>
    </row>
    <row r="467" spans="1:39" x14ac:dyDescent="0.3">
      <c r="A467" s="86" t="str">
        <f t="shared" si="54"/>
        <v>20251000015683-</v>
      </c>
      <c r="B467" s="86" t="str">
        <f t="shared" si="55"/>
        <v>24623095</v>
      </c>
      <c r="C467" s="86" t="str">
        <f t="shared" si="56"/>
        <v>20251000015683--42325</v>
      </c>
      <c r="D467" s="87" t="str">
        <f t="shared" si="57"/>
        <v>20251000015683--</v>
      </c>
      <c r="E467">
        <v>42325</v>
      </c>
      <c r="F467" s="92">
        <v>45716</v>
      </c>
      <c r="G467" t="s">
        <v>3078</v>
      </c>
      <c r="H467" t="s">
        <v>1259</v>
      </c>
      <c r="I467" t="s">
        <v>1236</v>
      </c>
      <c r="J467" t="s">
        <v>1237</v>
      </c>
      <c r="K467" t="s">
        <v>2335</v>
      </c>
      <c r="L467" t="s">
        <v>2336</v>
      </c>
      <c r="M467" t="s">
        <v>1240</v>
      </c>
      <c r="N467" t="s">
        <v>1241</v>
      </c>
      <c r="O467" t="s">
        <v>1242</v>
      </c>
      <c r="P467" s="98">
        <v>342530</v>
      </c>
      <c r="Q467">
        <v>0</v>
      </c>
      <c r="R467" s="129">
        <v>342530</v>
      </c>
      <c r="S467">
        <v>342530</v>
      </c>
      <c r="T467" t="s">
        <v>1322</v>
      </c>
      <c r="U467" t="s">
        <v>2329</v>
      </c>
      <c r="V467" t="s">
        <v>2330</v>
      </c>
      <c r="W467" t="s">
        <v>1246</v>
      </c>
      <c r="X467" t="s">
        <v>1274</v>
      </c>
      <c r="Y467" t="s">
        <v>2331</v>
      </c>
      <c r="Z467" t="s">
        <v>1248</v>
      </c>
      <c r="AA467" t="s">
        <v>1391</v>
      </c>
      <c r="AB467" t="s">
        <v>1392</v>
      </c>
      <c r="AC467" t="s">
        <v>1911</v>
      </c>
      <c r="AD467" t="s">
        <v>2332</v>
      </c>
      <c r="AE467" t="s">
        <v>2385</v>
      </c>
      <c r="AJ467" t="s">
        <v>3073</v>
      </c>
      <c r="AK467" t="s">
        <v>1853</v>
      </c>
      <c r="AL467" s="71" t="s">
        <v>3079</v>
      </c>
      <c r="AM467" t="s">
        <v>3080</v>
      </c>
    </row>
    <row r="468" spans="1:39" x14ac:dyDescent="0.3">
      <c r="A468" s="86" t="str">
        <f t="shared" si="54"/>
        <v>20257300013683-</v>
      </c>
      <c r="B468" s="86" t="str">
        <f t="shared" si="55"/>
        <v>800170433</v>
      </c>
      <c r="C468" s="86" t="str">
        <f t="shared" si="56"/>
        <v>20257300013683--42425</v>
      </c>
      <c r="D468" s="87" t="str">
        <f t="shared" si="57"/>
        <v>20257300013683--</v>
      </c>
      <c r="E468">
        <v>42425</v>
      </c>
      <c r="F468" s="92">
        <v>45716</v>
      </c>
      <c r="G468" t="s">
        <v>3081</v>
      </c>
      <c r="H468" t="s">
        <v>1235</v>
      </c>
      <c r="I468" t="s">
        <v>1236</v>
      </c>
      <c r="J468" t="s">
        <v>1237</v>
      </c>
      <c r="K468" t="s">
        <v>1320</v>
      </c>
      <c r="L468" t="s">
        <v>1321</v>
      </c>
      <c r="M468" t="s">
        <v>1240</v>
      </c>
      <c r="N468" t="s">
        <v>1241</v>
      </c>
      <c r="O468" t="s">
        <v>1242</v>
      </c>
      <c r="P468" s="98">
        <v>50000</v>
      </c>
      <c r="Q468">
        <v>0</v>
      </c>
      <c r="R468" s="129">
        <v>50000</v>
      </c>
      <c r="S468">
        <v>0</v>
      </c>
      <c r="T468" t="s">
        <v>1243</v>
      </c>
      <c r="U468" t="s">
        <v>2066</v>
      </c>
      <c r="V468" t="s">
        <v>2067</v>
      </c>
      <c r="W468" t="s">
        <v>1246</v>
      </c>
      <c r="AC468" t="s">
        <v>3082</v>
      </c>
      <c r="AD468" t="s">
        <v>3083</v>
      </c>
      <c r="AE468" t="s">
        <v>3084</v>
      </c>
      <c r="AG468" t="s">
        <v>3085</v>
      </c>
      <c r="AH468" t="s">
        <v>3086</v>
      </c>
      <c r="AJ468" t="s">
        <v>3073</v>
      </c>
      <c r="AK468" t="s">
        <v>1853</v>
      </c>
      <c r="AL468" s="71" t="s">
        <v>3087</v>
      </c>
      <c r="AM468" t="s">
        <v>3088</v>
      </c>
    </row>
    <row r="469" spans="1:39" x14ac:dyDescent="0.3">
      <c r="A469" s="86" t="str">
        <f t="shared" si="54"/>
        <v>20257300012333-</v>
      </c>
      <c r="B469" s="86" t="str">
        <f t="shared" si="55"/>
        <v>800170433</v>
      </c>
      <c r="C469" s="86" t="str">
        <f t="shared" si="56"/>
        <v>20257300012333--42525</v>
      </c>
      <c r="D469" s="87" t="str">
        <f t="shared" si="57"/>
        <v>20257300012333--</v>
      </c>
      <c r="E469">
        <v>42525</v>
      </c>
      <c r="F469" s="92">
        <v>45716</v>
      </c>
      <c r="G469" t="s">
        <v>3089</v>
      </c>
      <c r="H469" t="s">
        <v>1235</v>
      </c>
      <c r="I469" t="s">
        <v>1236</v>
      </c>
      <c r="J469" t="s">
        <v>1237</v>
      </c>
      <c r="K469" t="s">
        <v>1320</v>
      </c>
      <c r="L469" t="s">
        <v>1321</v>
      </c>
      <c r="M469" t="s">
        <v>1240</v>
      </c>
      <c r="N469" t="s">
        <v>1241</v>
      </c>
      <c r="O469" t="s">
        <v>1242</v>
      </c>
      <c r="P469" s="98">
        <v>436520</v>
      </c>
      <c r="Q469">
        <v>0</v>
      </c>
      <c r="R469" s="129">
        <v>436520</v>
      </c>
      <c r="S469">
        <v>0</v>
      </c>
      <c r="T469" t="s">
        <v>1243</v>
      </c>
      <c r="U469" t="s">
        <v>2066</v>
      </c>
      <c r="V469" t="s">
        <v>2067</v>
      </c>
      <c r="W469" t="s">
        <v>1246</v>
      </c>
      <c r="AC469" t="s">
        <v>3082</v>
      </c>
      <c r="AD469" t="s">
        <v>3083</v>
      </c>
      <c r="AE469" t="s">
        <v>3090</v>
      </c>
      <c r="AG469" t="s">
        <v>3091</v>
      </c>
      <c r="AH469" t="s">
        <v>3092</v>
      </c>
      <c r="AJ469" t="s">
        <v>3073</v>
      </c>
      <c r="AK469" t="s">
        <v>1853</v>
      </c>
      <c r="AL469" s="71" t="s">
        <v>3093</v>
      </c>
      <c r="AM469" t="s">
        <v>3094</v>
      </c>
    </row>
    <row r="470" spans="1:39" x14ac:dyDescent="0.3">
      <c r="A470" s="86" t="str">
        <f t="shared" si="54"/>
        <v>268-2025</v>
      </c>
      <c r="B470" s="86" t="str">
        <f t="shared" si="55"/>
        <v>1103116453</v>
      </c>
      <c r="C470" s="86" t="str">
        <f t="shared" si="56"/>
        <v>268-2025-42625</v>
      </c>
      <c r="D470" s="87" t="str">
        <f t="shared" si="57"/>
        <v>268-2025-</v>
      </c>
      <c r="E470">
        <v>42625</v>
      </c>
      <c r="F470" s="92">
        <v>45719</v>
      </c>
      <c r="G470" t="s">
        <v>3095</v>
      </c>
      <c r="H470" t="s">
        <v>1259</v>
      </c>
      <c r="I470" t="s">
        <v>1236</v>
      </c>
      <c r="J470" t="s">
        <v>1237</v>
      </c>
      <c r="K470" t="s">
        <v>1712</v>
      </c>
      <c r="L470" t="s">
        <v>1713</v>
      </c>
      <c r="M470" t="s">
        <v>1240</v>
      </c>
      <c r="N470" t="s">
        <v>1241</v>
      </c>
      <c r="O470" t="s">
        <v>1242</v>
      </c>
      <c r="P470" s="98">
        <v>15635000</v>
      </c>
      <c r="Q470">
        <v>0</v>
      </c>
      <c r="R470" s="129">
        <v>15635000</v>
      </c>
      <c r="S470">
        <v>15635000</v>
      </c>
      <c r="T470" t="s">
        <v>1322</v>
      </c>
      <c r="U470" t="s">
        <v>3096</v>
      </c>
      <c r="V470" t="s">
        <v>3097</v>
      </c>
      <c r="W470" t="s">
        <v>1246</v>
      </c>
      <c r="X470" t="s">
        <v>1274</v>
      </c>
      <c r="Y470" t="s">
        <v>3098</v>
      </c>
      <c r="Z470" t="s">
        <v>1248</v>
      </c>
      <c r="AA470" t="s">
        <v>1263</v>
      </c>
      <c r="AB470" t="s">
        <v>1264</v>
      </c>
      <c r="AC470" t="s">
        <v>2013</v>
      </c>
      <c r="AD470" t="s">
        <v>2013</v>
      </c>
      <c r="AE470" t="s">
        <v>3099</v>
      </c>
      <c r="AJ470" t="s">
        <v>3100</v>
      </c>
      <c r="AK470" t="s">
        <v>1341</v>
      </c>
      <c r="AL470" s="71" t="s">
        <v>373</v>
      </c>
      <c r="AM470" t="s">
        <v>3101</v>
      </c>
    </row>
    <row r="471" spans="1:39" x14ac:dyDescent="0.3">
      <c r="A471" s="86" t="str">
        <f t="shared" si="54"/>
        <v>271-2025</v>
      </c>
      <c r="B471" s="86" t="str">
        <f t="shared" si="55"/>
        <v>1024469284</v>
      </c>
      <c r="C471" s="86" t="str">
        <f t="shared" si="56"/>
        <v>271-2025-42725</v>
      </c>
      <c r="D471" s="87" t="str">
        <f t="shared" si="57"/>
        <v>271-2025-</v>
      </c>
      <c r="E471">
        <v>42725</v>
      </c>
      <c r="F471" s="92">
        <v>45719</v>
      </c>
      <c r="G471" t="s">
        <v>3102</v>
      </c>
      <c r="H471" t="s">
        <v>1259</v>
      </c>
      <c r="I471" t="s">
        <v>1236</v>
      </c>
      <c r="J471" t="s">
        <v>1237</v>
      </c>
      <c r="K471" t="s">
        <v>1292</v>
      </c>
      <c r="L471" t="s">
        <v>1293</v>
      </c>
      <c r="M471" t="s">
        <v>1240</v>
      </c>
      <c r="N471" t="s">
        <v>1241</v>
      </c>
      <c r="O471" t="s">
        <v>1242</v>
      </c>
      <c r="P471" s="98">
        <v>23874380</v>
      </c>
      <c r="Q471">
        <v>0</v>
      </c>
      <c r="R471" s="129">
        <v>23874380</v>
      </c>
      <c r="S471">
        <v>23874380</v>
      </c>
      <c r="T471" t="s">
        <v>1322</v>
      </c>
      <c r="U471" t="s">
        <v>3103</v>
      </c>
      <c r="V471" t="s">
        <v>3104</v>
      </c>
      <c r="W471" t="s">
        <v>1246</v>
      </c>
      <c r="X471" t="s">
        <v>1274</v>
      </c>
      <c r="Y471" t="s">
        <v>3105</v>
      </c>
      <c r="Z471" t="s">
        <v>1248</v>
      </c>
      <c r="AA471" t="s">
        <v>1332</v>
      </c>
      <c r="AB471" t="s">
        <v>1333</v>
      </c>
      <c r="AC471" t="s">
        <v>3106</v>
      </c>
      <c r="AD471" t="s">
        <v>3107</v>
      </c>
      <c r="AE471" t="s">
        <v>2497</v>
      </c>
      <c r="AJ471" t="s">
        <v>3100</v>
      </c>
      <c r="AK471" t="s">
        <v>1266</v>
      </c>
      <c r="AL471" s="71" t="s">
        <v>375</v>
      </c>
      <c r="AM471" t="s">
        <v>3108</v>
      </c>
    </row>
    <row r="472" spans="1:39" x14ac:dyDescent="0.3">
      <c r="A472" s="86" t="str">
        <f t="shared" si="54"/>
        <v>273-2025</v>
      </c>
      <c r="B472" s="86" t="str">
        <f t="shared" si="55"/>
        <v>22801622</v>
      </c>
      <c r="C472" s="86" t="str">
        <f t="shared" si="56"/>
        <v>273-2025-42825</v>
      </c>
      <c r="D472" s="87" t="str">
        <f t="shared" si="57"/>
        <v>273-2025-</v>
      </c>
      <c r="E472">
        <v>42825</v>
      </c>
      <c r="F472" s="92">
        <v>45719</v>
      </c>
      <c r="G472" t="s">
        <v>3109</v>
      </c>
      <c r="H472" t="s">
        <v>1259</v>
      </c>
      <c r="I472" t="s">
        <v>1236</v>
      </c>
      <c r="J472" t="s">
        <v>1237</v>
      </c>
      <c r="K472" t="s">
        <v>1320</v>
      </c>
      <c r="L472" t="s">
        <v>1321</v>
      </c>
      <c r="M472" t="s">
        <v>1240</v>
      </c>
      <c r="N472" t="s">
        <v>1241</v>
      </c>
      <c r="O472" t="s">
        <v>1242</v>
      </c>
      <c r="P472" s="98">
        <v>18949620</v>
      </c>
      <c r="Q472">
        <v>0</v>
      </c>
      <c r="R472" s="129">
        <v>18949620</v>
      </c>
      <c r="S472">
        <v>18949620</v>
      </c>
      <c r="T472" t="s">
        <v>1322</v>
      </c>
      <c r="U472" t="s">
        <v>3110</v>
      </c>
      <c r="V472" t="s">
        <v>3111</v>
      </c>
      <c r="W472" t="s">
        <v>1246</v>
      </c>
      <c r="X472" t="s">
        <v>1274</v>
      </c>
      <c r="Y472" t="s">
        <v>3112</v>
      </c>
      <c r="Z472" t="s">
        <v>1248</v>
      </c>
      <c r="AA472" t="s">
        <v>1488</v>
      </c>
      <c r="AB472" t="s">
        <v>1489</v>
      </c>
      <c r="AC472" t="s">
        <v>3113</v>
      </c>
      <c r="AD472" t="s">
        <v>3114</v>
      </c>
      <c r="AE472" t="s">
        <v>3115</v>
      </c>
      <c r="AJ472" t="s">
        <v>3100</v>
      </c>
      <c r="AK472" t="s">
        <v>1266</v>
      </c>
      <c r="AL472" s="71" t="s">
        <v>376</v>
      </c>
      <c r="AM472" t="s">
        <v>3116</v>
      </c>
    </row>
    <row r="473" spans="1:39" x14ac:dyDescent="0.3">
      <c r="A473" s="86" t="str">
        <f t="shared" si="54"/>
        <v>274-2025</v>
      </c>
      <c r="B473" s="86" t="str">
        <f t="shared" si="55"/>
        <v>52905952</v>
      </c>
      <c r="C473" s="86" t="str">
        <f t="shared" si="56"/>
        <v>274-2025-42925</v>
      </c>
      <c r="D473" s="87" t="str">
        <f t="shared" si="57"/>
        <v>274-2025-</v>
      </c>
      <c r="E473">
        <v>42925</v>
      </c>
      <c r="F473" s="92">
        <v>45719</v>
      </c>
      <c r="G473" t="s">
        <v>3117</v>
      </c>
      <c r="H473" t="s">
        <v>1259</v>
      </c>
      <c r="I473" t="s">
        <v>1236</v>
      </c>
      <c r="J473" t="s">
        <v>1237</v>
      </c>
      <c r="K473" t="s">
        <v>1784</v>
      </c>
      <c r="L473" t="s">
        <v>1785</v>
      </c>
      <c r="M473" t="s">
        <v>1240</v>
      </c>
      <c r="N473" t="s">
        <v>1241</v>
      </c>
      <c r="O473" t="s">
        <v>1242</v>
      </c>
      <c r="P473" s="98">
        <v>23874380</v>
      </c>
      <c r="Q473">
        <v>0</v>
      </c>
      <c r="R473" s="129">
        <v>23874380</v>
      </c>
      <c r="S473">
        <v>23874380</v>
      </c>
      <c r="T473" t="s">
        <v>1322</v>
      </c>
      <c r="U473" t="s">
        <v>3118</v>
      </c>
      <c r="V473" t="s">
        <v>3119</v>
      </c>
      <c r="W473" t="s">
        <v>1246</v>
      </c>
      <c r="X473" t="s">
        <v>1274</v>
      </c>
      <c r="Y473" t="s">
        <v>3120</v>
      </c>
      <c r="Z473" t="s">
        <v>1248</v>
      </c>
      <c r="AA473" t="s">
        <v>1263</v>
      </c>
      <c r="AB473" t="s">
        <v>1264</v>
      </c>
      <c r="AC473" t="s">
        <v>3121</v>
      </c>
      <c r="AD473" t="s">
        <v>3122</v>
      </c>
      <c r="AE473" t="s">
        <v>2552</v>
      </c>
      <c r="AJ473" t="s">
        <v>3100</v>
      </c>
      <c r="AK473" t="s">
        <v>1266</v>
      </c>
      <c r="AL473" s="71" t="s">
        <v>377</v>
      </c>
      <c r="AM473" t="s">
        <v>3123</v>
      </c>
    </row>
    <row r="474" spans="1:39" x14ac:dyDescent="0.3">
      <c r="A474" s="86" t="str">
        <f t="shared" si="54"/>
        <v>275-2025</v>
      </c>
      <c r="B474" s="86" t="str">
        <f t="shared" si="55"/>
        <v>52881716</v>
      </c>
      <c r="C474" s="86" t="str">
        <f t="shared" si="56"/>
        <v>275-2025-43025</v>
      </c>
      <c r="D474" s="87" t="str">
        <f t="shared" si="57"/>
        <v>275-2025-</v>
      </c>
      <c r="E474">
        <v>43025</v>
      </c>
      <c r="F474" s="92">
        <v>45719</v>
      </c>
      <c r="G474" t="s">
        <v>3124</v>
      </c>
      <c r="H474" t="s">
        <v>1259</v>
      </c>
      <c r="I474" t="s">
        <v>1236</v>
      </c>
      <c r="J474" t="s">
        <v>1237</v>
      </c>
      <c r="K474" t="s">
        <v>1320</v>
      </c>
      <c r="L474" t="s">
        <v>1321</v>
      </c>
      <c r="M474" t="s">
        <v>1240</v>
      </c>
      <c r="N474" t="s">
        <v>1241</v>
      </c>
      <c r="O474" t="s">
        <v>1242</v>
      </c>
      <c r="P474" s="98">
        <v>18949620</v>
      </c>
      <c r="Q474">
        <v>0</v>
      </c>
      <c r="R474" s="129">
        <v>18949620</v>
      </c>
      <c r="S474">
        <v>18949620</v>
      </c>
      <c r="T474" t="s">
        <v>1322</v>
      </c>
      <c r="U474" t="s">
        <v>3125</v>
      </c>
      <c r="V474" t="s">
        <v>3126</v>
      </c>
      <c r="W474" t="s">
        <v>1246</v>
      </c>
      <c r="X474" t="s">
        <v>1274</v>
      </c>
      <c r="Y474" t="s">
        <v>3127</v>
      </c>
      <c r="Z474" t="s">
        <v>1248</v>
      </c>
      <c r="AA474" t="s">
        <v>1263</v>
      </c>
      <c r="AB474" t="s">
        <v>1264</v>
      </c>
      <c r="AC474" t="s">
        <v>3128</v>
      </c>
      <c r="AD474" t="s">
        <v>2312</v>
      </c>
      <c r="AE474" t="s">
        <v>3129</v>
      </c>
      <c r="AJ474" t="s">
        <v>3100</v>
      </c>
      <c r="AK474" t="s">
        <v>1266</v>
      </c>
      <c r="AL474" s="71" t="s">
        <v>378</v>
      </c>
      <c r="AM474" t="s">
        <v>3130</v>
      </c>
    </row>
    <row r="475" spans="1:39" x14ac:dyDescent="0.3">
      <c r="A475" s="86" t="str">
        <f t="shared" si="54"/>
        <v>276-2025</v>
      </c>
      <c r="B475" s="86" t="str">
        <f t="shared" si="55"/>
        <v>1070821692</v>
      </c>
      <c r="C475" s="86" t="str">
        <f t="shared" si="56"/>
        <v>276-2025-43125</v>
      </c>
      <c r="D475" s="87" t="str">
        <f t="shared" si="57"/>
        <v>276-2025-</v>
      </c>
      <c r="E475">
        <v>43125</v>
      </c>
      <c r="F475" s="92">
        <v>45719</v>
      </c>
      <c r="G475" t="s">
        <v>3131</v>
      </c>
      <c r="H475" t="s">
        <v>1259</v>
      </c>
      <c r="I475" t="s">
        <v>1236</v>
      </c>
      <c r="J475" t="s">
        <v>1237</v>
      </c>
      <c r="K475" t="s">
        <v>1320</v>
      </c>
      <c r="L475" t="s">
        <v>1321</v>
      </c>
      <c r="M475" t="s">
        <v>1240</v>
      </c>
      <c r="N475" t="s">
        <v>1241</v>
      </c>
      <c r="O475" t="s">
        <v>1242</v>
      </c>
      <c r="P475" s="98">
        <v>18762000</v>
      </c>
      <c r="Q475">
        <v>0</v>
      </c>
      <c r="R475" s="129">
        <v>18762000</v>
      </c>
      <c r="S475">
        <v>18762000</v>
      </c>
      <c r="T475" t="s">
        <v>1322</v>
      </c>
      <c r="U475" t="s">
        <v>3132</v>
      </c>
      <c r="V475" t="s">
        <v>3133</v>
      </c>
      <c r="W475" t="s">
        <v>1246</v>
      </c>
      <c r="X475" t="s">
        <v>1274</v>
      </c>
      <c r="Y475" t="s">
        <v>3134</v>
      </c>
      <c r="Z475" t="s">
        <v>1248</v>
      </c>
      <c r="AA475" t="s">
        <v>1391</v>
      </c>
      <c r="AB475" t="s">
        <v>1392</v>
      </c>
      <c r="AC475" t="s">
        <v>3135</v>
      </c>
      <c r="AD475" t="s">
        <v>2228</v>
      </c>
      <c r="AE475" t="s">
        <v>3136</v>
      </c>
      <c r="AJ475" t="s">
        <v>3100</v>
      </c>
      <c r="AK475" t="s">
        <v>1341</v>
      </c>
      <c r="AL475" s="71" t="s">
        <v>379</v>
      </c>
      <c r="AM475" t="s">
        <v>3137</v>
      </c>
    </row>
    <row r="476" spans="1:39" x14ac:dyDescent="0.3">
      <c r="A476" s="86" t="str">
        <f t="shared" si="54"/>
        <v>277-2025</v>
      </c>
      <c r="B476" s="86" t="str">
        <f t="shared" si="55"/>
        <v>1069944447</v>
      </c>
      <c r="C476" s="86" t="str">
        <f t="shared" si="56"/>
        <v>277-2025-43225</v>
      </c>
      <c r="D476" s="87" t="str">
        <f t="shared" si="57"/>
        <v>277-2025-</v>
      </c>
      <c r="E476">
        <v>43225</v>
      </c>
      <c r="F476" s="92">
        <v>45719</v>
      </c>
      <c r="G476" t="s">
        <v>3138</v>
      </c>
      <c r="H476" t="s">
        <v>1259</v>
      </c>
      <c r="I476" t="s">
        <v>1236</v>
      </c>
      <c r="J476" t="s">
        <v>1237</v>
      </c>
      <c r="K476" t="s">
        <v>1754</v>
      </c>
      <c r="L476" t="s">
        <v>1755</v>
      </c>
      <c r="M476" t="s">
        <v>1240</v>
      </c>
      <c r="N476" t="s">
        <v>1241</v>
      </c>
      <c r="O476" t="s">
        <v>1242</v>
      </c>
      <c r="P476" s="98">
        <v>44838000</v>
      </c>
      <c r="Q476">
        <v>0</v>
      </c>
      <c r="R476" s="129">
        <v>44838000</v>
      </c>
      <c r="S476">
        <v>44838000</v>
      </c>
      <c r="T476" t="s">
        <v>1322</v>
      </c>
      <c r="U476" t="s">
        <v>3139</v>
      </c>
      <c r="V476" t="s">
        <v>3140</v>
      </c>
      <c r="W476" t="s">
        <v>1246</v>
      </c>
      <c r="X476" t="s">
        <v>1274</v>
      </c>
      <c r="Y476" t="s">
        <v>3141</v>
      </c>
      <c r="Z476" t="s">
        <v>1248</v>
      </c>
      <c r="AA476" t="s">
        <v>1391</v>
      </c>
      <c r="AB476" t="s">
        <v>1392</v>
      </c>
      <c r="AC476" t="s">
        <v>2306</v>
      </c>
      <c r="AD476" t="s">
        <v>2306</v>
      </c>
      <c r="AE476" t="s">
        <v>3142</v>
      </c>
      <c r="AJ476" t="s">
        <v>3100</v>
      </c>
      <c r="AK476" t="s">
        <v>1341</v>
      </c>
      <c r="AL476" s="71" t="s">
        <v>380</v>
      </c>
      <c r="AM476" t="s">
        <v>3143</v>
      </c>
    </row>
    <row r="477" spans="1:39" x14ac:dyDescent="0.3">
      <c r="A477" s="86" t="str">
        <f t="shared" si="54"/>
        <v>278-2025</v>
      </c>
      <c r="B477" s="86" t="str">
        <f t="shared" si="55"/>
        <v>1049651283</v>
      </c>
      <c r="C477" s="86" t="str">
        <f t="shared" si="56"/>
        <v>278-2025-43325</v>
      </c>
      <c r="D477" s="87" t="str">
        <f t="shared" si="57"/>
        <v>278-2025-</v>
      </c>
      <c r="E477">
        <v>43325</v>
      </c>
      <c r="F477" s="92">
        <v>45719</v>
      </c>
      <c r="G477" t="s">
        <v>3144</v>
      </c>
      <c r="H477" t="s">
        <v>1259</v>
      </c>
      <c r="I477" t="s">
        <v>1236</v>
      </c>
      <c r="J477" t="s">
        <v>1237</v>
      </c>
      <c r="K477" t="s">
        <v>1784</v>
      </c>
      <c r="L477" t="s">
        <v>1785</v>
      </c>
      <c r="M477" t="s">
        <v>1240</v>
      </c>
      <c r="N477" t="s">
        <v>1241</v>
      </c>
      <c r="O477" t="s">
        <v>1242</v>
      </c>
      <c r="P477" s="98">
        <v>34377567</v>
      </c>
      <c r="Q477">
        <v>0</v>
      </c>
      <c r="R477" s="129">
        <v>34377567</v>
      </c>
      <c r="S477">
        <v>34377567</v>
      </c>
      <c r="T477" t="s">
        <v>1322</v>
      </c>
      <c r="U477" t="s">
        <v>3145</v>
      </c>
      <c r="V477" t="s">
        <v>3146</v>
      </c>
      <c r="W477" t="s">
        <v>1246</v>
      </c>
      <c r="X477" t="s">
        <v>1274</v>
      </c>
      <c r="Y477" t="s">
        <v>3147</v>
      </c>
      <c r="Z477" t="s">
        <v>1248</v>
      </c>
      <c r="AA477" t="s">
        <v>1263</v>
      </c>
      <c r="AB477" t="s">
        <v>1264</v>
      </c>
      <c r="AC477" t="s">
        <v>2394</v>
      </c>
      <c r="AD477" t="s">
        <v>3148</v>
      </c>
      <c r="AE477" t="s">
        <v>3149</v>
      </c>
      <c r="AJ477" t="s">
        <v>3100</v>
      </c>
      <c r="AK477" t="s">
        <v>1341</v>
      </c>
      <c r="AL477" s="71" t="s">
        <v>381</v>
      </c>
      <c r="AM477" t="s">
        <v>3150</v>
      </c>
    </row>
    <row r="478" spans="1:39" x14ac:dyDescent="0.3">
      <c r="A478" s="86" t="str">
        <f t="shared" si="54"/>
        <v>16253-</v>
      </c>
      <c r="B478" s="86" t="str">
        <f t="shared" si="55"/>
        <v>860011153</v>
      </c>
      <c r="C478" s="86" t="str">
        <f t="shared" si="56"/>
        <v>16253--43425</v>
      </c>
      <c r="D478" s="87" t="str">
        <f t="shared" si="57"/>
        <v>16253--</v>
      </c>
      <c r="E478">
        <v>43425</v>
      </c>
      <c r="F478" s="92">
        <v>45719</v>
      </c>
      <c r="G478" t="s">
        <v>3151</v>
      </c>
      <c r="H478" t="s">
        <v>1235</v>
      </c>
      <c r="I478" t="s">
        <v>1236</v>
      </c>
      <c r="J478" t="s">
        <v>1237</v>
      </c>
      <c r="K478" t="s">
        <v>2107</v>
      </c>
      <c r="L478" t="s">
        <v>2108</v>
      </c>
      <c r="M478" t="s">
        <v>1240</v>
      </c>
      <c r="N478" t="s">
        <v>1241</v>
      </c>
      <c r="O478" t="s">
        <v>1242</v>
      </c>
      <c r="P478" s="98">
        <v>60000</v>
      </c>
      <c r="Q478">
        <v>0</v>
      </c>
      <c r="R478" s="129">
        <v>60000</v>
      </c>
      <c r="S478">
        <v>0</v>
      </c>
      <c r="T478" t="s">
        <v>1243</v>
      </c>
      <c r="U478" t="s">
        <v>3152</v>
      </c>
      <c r="V478" t="s">
        <v>2720</v>
      </c>
      <c r="W478" t="s">
        <v>2721</v>
      </c>
      <c r="AC478" t="s">
        <v>1695</v>
      </c>
      <c r="AD478" t="s">
        <v>1695</v>
      </c>
      <c r="AE478" t="s">
        <v>3153</v>
      </c>
      <c r="AF478" t="s">
        <v>3154</v>
      </c>
      <c r="AG478" t="s">
        <v>3136</v>
      </c>
      <c r="AH478" t="s">
        <v>3155</v>
      </c>
      <c r="AJ478" t="s">
        <v>3100</v>
      </c>
      <c r="AK478" t="s">
        <v>1853</v>
      </c>
      <c r="AL478" s="71" t="s">
        <v>3156</v>
      </c>
      <c r="AM478" t="s">
        <v>3157</v>
      </c>
    </row>
    <row r="479" spans="1:39" x14ac:dyDescent="0.3">
      <c r="A479" s="86" t="str">
        <f t="shared" si="54"/>
        <v>16253-</v>
      </c>
      <c r="B479" s="86" t="str">
        <f t="shared" si="55"/>
        <v>800170433</v>
      </c>
      <c r="C479" s="86" t="str">
        <f t="shared" si="56"/>
        <v>16253--43525</v>
      </c>
      <c r="D479" s="87" t="str">
        <f t="shared" si="57"/>
        <v>16253--</v>
      </c>
      <c r="E479">
        <v>43525</v>
      </c>
      <c r="F479" s="92">
        <v>45719</v>
      </c>
      <c r="G479" t="s">
        <v>3158</v>
      </c>
      <c r="H479" t="s">
        <v>1235</v>
      </c>
      <c r="I479" t="s">
        <v>1236</v>
      </c>
      <c r="J479" t="s">
        <v>1237</v>
      </c>
      <c r="K479" t="s">
        <v>2107</v>
      </c>
      <c r="L479" t="s">
        <v>2108</v>
      </c>
      <c r="M479" t="s">
        <v>1240</v>
      </c>
      <c r="N479" t="s">
        <v>1241</v>
      </c>
      <c r="O479" t="s">
        <v>1242</v>
      </c>
      <c r="P479" s="98">
        <v>240</v>
      </c>
      <c r="Q479">
        <v>0</v>
      </c>
      <c r="R479" s="129">
        <v>240</v>
      </c>
      <c r="S479">
        <v>0</v>
      </c>
      <c r="T479" t="s">
        <v>1243</v>
      </c>
      <c r="U479" t="s">
        <v>2066</v>
      </c>
      <c r="V479" t="s">
        <v>2067</v>
      </c>
      <c r="W479" t="s">
        <v>1246</v>
      </c>
      <c r="X479" t="s">
        <v>740</v>
      </c>
      <c r="Y479" t="s">
        <v>2068</v>
      </c>
      <c r="Z479" t="s">
        <v>1248</v>
      </c>
      <c r="AA479" t="s">
        <v>1276</v>
      </c>
      <c r="AB479" t="s">
        <v>658</v>
      </c>
      <c r="AC479" t="s">
        <v>1695</v>
      </c>
      <c r="AD479" t="s">
        <v>1695</v>
      </c>
      <c r="AE479" t="s">
        <v>3159</v>
      </c>
      <c r="AF479" t="s">
        <v>2221</v>
      </c>
      <c r="AG479" t="s">
        <v>3142</v>
      </c>
      <c r="AH479" t="s">
        <v>3160</v>
      </c>
      <c r="AJ479" t="s">
        <v>3100</v>
      </c>
      <c r="AK479" t="s">
        <v>1853</v>
      </c>
      <c r="AL479" s="71" t="s">
        <v>3156</v>
      </c>
      <c r="AM479" t="s">
        <v>3161</v>
      </c>
    </row>
    <row r="480" spans="1:39" x14ac:dyDescent="0.3">
      <c r="A480" s="86" t="str">
        <f>IF(LEN(AL480)=8,AL480,CONCATENATE(AL480,))</f>
        <v>3-2025CESION</v>
      </c>
      <c r="B480" s="86" t="str">
        <f t="shared" si="55"/>
        <v>53031552</v>
      </c>
      <c r="C480" s="86" t="str">
        <f t="shared" si="56"/>
        <v>3-2025CESION-43625</v>
      </c>
      <c r="D480" s="87" t="str">
        <f t="shared" si="57"/>
        <v>3-2025CESION-</v>
      </c>
      <c r="E480">
        <v>43625</v>
      </c>
      <c r="F480" s="92">
        <v>45719</v>
      </c>
      <c r="G480" t="s">
        <v>3162</v>
      </c>
      <c r="H480" t="s">
        <v>1259</v>
      </c>
      <c r="I480" t="s">
        <v>1236</v>
      </c>
      <c r="J480" t="s">
        <v>1237</v>
      </c>
      <c r="K480" t="s">
        <v>1712</v>
      </c>
      <c r="L480" t="s">
        <v>1713</v>
      </c>
      <c r="M480" t="s">
        <v>1240</v>
      </c>
      <c r="N480" t="s">
        <v>1241</v>
      </c>
      <c r="O480" t="s">
        <v>1242</v>
      </c>
      <c r="P480" s="98">
        <v>59346573</v>
      </c>
      <c r="Q480">
        <v>0</v>
      </c>
      <c r="R480" s="129">
        <v>59346573</v>
      </c>
      <c r="S480">
        <v>59346573</v>
      </c>
      <c r="T480" t="s">
        <v>1322</v>
      </c>
      <c r="U480" t="s">
        <v>3163</v>
      </c>
      <c r="V480" t="s">
        <v>3164</v>
      </c>
      <c r="W480" t="s">
        <v>1246</v>
      </c>
      <c r="X480" t="s">
        <v>1274</v>
      </c>
      <c r="Y480" t="s">
        <v>3165</v>
      </c>
      <c r="Z480" t="s">
        <v>1248</v>
      </c>
      <c r="AA480" t="s">
        <v>1263</v>
      </c>
      <c r="AB480" t="s">
        <v>1264</v>
      </c>
      <c r="AC480" t="s">
        <v>1717</v>
      </c>
      <c r="AD480" t="s">
        <v>1717</v>
      </c>
      <c r="AE480" t="s">
        <v>3154</v>
      </c>
      <c r="AJ480" t="s">
        <v>3100</v>
      </c>
      <c r="AK480" t="s">
        <v>1341</v>
      </c>
      <c r="AL480" s="71" t="s">
        <v>382</v>
      </c>
      <c r="AM480" t="s">
        <v>3166</v>
      </c>
    </row>
    <row r="481" spans="1:39" x14ac:dyDescent="0.3">
      <c r="A481" s="86" t="str">
        <f t="shared" si="54"/>
        <v>265-2025</v>
      </c>
      <c r="B481" s="86" t="str">
        <f t="shared" si="55"/>
        <v>79368270</v>
      </c>
      <c r="C481" s="86" t="str">
        <f t="shared" si="56"/>
        <v>265-2025-43725</v>
      </c>
      <c r="D481" s="87" t="str">
        <f t="shared" si="57"/>
        <v>265-2025-</v>
      </c>
      <c r="E481">
        <v>43725</v>
      </c>
      <c r="F481" s="92">
        <v>45720</v>
      </c>
      <c r="G481" t="s">
        <v>3167</v>
      </c>
      <c r="H481" t="s">
        <v>1259</v>
      </c>
      <c r="I481" t="s">
        <v>1236</v>
      </c>
      <c r="J481" t="s">
        <v>1237</v>
      </c>
      <c r="K481" t="s">
        <v>1320</v>
      </c>
      <c r="L481" t="s">
        <v>1321</v>
      </c>
      <c r="M481" t="s">
        <v>1240</v>
      </c>
      <c r="N481" t="s">
        <v>1241</v>
      </c>
      <c r="O481" t="s">
        <v>1242</v>
      </c>
      <c r="P481" s="98">
        <v>87729840</v>
      </c>
      <c r="Q481">
        <v>0</v>
      </c>
      <c r="R481" s="129">
        <v>87729840</v>
      </c>
      <c r="S481">
        <v>87729840</v>
      </c>
      <c r="T481" t="s">
        <v>1322</v>
      </c>
      <c r="U481" t="s">
        <v>3168</v>
      </c>
      <c r="V481" t="s">
        <v>3169</v>
      </c>
      <c r="W481" t="s">
        <v>1246</v>
      </c>
      <c r="X481" t="s">
        <v>1274</v>
      </c>
      <c r="Y481" t="s">
        <v>3170</v>
      </c>
      <c r="Z481" t="s">
        <v>1248</v>
      </c>
      <c r="AA481" t="s">
        <v>1286</v>
      </c>
      <c r="AB481" t="s">
        <v>1287</v>
      </c>
      <c r="AC481" t="s">
        <v>3171</v>
      </c>
      <c r="AD481" t="s">
        <v>3172</v>
      </c>
      <c r="AE481" t="s">
        <v>2221</v>
      </c>
      <c r="AJ481" t="s">
        <v>3173</v>
      </c>
      <c r="AK481" t="s">
        <v>1341</v>
      </c>
      <c r="AL481" s="71" t="s">
        <v>383</v>
      </c>
      <c r="AM481" t="s">
        <v>3174</v>
      </c>
    </row>
    <row r="482" spans="1:39" x14ac:dyDescent="0.3">
      <c r="A482" s="86" t="str">
        <f t="shared" si="54"/>
        <v>272-2025</v>
      </c>
      <c r="B482" s="86" t="str">
        <f t="shared" si="55"/>
        <v>39679116</v>
      </c>
      <c r="C482" s="86" t="str">
        <f t="shared" si="56"/>
        <v>272-2025-43825</v>
      </c>
      <c r="D482" s="87" t="str">
        <f t="shared" si="57"/>
        <v>272-2025-</v>
      </c>
      <c r="E482">
        <v>43825</v>
      </c>
      <c r="F482" s="92">
        <v>45720</v>
      </c>
      <c r="G482" t="s">
        <v>3175</v>
      </c>
      <c r="H482" t="s">
        <v>1259</v>
      </c>
      <c r="I482" t="s">
        <v>1236</v>
      </c>
      <c r="J482" t="s">
        <v>1237</v>
      </c>
      <c r="K482" t="s">
        <v>1784</v>
      </c>
      <c r="L482" t="s">
        <v>1785</v>
      </c>
      <c r="M482" t="s">
        <v>1240</v>
      </c>
      <c r="N482" t="s">
        <v>1241</v>
      </c>
      <c r="O482" t="s">
        <v>1242</v>
      </c>
      <c r="P482" s="98">
        <v>31582700</v>
      </c>
      <c r="Q482">
        <v>0</v>
      </c>
      <c r="R482" s="129">
        <v>31582700</v>
      </c>
      <c r="S482">
        <v>31582700</v>
      </c>
      <c r="T482" t="s">
        <v>1322</v>
      </c>
      <c r="U482" t="s">
        <v>3176</v>
      </c>
      <c r="V482" t="s">
        <v>3177</v>
      </c>
      <c r="W482" t="s">
        <v>1246</v>
      </c>
      <c r="X482" t="s">
        <v>1274</v>
      </c>
      <c r="Y482" t="s">
        <v>3178</v>
      </c>
      <c r="Z482" t="s">
        <v>1248</v>
      </c>
      <c r="AA482" t="s">
        <v>1332</v>
      </c>
      <c r="AB482" t="s">
        <v>1333</v>
      </c>
      <c r="AC482" t="s">
        <v>3179</v>
      </c>
      <c r="AD482" t="s">
        <v>3180</v>
      </c>
      <c r="AE482" t="s">
        <v>2235</v>
      </c>
      <c r="AJ482" t="s">
        <v>3173</v>
      </c>
      <c r="AK482" t="s">
        <v>1341</v>
      </c>
      <c r="AL482" s="71" t="s">
        <v>385</v>
      </c>
      <c r="AM482" t="s">
        <v>3181</v>
      </c>
    </row>
    <row r="483" spans="1:39" x14ac:dyDescent="0.3">
      <c r="A483" s="86" t="str">
        <f t="shared" si="54"/>
        <v>281-2025</v>
      </c>
      <c r="B483" s="86" t="str">
        <f t="shared" si="55"/>
        <v>1003495098</v>
      </c>
      <c r="C483" s="86" t="str">
        <f t="shared" si="56"/>
        <v>281-2025-43925</v>
      </c>
      <c r="D483" s="87" t="str">
        <f t="shared" si="57"/>
        <v>281-2025-</v>
      </c>
      <c r="E483">
        <v>43925</v>
      </c>
      <c r="F483" s="92">
        <v>45720</v>
      </c>
      <c r="G483" t="s">
        <v>3182</v>
      </c>
      <c r="H483" t="s">
        <v>1259</v>
      </c>
      <c r="I483" t="s">
        <v>1236</v>
      </c>
      <c r="J483" t="s">
        <v>1237</v>
      </c>
      <c r="K483" t="s">
        <v>1784</v>
      </c>
      <c r="L483" t="s">
        <v>1785</v>
      </c>
      <c r="M483" t="s">
        <v>1240</v>
      </c>
      <c r="N483" t="s">
        <v>1241</v>
      </c>
      <c r="O483" t="s">
        <v>1242</v>
      </c>
      <c r="P483" s="98">
        <v>5628600</v>
      </c>
      <c r="Q483">
        <v>0</v>
      </c>
      <c r="R483" s="129">
        <v>5628600</v>
      </c>
      <c r="S483">
        <v>5628600</v>
      </c>
      <c r="T483" t="s">
        <v>1322</v>
      </c>
      <c r="U483" t="s">
        <v>3183</v>
      </c>
      <c r="V483" t="s">
        <v>3184</v>
      </c>
      <c r="W483" t="s">
        <v>1246</v>
      </c>
      <c r="X483" t="s">
        <v>1274</v>
      </c>
      <c r="Y483" t="s">
        <v>3185</v>
      </c>
      <c r="Z483" t="s">
        <v>1248</v>
      </c>
      <c r="AA483" t="s">
        <v>1263</v>
      </c>
      <c r="AB483" t="s">
        <v>1264</v>
      </c>
      <c r="AC483" t="s">
        <v>3186</v>
      </c>
      <c r="AD483" t="s">
        <v>3187</v>
      </c>
      <c r="AE483" t="s">
        <v>3188</v>
      </c>
      <c r="AJ483" t="s">
        <v>3173</v>
      </c>
      <c r="AK483" t="s">
        <v>1266</v>
      </c>
      <c r="AL483" s="71" t="s">
        <v>386</v>
      </c>
      <c r="AM483" t="s">
        <v>3189</v>
      </c>
    </row>
    <row r="484" spans="1:39" x14ac:dyDescent="0.3">
      <c r="A484" s="86" t="str">
        <f t="shared" si="54"/>
        <v>282-2025</v>
      </c>
      <c r="B484" s="86" t="str">
        <f t="shared" si="55"/>
        <v>1193536432</v>
      </c>
      <c r="C484" s="86" t="str">
        <f t="shared" si="56"/>
        <v>282-2025-44025</v>
      </c>
      <c r="D484" s="87" t="str">
        <f t="shared" si="57"/>
        <v>282-2025-</v>
      </c>
      <c r="E484">
        <v>44025</v>
      </c>
      <c r="F484" s="92">
        <v>45720</v>
      </c>
      <c r="G484" t="s">
        <v>3190</v>
      </c>
      <c r="H484" t="s">
        <v>1259</v>
      </c>
      <c r="I484" t="s">
        <v>1236</v>
      </c>
      <c r="J484" t="s">
        <v>1237</v>
      </c>
      <c r="K484" t="s">
        <v>1320</v>
      </c>
      <c r="L484" t="s">
        <v>1321</v>
      </c>
      <c r="M484" t="s">
        <v>1240</v>
      </c>
      <c r="N484" t="s">
        <v>1241</v>
      </c>
      <c r="O484" t="s">
        <v>1242</v>
      </c>
      <c r="P484" s="98">
        <v>31582700</v>
      </c>
      <c r="Q484">
        <v>0</v>
      </c>
      <c r="R484" s="129">
        <v>31582700</v>
      </c>
      <c r="S484">
        <v>31582700</v>
      </c>
      <c r="T484" t="s">
        <v>1322</v>
      </c>
      <c r="U484" t="s">
        <v>3191</v>
      </c>
      <c r="V484" t="s">
        <v>3192</v>
      </c>
      <c r="W484" t="s">
        <v>1246</v>
      </c>
      <c r="X484" t="s">
        <v>1274</v>
      </c>
      <c r="Y484" t="s">
        <v>3193</v>
      </c>
      <c r="Z484" t="s">
        <v>1248</v>
      </c>
      <c r="AA484" t="s">
        <v>1263</v>
      </c>
      <c r="AB484" t="s">
        <v>1264</v>
      </c>
      <c r="AC484" t="s">
        <v>3194</v>
      </c>
      <c r="AD484" t="s">
        <v>3195</v>
      </c>
      <c r="AE484" t="s">
        <v>3196</v>
      </c>
      <c r="AJ484" t="s">
        <v>3173</v>
      </c>
      <c r="AK484" t="s">
        <v>1341</v>
      </c>
      <c r="AL484" s="71" t="s">
        <v>387</v>
      </c>
      <c r="AM484" t="s">
        <v>3197</v>
      </c>
    </row>
    <row r="485" spans="1:39" x14ac:dyDescent="0.3">
      <c r="A485" s="86" t="str">
        <f t="shared" si="54"/>
        <v>264-2025</v>
      </c>
      <c r="B485" s="86" t="str">
        <f t="shared" si="55"/>
        <v>52558416</v>
      </c>
      <c r="C485" s="86" t="str">
        <f t="shared" si="56"/>
        <v>264-2025-44125</v>
      </c>
      <c r="D485" s="87" t="str">
        <f t="shared" si="57"/>
        <v>264-2025-</v>
      </c>
      <c r="E485">
        <v>44125</v>
      </c>
      <c r="F485" s="92">
        <v>45720</v>
      </c>
      <c r="G485" t="s">
        <v>3198</v>
      </c>
      <c r="H485" t="s">
        <v>1259</v>
      </c>
      <c r="I485" t="s">
        <v>1236</v>
      </c>
      <c r="J485" t="s">
        <v>1237</v>
      </c>
      <c r="K485" t="s">
        <v>1698</v>
      </c>
      <c r="L485" t="s">
        <v>1699</v>
      </c>
      <c r="M485" t="s">
        <v>1240</v>
      </c>
      <c r="N485" t="s">
        <v>1241</v>
      </c>
      <c r="O485" t="s">
        <v>1242</v>
      </c>
      <c r="P485" s="98">
        <v>79443467</v>
      </c>
      <c r="Q485">
        <v>0</v>
      </c>
      <c r="R485" s="129">
        <v>79443467</v>
      </c>
      <c r="S485">
        <v>79443467</v>
      </c>
      <c r="T485" t="s">
        <v>1322</v>
      </c>
      <c r="U485" t="s">
        <v>3199</v>
      </c>
      <c r="V485" t="s">
        <v>3200</v>
      </c>
      <c r="W485" t="s">
        <v>1246</v>
      </c>
      <c r="X485" t="s">
        <v>1274</v>
      </c>
      <c r="Y485" t="s">
        <v>3201</v>
      </c>
      <c r="Z485" t="s">
        <v>1248</v>
      </c>
      <c r="AA485" t="s">
        <v>1391</v>
      </c>
      <c r="AB485" t="s">
        <v>1392</v>
      </c>
      <c r="AC485" t="s">
        <v>1767</v>
      </c>
      <c r="AD485" t="s">
        <v>1760</v>
      </c>
      <c r="AE485" t="s">
        <v>2055</v>
      </c>
      <c r="AJ485" t="s">
        <v>3173</v>
      </c>
      <c r="AK485" t="s">
        <v>1341</v>
      </c>
      <c r="AL485" s="71" t="s">
        <v>388</v>
      </c>
      <c r="AM485" t="s">
        <v>3202</v>
      </c>
    </row>
    <row r="486" spans="1:39" x14ac:dyDescent="0.3">
      <c r="A486" s="86" t="str">
        <f t="shared" si="54"/>
        <v>280-2025</v>
      </c>
      <c r="B486" s="86" t="str">
        <f t="shared" si="55"/>
        <v>1054995033</v>
      </c>
      <c r="C486" s="86" t="str">
        <f t="shared" si="56"/>
        <v>280-2025-44225</v>
      </c>
      <c r="D486" s="87" t="str">
        <f t="shared" si="57"/>
        <v>280-2025-</v>
      </c>
      <c r="E486">
        <v>44225</v>
      </c>
      <c r="F486" s="92">
        <v>45720</v>
      </c>
      <c r="G486" t="s">
        <v>3203</v>
      </c>
      <c r="H486" t="s">
        <v>1259</v>
      </c>
      <c r="I486" t="s">
        <v>1236</v>
      </c>
      <c r="J486" t="s">
        <v>1237</v>
      </c>
      <c r="K486" t="s">
        <v>1712</v>
      </c>
      <c r="L486" t="s">
        <v>1713</v>
      </c>
      <c r="M486" t="s">
        <v>1240</v>
      </c>
      <c r="N486" t="s">
        <v>1241</v>
      </c>
      <c r="O486" t="s">
        <v>1242</v>
      </c>
      <c r="P486" s="98">
        <v>22514400</v>
      </c>
      <c r="Q486">
        <v>0</v>
      </c>
      <c r="R486" s="129">
        <v>22514400</v>
      </c>
      <c r="S486">
        <v>22514400</v>
      </c>
      <c r="T486" t="s">
        <v>1322</v>
      </c>
      <c r="U486" t="s">
        <v>3204</v>
      </c>
      <c r="V486" t="s">
        <v>3205</v>
      </c>
      <c r="W486" t="s">
        <v>1246</v>
      </c>
      <c r="X486" t="s">
        <v>1274</v>
      </c>
      <c r="Y486" t="s">
        <v>3206</v>
      </c>
      <c r="Z486" t="s">
        <v>1248</v>
      </c>
      <c r="AA486" t="s">
        <v>1263</v>
      </c>
      <c r="AB486" t="s">
        <v>1264</v>
      </c>
      <c r="AC486" t="s">
        <v>3207</v>
      </c>
      <c r="AD486" t="s">
        <v>3208</v>
      </c>
      <c r="AE486" t="s">
        <v>2063</v>
      </c>
      <c r="AJ486" t="s">
        <v>3173</v>
      </c>
      <c r="AK486" t="s">
        <v>1341</v>
      </c>
      <c r="AL486" s="71" t="s">
        <v>389</v>
      </c>
      <c r="AM486" t="s">
        <v>3209</v>
      </c>
    </row>
    <row r="487" spans="1:39" x14ac:dyDescent="0.3">
      <c r="A487" s="86" t="str">
        <f t="shared" si="54"/>
        <v>20251000016533-</v>
      </c>
      <c r="B487" s="86" t="str">
        <f t="shared" si="55"/>
        <v>24623095</v>
      </c>
      <c r="C487" s="86" t="str">
        <f t="shared" si="56"/>
        <v>20251000016533--44325</v>
      </c>
      <c r="D487" s="87" t="str">
        <f t="shared" si="57"/>
        <v>20251000016533--</v>
      </c>
      <c r="E487">
        <v>44325</v>
      </c>
      <c r="F487" s="92">
        <v>45720</v>
      </c>
      <c r="G487" t="s">
        <v>3210</v>
      </c>
      <c r="H487" t="s">
        <v>1259</v>
      </c>
      <c r="I487" t="s">
        <v>1236</v>
      </c>
      <c r="J487" t="s">
        <v>1237</v>
      </c>
      <c r="K487" t="s">
        <v>2335</v>
      </c>
      <c r="L487" t="s">
        <v>2336</v>
      </c>
      <c r="M487" t="s">
        <v>1240</v>
      </c>
      <c r="N487" t="s">
        <v>1241</v>
      </c>
      <c r="O487" t="s">
        <v>1242</v>
      </c>
      <c r="P487" s="98">
        <v>1321186</v>
      </c>
      <c r="Q487">
        <v>-1321186</v>
      </c>
      <c r="R487" s="129">
        <v>0</v>
      </c>
      <c r="S487">
        <v>0</v>
      </c>
      <c r="T487" t="s">
        <v>1322</v>
      </c>
      <c r="U487" t="s">
        <v>2329</v>
      </c>
      <c r="V487" t="s">
        <v>2330</v>
      </c>
      <c r="W487" t="s">
        <v>1246</v>
      </c>
      <c r="X487" t="s">
        <v>1274</v>
      </c>
      <c r="Y487" t="s">
        <v>2331</v>
      </c>
      <c r="Z487" t="s">
        <v>1248</v>
      </c>
      <c r="AA487" t="s">
        <v>1391</v>
      </c>
      <c r="AB487" t="s">
        <v>1392</v>
      </c>
      <c r="AC487" t="s">
        <v>1911</v>
      </c>
      <c r="AD487" t="s">
        <v>2332</v>
      </c>
      <c r="AE487" t="s">
        <v>2183</v>
      </c>
      <c r="AJ487" t="s">
        <v>3173</v>
      </c>
      <c r="AK487" t="s">
        <v>1853</v>
      </c>
      <c r="AL487" s="71" t="s">
        <v>3211</v>
      </c>
      <c r="AM487" t="s">
        <v>3212</v>
      </c>
    </row>
    <row r="488" spans="1:39" x14ac:dyDescent="0.3">
      <c r="A488" s="86" t="str">
        <f t="shared" si="54"/>
        <v>283-2025</v>
      </c>
      <c r="B488" s="86" t="str">
        <f t="shared" si="55"/>
        <v>1144041084</v>
      </c>
      <c r="C488" s="86" t="str">
        <f t="shared" si="56"/>
        <v>283-2025-44425</v>
      </c>
      <c r="D488" s="87" t="str">
        <f t="shared" si="57"/>
        <v>283-2025-</v>
      </c>
      <c r="E488">
        <v>44425</v>
      </c>
      <c r="F488" s="92">
        <v>45720</v>
      </c>
      <c r="G488" t="s">
        <v>3213</v>
      </c>
      <c r="H488" t="s">
        <v>1259</v>
      </c>
      <c r="I488" t="s">
        <v>1236</v>
      </c>
      <c r="J488" t="s">
        <v>1237</v>
      </c>
      <c r="K488" t="s">
        <v>1320</v>
      </c>
      <c r="L488" t="s">
        <v>1321</v>
      </c>
      <c r="M488" t="s">
        <v>1240</v>
      </c>
      <c r="N488" t="s">
        <v>1241</v>
      </c>
      <c r="O488" t="s">
        <v>1242</v>
      </c>
      <c r="P488" s="98">
        <v>51067620</v>
      </c>
      <c r="Q488">
        <v>0</v>
      </c>
      <c r="R488" s="129">
        <v>51067620</v>
      </c>
      <c r="S488">
        <v>51067620</v>
      </c>
      <c r="T488" t="s">
        <v>1322</v>
      </c>
      <c r="U488" t="s">
        <v>3214</v>
      </c>
      <c r="V488" t="s">
        <v>3215</v>
      </c>
      <c r="W488" t="s">
        <v>1246</v>
      </c>
      <c r="X488" t="s">
        <v>1274</v>
      </c>
      <c r="Y488" t="s">
        <v>3216</v>
      </c>
      <c r="Z488" t="s">
        <v>1248</v>
      </c>
      <c r="AA488" t="s">
        <v>1488</v>
      </c>
      <c r="AB488" t="s">
        <v>1489</v>
      </c>
      <c r="AC488" t="s">
        <v>1815</v>
      </c>
      <c r="AD488" t="s">
        <v>3194</v>
      </c>
      <c r="AE488" t="s">
        <v>2206</v>
      </c>
      <c r="AJ488" t="s">
        <v>3173</v>
      </c>
      <c r="AK488" t="s">
        <v>1341</v>
      </c>
      <c r="AL488" s="71" t="s">
        <v>390</v>
      </c>
      <c r="AM488" t="s">
        <v>3217</v>
      </c>
    </row>
    <row r="489" spans="1:39" x14ac:dyDescent="0.3">
      <c r="A489" s="86" t="str">
        <f t="shared" si="54"/>
        <v>284-2025</v>
      </c>
      <c r="B489" s="86" t="str">
        <f t="shared" si="55"/>
        <v>1022415833</v>
      </c>
      <c r="C489" s="86" t="str">
        <f t="shared" si="56"/>
        <v>284-2025-44525</v>
      </c>
      <c r="D489" s="87" t="str">
        <f t="shared" si="57"/>
        <v>284-2025-</v>
      </c>
      <c r="E489">
        <v>44525</v>
      </c>
      <c r="F489" s="92">
        <v>45721</v>
      </c>
      <c r="G489" t="s">
        <v>3218</v>
      </c>
      <c r="H489" t="s">
        <v>1259</v>
      </c>
      <c r="I489" t="s">
        <v>1236</v>
      </c>
      <c r="J489" t="s">
        <v>1237</v>
      </c>
      <c r="K489" t="s">
        <v>1784</v>
      </c>
      <c r="L489" t="s">
        <v>1785</v>
      </c>
      <c r="M489" t="s">
        <v>1240</v>
      </c>
      <c r="N489" t="s">
        <v>1241</v>
      </c>
      <c r="O489" t="s">
        <v>1242</v>
      </c>
      <c r="P489" s="98">
        <v>7091400</v>
      </c>
      <c r="Q489">
        <v>0</v>
      </c>
      <c r="R489" s="129">
        <v>7091400</v>
      </c>
      <c r="S489">
        <v>7091400</v>
      </c>
      <c r="T489" t="s">
        <v>1322</v>
      </c>
      <c r="U489" t="s">
        <v>3219</v>
      </c>
      <c r="V489" t="s">
        <v>3220</v>
      </c>
      <c r="W489" t="s">
        <v>1246</v>
      </c>
      <c r="X489" t="s">
        <v>1274</v>
      </c>
      <c r="Y489" t="s">
        <v>3221</v>
      </c>
      <c r="Z489" t="s">
        <v>1248</v>
      </c>
      <c r="AA489" t="s">
        <v>1263</v>
      </c>
      <c r="AB489" t="s">
        <v>1264</v>
      </c>
      <c r="AC489" t="s">
        <v>3222</v>
      </c>
      <c r="AD489" t="s">
        <v>3223</v>
      </c>
      <c r="AE489" t="s">
        <v>2234</v>
      </c>
      <c r="AJ489" t="s">
        <v>3224</v>
      </c>
      <c r="AK489" t="s">
        <v>1266</v>
      </c>
      <c r="AL489" s="71" t="s">
        <v>391</v>
      </c>
      <c r="AM489" t="s">
        <v>3225</v>
      </c>
    </row>
    <row r="490" spans="1:39" x14ac:dyDescent="0.3">
      <c r="A490" s="86" t="str">
        <f t="shared" si="54"/>
        <v>279-2025</v>
      </c>
      <c r="B490" s="86" t="str">
        <f t="shared" si="55"/>
        <v>1020775704</v>
      </c>
      <c r="C490" s="86" t="str">
        <f t="shared" si="56"/>
        <v>279-2025-44625</v>
      </c>
      <c r="D490" s="87" t="str">
        <f t="shared" si="57"/>
        <v>279-2025-</v>
      </c>
      <c r="E490">
        <v>44625</v>
      </c>
      <c r="F490" s="92">
        <v>45721</v>
      </c>
      <c r="G490" t="s">
        <v>3226</v>
      </c>
      <c r="H490" t="s">
        <v>1259</v>
      </c>
      <c r="I490" t="s">
        <v>1236</v>
      </c>
      <c r="J490" t="s">
        <v>1237</v>
      </c>
      <c r="K490" t="s">
        <v>1698</v>
      </c>
      <c r="L490" t="s">
        <v>1699</v>
      </c>
      <c r="M490" t="s">
        <v>1240</v>
      </c>
      <c r="N490" t="s">
        <v>1241</v>
      </c>
      <c r="O490" t="s">
        <v>1242</v>
      </c>
      <c r="P490" s="98">
        <v>31582700</v>
      </c>
      <c r="Q490">
        <v>0</v>
      </c>
      <c r="R490" s="129">
        <v>31582700</v>
      </c>
      <c r="S490">
        <v>31582700</v>
      </c>
      <c r="T490" t="s">
        <v>1322</v>
      </c>
      <c r="U490" t="s">
        <v>3227</v>
      </c>
      <c r="V490" t="s">
        <v>3228</v>
      </c>
      <c r="W490" t="s">
        <v>1246</v>
      </c>
      <c r="X490" t="s">
        <v>1274</v>
      </c>
      <c r="Y490" t="s">
        <v>3229</v>
      </c>
      <c r="Z490" t="s">
        <v>1248</v>
      </c>
      <c r="AA490" t="s">
        <v>1263</v>
      </c>
      <c r="AB490" t="s">
        <v>1264</v>
      </c>
      <c r="AC490" t="s">
        <v>2087</v>
      </c>
      <c r="AD490" t="s">
        <v>2087</v>
      </c>
      <c r="AE490" t="s">
        <v>3230</v>
      </c>
      <c r="AJ490" t="s">
        <v>3224</v>
      </c>
      <c r="AK490" t="s">
        <v>1341</v>
      </c>
      <c r="AL490" s="71" t="s">
        <v>392</v>
      </c>
      <c r="AM490" t="s">
        <v>3231</v>
      </c>
    </row>
    <row r="491" spans="1:39" x14ac:dyDescent="0.3">
      <c r="A491" s="86" t="str">
        <f t="shared" si="54"/>
        <v>17603-</v>
      </c>
      <c r="B491" s="86" t="str">
        <f t="shared" si="55"/>
        <v>900298372</v>
      </c>
      <c r="C491" s="86" t="str">
        <f t="shared" si="56"/>
        <v>17603--44725</v>
      </c>
      <c r="D491" s="87" t="str">
        <f t="shared" si="57"/>
        <v>17603--</v>
      </c>
      <c r="E491">
        <v>44725</v>
      </c>
      <c r="F491" s="92">
        <v>45721</v>
      </c>
      <c r="G491" t="s">
        <v>3232</v>
      </c>
      <c r="H491" t="s">
        <v>1235</v>
      </c>
      <c r="I491" t="s">
        <v>1236</v>
      </c>
      <c r="J491" t="s">
        <v>1237</v>
      </c>
      <c r="K491" t="s">
        <v>2749</v>
      </c>
      <c r="L491" t="s">
        <v>2750</v>
      </c>
      <c r="M491" t="s">
        <v>1240</v>
      </c>
      <c r="N491" t="s">
        <v>1241</v>
      </c>
      <c r="O491" t="s">
        <v>1242</v>
      </c>
      <c r="P491" s="98">
        <v>405100</v>
      </c>
      <c r="Q491">
        <v>0</v>
      </c>
      <c r="R491" s="129">
        <v>405100</v>
      </c>
      <c r="S491">
        <v>0</v>
      </c>
      <c r="T491" t="s">
        <v>1243</v>
      </c>
      <c r="U491" t="s">
        <v>3233</v>
      </c>
      <c r="V491" t="s">
        <v>2751</v>
      </c>
      <c r="W491" t="s">
        <v>2721</v>
      </c>
      <c r="AC491" t="s">
        <v>1685</v>
      </c>
      <c r="AD491" t="s">
        <v>1685</v>
      </c>
      <c r="AE491" t="s">
        <v>3234</v>
      </c>
      <c r="AF491" t="s">
        <v>3235</v>
      </c>
      <c r="AG491" t="s">
        <v>3236</v>
      </c>
      <c r="AH491" t="s">
        <v>3237</v>
      </c>
      <c r="AJ491" t="s">
        <v>3224</v>
      </c>
      <c r="AK491" t="s">
        <v>1853</v>
      </c>
      <c r="AL491" s="71" t="s">
        <v>3238</v>
      </c>
      <c r="AM491" t="s">
        <v>3239</v>
      </c>
    </row>
    <row r="492" spans="1:39" x14ac:dyDescent="0.3">
      <c r="A492" s="86" t="str">
        <f t="shared" si="54"/>
        <v>17603-</v>
      </c>
      <c r="B492" s="86" t="str">
        <f t="shared" si="55"/>
        <v>800088702</v>
      </c>
      <c r="C492" s="86" t="str">
        <f t="shared" si="56"/>
        <v>17603--44825</v>
      </c>
      <c r="D492" s="87" t="str">
        <f t="shared" si="57"/>
        <v>17603--</v>
      </c>
      <c r="E492">
        <v>44825</v>
      </c>
      <c r="F492" s="92">
        <v>45721</v>
      </c>
      <c r="G492" t="s">
        <v>3240</v>
      </c>
      <c r="H492" t="s">
        <v>1235</v>
      </c>
      <c r="I492" t="s">
        <v>1236</v>
      </c>
      <c r="J492" t="s">
        <v>1237</v>
      </c>
      <c r="K492" t="s">
        <v>2749</v>
      </c>
      <c r="L492" t="s">
        <v>2750</v>
      </c>
      <c r="M492" t="s">
        <v>1240</v>
      </c>
      <c r="N492" t="s">
        <v>1241</v>
      </c>
      <c r="O492" t="s">
        <v>1242</v>
      </c>
      <c r="P492" s="98">
        <v>11882900</v>
      </c>
      <c r="Q492">
        <v>0</v>
      </c>
      <c r="R492" s="129">
        <v>11882900</v>
      </c>
      <c r="S492">
        <v>0</v>
      </c>
      <c r="T492" t="s">
        <v>1243</v>
      </c>
      <c r="U492" t="s">
        <v>3241</v>
      </c>
      <c r="V492" t="s">
        <v>2754</v>
      </c>
      <c r="W492" t="s">
        <v>2721</v>
      </c>
      <c r="AC492" t="s">
        <v>1685</v>
      </c>
      <c r="AD492" t="s">
        <v>1685</v>
      </c>
      <c r="AE492" t="s">
        <v>2054</v>
      </c>
      <c r="AF492" t="s">
        <v>3242</v>
      </c>
      <c r="AG492" t="s">
        <v>3243</v>
      </c>
      <c r="AH492" t="s">
        <v>3244</v>
      </c>
      <c r="AJ492" t="s">
        <v>3224</v>
      </c>
      <c r="AK492" t="s">
        <v>1853</v>
      </c>
      <c r="AL492" s="71" t="s">
        <v>3238</v>
      </c>
      <c r="AM492" t="s">
        <v>3239</v>
      </c>
    </row>
    <row r="493" spans="1:39" x14ac:dyDescent="0.3">
      <c r="A493" s="86" t="str">
        <f t="shared" si="54"/>
        <v>17603-</v>
      </c>
      <c r="B493" s="86" t="str">
        <f t="shared" si="55"/>
        <v>901037916</v>
      </c>
      <c r="C493" s="86" t="str">
        <f t="shared" si="56"/>
        <v>17603--44925</v>
      </c>
      <c r="D493" s="87" t="str">
        <f t="shared" si="57"/>
        <v>17603--</v>
      </c>
      <c r="E493">
        <v>44925</v>
      </c>
      <c r="F493" s="92">
        <v>45721</v>
      </c>
      <c r="G493" t="s">
        <v>3245</v>
      </c>
      <c r="H493" t="s">
        <v>1235</v>
      </c>
      <c r="I493" t="s">
        <v>1236</v>
      </c>
      <c r="J493" t="s">
        <v>1237</v>
      </c>
      <c r="K493" t="s">
        <v>2749</v>
      </c>
      <c r="L493" t="s">
        <v>2750</v>
      </c>
      <c r="M493" t="s">
        <v>1240</v>
      </c>
      <c r="N493" t="s">
        <v>1241</v>
      </c>
      <c r="O493" t="s">
        <v>1242</v>
      </c>
      <c r="P493" s="98">
        <v>493900</v>
      </c>
      <c r="Q493">
        <v>0</v>
      </c>
      <c r="R493" s="129">
        <v>493900</v>
      </c>
      <c r="S493">
        <v>0</v>
      </c>
      <c r="T493" t="s">
        <v>1243</v>
      </c>
      <c r="U493" t="s">
        <v>3246</v>
      </c>
      <c r="V493" t="s">
        <v>2755</v>
      </c>
      <c r="W493" t="s">
        <v>2721</v>
      </c>
      <c r="AC493" t="s">
        <v>1685</v>
      </c>
      <c r="AD493" t="s">
        <v>1685</v>
      </c>
      <c r="AE493" t="s">
        <v>2062</v>
      </c>
      <c r="AF493" t="s">
        <v>3106</v>
      </c>
      <c r="AG493" t="s">
        <v>3208</v>
      </c>
      <c r="AH493" t="s">
        <v>3247</v>
      </c>
      <c r="AJ493" t="s">
        <v>3224</v>
      </c>
      <c r="AK493" t="s">
        <v>1853</v>
      </c>
      <c r="AL493" s="71" t="s">
        <v>3238</v>
      </c>
      <c r="AM493" t="s">
        <v>3239</v>
      </c>
    </row>
    <row r="494" spans="1:39" x14ac:dyDescent="0.3">
      <c r="A494" s="86" t="str">
        <f t="shared" si="54"/>
        <v>17603-</v>
      </c>
      <c r="B494" s="86" t="str">
        <f t="shared" si="55"/>
        <v>830113831</v>
      </c>
      <c r="C494" s="86" t="str">
        <f t="shared" si="56"/>
        <v>17603--45025</v>
      </c>
      <c r="D494" s="87" t="str">
        <f t="shared" si="57"/>
        <v>17603--</v>
      </c>
      <c r="E494">
        <v>45025</v>
      </c>
      <c r="F494" s="92">
        <v>45721</v>
      </c>
      <c r="G494" t="s">
        <v>3248</v>
      </c>
      <c r="H494" t="s">
        <v>1235</v>
      </c>
      <c r="I494" t="s">
        <v>1236</v>
      </c>
      <c r="J494" t="s">
        <v>1237</v>
      </c>
      <c r="K494" t="s">
        <v>2749</v>
      </c>
      <c r="L494" t="s">
        <v>2750</v>
      </c>
      <c r="M494" t="s">
        <v>1240</v>
      </c>
      <c r="N494" t="s">
        <v>1241</v>
      </c>
      <c r="O494" t="s">
        <v>1242</v>
      </c>
      <c r="P494" s="98">
        <v>4094900</v>
      </c>
      <c r="Q494">
        <v>0</v>
      </c>
      <c r="R494" s="129">
        <v>4094900</v>
      </c>
      <c r="S494">
        <v>0</v>
      </c>
      <c r="T494" t="s">
        <v>1243</v>
      </c>
      <c r="U494" t="s">
        <v>3249</v>
      </c>
      <c r="V494" t="s">
        <v>2756</v>
      </c>
      <c r="W494" t="s">
        <v>2721</v>
      </c>
      <c r="AC494" t="s">
        <v>1685</v>
      </c>
      <c r="AD494" t="s">
        <v>1685</v>
      </c>
      <c r="AE494" t="s">
        <v>2182</v>
      </c>
      <c r="AF494" t="s">
        <v>3250</v>
      </c>
      <c r="AG494" t="s">
        <v>3187</v>
      </c>
      <c r="AH494" t="s">
        <v>3251</v>
      </c>
      <c r="AJ494" t="s">
        <v>3224</v>
      </c>
      <c r="AK494" t="s">
        <v>1853</v>
      </c>
      <c r="AL494" s="71" t="s">
        <v>3238</v>
      </c>
      <c r="AM494" t="s">
        <v>3239</v>
      </c>
    </row>
    <row r="495" spans="1:39" x14ac:dyDescent="0.3">
      <c r="A495" s="86" t="str">
        <f t="shared" si="54"/>
        <v>17603-</v>
      </c>
      <c r="B495" s="86" t="str">
        <f t="shared" si="55"/>
        <v>830003564</v>
      </c>
      <c r="C495" s="86" t="str">
        <f t="shared" si="56"/>
        <v>17603--45125</v>
      </c>
      <c r="D495" s="87" t="str">
        <f t="shared" si="57"/>
        <v>17603--</v>
      </c>
      <c r="E495">
        <v>45125</v>
      </c>
      <c r="F495" s="92">
        <v>45721</v>
      </c>
      <c r="G495" t="s">
        <v>3252</v>
      </c>
      <c r="H495" t="s">
        <v>1235</v>
      </c>
      <c r="I495" t="s">
        <v>1236</v>
      </c>
      <c r="J495" t="s">
        <v>1237</v>
      </c>
      <c r="K495" t="s">
        <v>2749</v>
      </c>
      <c r="L495" t="s">
        <v>2750</v>
      </c>
      <c r="M495" t="s">
        <v>1240</v>
      </c>
      <c r="N495" t="s">
        <v>1241</v>
      </c>
      <c r="O495" t="s">
        <v>1242</v>
      </c>
      <c r="P495" s="98">
        <v>12865400</v>
      </c>
      <c r="Q495">
        <v>0</v>
      </c>
      <c r="R495" s="129">
        <v>12865400</v>
      </c>
      <c r="S495">
        <v>0</v>
      </c>
      <c r="T495" t="s">
        <v>1243</v>
      </c>
      <c r="U495" t="s">
        <v>3253</v>
      </c>
      <c r="V495" t="s">
        <v>3254</v>
      </c>
      <c r="W495" t="s">
        <v>2721</v>
      </c>
      <c r="AC495" t="s">
        <v>1685</v>
      </c>
      <c r="AD495" t="s">
        <v>1685</v>
      </c>
      <c r="AE495" t="s">
        <v>2205</v>
      </c>
      <c r="AF495" t="s">
        <v>3255</v>
      </c>
      <c r="AG495" t="s">
        <v>3256</v>
      </c>
      <c r="AH495" t="s">
        <v>3257</v>
      </c>
      <c r="AJ495" t="s">
        <v>3224</v>
      </c>
      <c r="AK495" t="s">
        <v>1853</v>
      </c>
      <c r="AL495" s="71" t="s">
        <v>3238</v>
      </c>
      <c r="AM495" t="s">
        <v>3239</v>
      </c>
    </row>
    <row r="496" spans="1:39" x14ac:dyDescent="0.3">
      <c r="A496" s="86" t="str">
        <f t="shared" si="54"/>
        <v>17603-</v>
      </c>
      <c r="B496" s="86" t="str">
        <f t="shared" si="55"/>
        <v>860066942</v>
      </c>
      <c r="C496" s="86" t="str">
        <f t="shared" si="56"/>
        <v>17603--45225</v>
      </c>
      <c r="D496" s="87" t="str">
        <f t="shared" si="57"/>
        <v>17603--</v>
      </c>
      <c r="E496">
        <v>45225</v>
      </c>
      <c r="F496" s="92">
        <v>45721</v>
      </c>
      <c r="G496" t="s">
        <v>3258</v>
      </c>
      <c r="H496" t="s">
        <v>1235</v>
      </c>
      <c r="I496" t="s">
        <v>1236</v>
      </c>
      <c r="J496" t="s">
        <v>1237</v>
      </c>
      <c r="K496" t="s">
        <v>2749</v>
      </c>
      <c r="L496" t="s">
        <v>2750</v>
      </c>
      <c r="M496" t="s">
        <v>1240</v>
      </c>
      <c r="N496" t="s">
        <v>1241</v>
      </c>
      <c r="O496" t="s">
        <v>1242</v>
      </c>
      <c r="P496" s="98">
        <v>29111600</v>
      </c>
      <c r="Q496">
        <v>0</v>
      </c>
      <c r="R496" s="129">
        <v>29111600</v>
      </c>
      <c r="S496">
        <v>0</v>
      </c>
      <c r="T496" t="s">
        <v>1243</v>
      </c>
      <c r="U496" t="s">
        <v>3259</v>
      </c>
      <c r="V496" t="s">
        <v>2758</v>
      </c>
      <c r="W496" t="s">
        <v>2721</v>
      </c>
      <c r="AC496" t="s">
        <v>1685</v>
      </c>
      <c r="AD496" t="s">
        <v>1685</v>
      </c>
      <c r="AE496" t="s">
        <v>3260</v>
      </c>
      <c r="AF496" t="s">
        <v>3261</v>
      </c>
      <c r="AG496" t="s">
        <v>3235</v>
      </c>
      <c r="AH496" t="s">
        <v>3262</v>
      </c>
      <c r="AJ496" t="s">
        <v>3224</v>
      </c>
      <c r="AK496" t="s">
        <v>1853</v>
      </c>
      <c r="AL496" s="71" t="s">
        <v>3238</v>
      </c>
      <c r="AM496" t="s">
        <v>3239</v>
      </c>
    </row>
    <row r="497" spans="1:39" x14ac:dyDescent="0.3">
      <c r="A497" s="86" t="str">
        <f t="shared" si="54"/>
        <v>17603-</v>
      </c>
      <c r="B497" s="86" t="str">
        <f t="shared" si="55"/>
        <v>800251440</v>
      </c>
      <c r="C497" s="86" t="str">
        <f t="shared" si="56"/>
        <v>17603--45325</v>
      </c>
      <c r="D497" s="87" t="str">
        <f t="shared" si="57"/>
        <v>17603--</v>
      </c>
      <c r="E497">
        <v>45325</v>
      </c>
      <c r="F497" s="92">
        <v>45721</v>
      </c>
      <c r="G497" t="s">
        <v>3263</v>
      </c>
      <c r="H497" t="s">
        <v>1235</v>
      </c>
      <c r="I497" t="s">
        <v>1236</v>
      </c>
      <c r="J497" t="s">
        <v>1237</v>
      </c>
      <c r="K497" t="s">
        <v>2749</v>
      </c>
      <c r="L497" t="s">
        <v>2750</v>
      </c>
      <c r="M497" t="s">
        <v>1240</v>
      </c>
      <c r="N497" t="s">
        <v>1241</v>
      </c>
      <c r="O497" t="s">
        <v>1242</v>
      </c>
      <c r="P497" s="98">
        <v>41762600</v>
      </c>
      <c r="Q497">
        <v>-19100</v>
      </c>
      <c r="R497" s="129">
        <v>41743500</v>
      </c>
      <c r="S497">
        <v>0</v>
      </c>
      <c r="T497" t="s">
        <v>1243</v>
      </c>
      <c r="U497" t="s">
        <v>3264</v>
      </c>
      <c r="V497" t="s">
        <v>2759</v>
      </c>
      <c r="W497" t="s">
        <v>2721</v>
      </c>
      <c r="AC497" t="s">
        <v>1685</v>
      </c>
      <c r="AD497" t="s">
        <v>1685</v>
      </c>
      <c r="AE497" t="s">
        <v>3265</v>
      </c>
      <c r="AF497" t="s">
        <v>3266</v>
      </c>
      <c r="AG497" t="s">
        <v>3267</v>
      </c>
      <c r="AH497" t="s">
        <v>3268</v>
      </c>
      <c r="AJ497" t="s">
        <v>3224</v>
      </c>
      <c r="AK497" t="s">
        <v>1853</v>
      </c>
      <c r="AL497" s="71" t="s">
        <v>3238</v>
      </c>
      <c r="AM497" t="s">
        <v>3239</v>
      </c>
    </row>
    <row r="498" spans="1:39" x14ac:dyDescent="0.3">
      <c r="A498" s="86" t="str">
        <f t="shared" si="54"/>
        <v>17603-</v>
      </c>
      <c r="B498" s="86" t="str">
        <f t="shared" si="55"/>
        <v>900156264</v>
      </c>
      <c r="C498" s="86" t="str">
        <f t="shared" si="56"/>
        <v>17603--45425</v>
      </c>
      <c r="D498" s="87" t="str">
        <f t="shared" si="57"/>
        <v>17603--</v>
      </c>
      <c r="E498">
        <v>45425</v>
      </c>
      <c r="F498" s="92">
        <v>45721</v>
      </c>
      <c r="G498" t="s">
        <v>3269</v>
      </c>
      <c r="H498" t="s">
        <v>1235</v>
      </c>
      <c r="I498" t="s">
        <v>1236</v>
      </c>
      <c r="J498" t="s">
        <v>1237</v>
      </c>
      <c r="K498" t="s">
        <v>2749</v>
      </c>
      <c r="L498" t="s">
        <v>2750</v>
      </c>
      <c r="M498" t="s">
        <v>1240</v>
      </c>
      <c r="N498" t="s">
        <v>1241</v>
      </c>
      <c r="O498" t="s">
        <v>1242</v>
      </c>
      <c r="P498" s="98">
        <v>3907500</v>
      </c>
      <c r="Q498">
        <v>0</v>
      </c>
      <c r="R498" s="129">
        <v>3907500</v>
      </c>
      <c r="S498">
        <v>0</v>
      </c>
      <c r="T498" t="s">
        <v>1243</v>
      </c>
      <c r="U498" t="s">
        <v>3270</v>
      </c>
      <c r="V498" t="s">
        <v>2760</v>
      </c>
      <c r="W498" t="s">
        <v>2721</v>
      </c>
      <c r="AC498" t="s">
        <v>1685</v>
      </c>
      <c r="AD498" t="s">
        <v>1685</v>
      </c>
      <c r="AE498" t="s">
        <v>2512</v>
      </c>
      <c r="AF498" t="s">
        <v>3186</v>
      </c>
      <c r="AG498" t="s">
        <v>3106</v>
      </c>
      <c r="AH498" t="s">
        <v>3271</v>
      </c>
      <c r="AJ498" t="s">
        <v>3224</v>
      </c>
      <c r="AK498" t="s">
        <v>1853</v>
      </c>
      <c r="AL498" s="71" t="s">
        <v>3238</v>
      </c>
      <c r="AM498" t="s">
        <v>3239</v>
      </c>
    </row>
    <row r="499" spans="1:39" x14ac:dyDescent="0.3">
      <c r="A499" s="86" t="str">
        <f t="shared" si="54"/>
        <v>17603-</v>
      </c>
      <c r="B499" s="86" t="str">
        <f t="shared" si="55"/>
        <v>800130907</v>
      </c>
      <c r="C499" s="86" t="str">
        <f t="shared" si="56"/>
        <v>17603--45525</v>
      </c>
      <c r="D499" s="87" t="str">
        <f t="shared" si="57"/>
        <v>17603--</v>
      </c>
      <c r="E499">
        <v>45525</v>
      </c>
      <c r="F499" s="92">
        <v>45721</v>
      </c>
      <c r="G499" t="s">
        <v>3272</v>
      </c>
      <c r="H499" t="s">
        <v>1235</v>
      </c>
      <c r="I499" t="s">
        <v>1236</v>
      </c>
      <c r="J499" t="s">
        <v>1237</v>
      </c>
      <c r="K499" t="s">
        <v>2749</v>
      </c>
      <c r="L499" t="s">
        <v>2750</v>
      </c>
      <c r="M499" t="s">
        <v>1240</v>
      </c>
      <c r="N499" t="s">
        <v>1241</v>
      </c>
      <c r="O499" t="s">
        <v>1242</v>
      </c>
      <c r="P499" s="98">
        <v>5529400</v>
      </c>
      <c r="Q499">
        <v>-500</v>
      </c>
      <c r="R499" s="129">
        <v>5528900</v>
      </c>
      <c r="S499">
        <v>0</v>
      </c>
      <c r="T499" t="s">
        <v>1243</v>
      </c>
      <c r="U499" t="s">
        <v>3273</v>
      </c>
      <c r="V499" t="s">
        <v>2761</v>
      </c>
      <c r="W499" t="s">
        <v>2721</v>
      </c>
      <c r="AC499" t="s">
        <v>1685</v>
      </c>
      <c r="AD499" t="s">
        <v>1685</v>
      </c>
      <c r="AE499" t="s">
        <v>3274</v>
      </c>
      <c r="AF499" t="s">
        <v>3275</v>
      </c>
      <c r="AG499" t="s">
        <v>3276</v>
      </c>
      <c r="AH499" t="s">
        <v>3277</v>
      </c>
      <c r="AJ499" t="s">
        <v>3224</v>
      </c>
      <c r="AK499" t="s">
        <v>1853</v>
      </c>
      <c r="AL499" s="71" t="s">
        <v>3238</v>
      </c>
      <c r="AM499" t="s">
        <v>3239</v>
      </c>
    </row>
    <row r="500" spans="1:39" x14ac:dyDescent="0.3">
      <c r="A500" s="86" t="str">
        <f t="shared" si="54"/>
        <v>17603-</v>
      </c>
      <c r="B500" s="86" t="str">
        <f t="shared" si="55"/>
        <v>900336004</v>
      </c>
      <c r="C500" s="86" t="str">
        <f t="shared" si="56"/>
        <v>17603--45625</v>
      </c>
      <c r="D500" s="87" t="str">
        <f t="shared" si="57"/>
        <v>17603--</v>
      </c>
      <c r="E500">
        <v>45625</v>
      </c>
      <c r="F500" s="92">
        <v>45721</v>
      </c>
      <c r="G500" t="s">
        <v>3278</v>
      </c>
      <c r="H500" t="s">
        <v>1235</v>
      </c>
      <c r="I500" t="s">
        <v>1236</v>
      </c>
      <c r="J500" t="s">
        <v>1237</v>
      </c>
      <c r="K500" t="s">
        <v>2762</v>
      </c>
      <c r="L500" t="s">
        <v>2763</v>
      </c>
      <c r="M500" t="s">
        <v>1240</v>
      </c>
      <c r="N500" t="s">
        <v>1241</v>
      </c>
      <c r="O500" t="s">
        <v>1242</v>
      </c>
      <c r="P500" s="98">
        <v>96634400</v>
      </c>
      <c r="Q500">
        <v>0</v>
      </c>
      <c r="R500" s="129">
        <v>96634400</v>
      </c>
      <c r="S500">
        <v>0</v>
      </c>
      <c r="T500" t="s">
        <v>1243</v>
      </c>
      <c r="U500" t="s">
        <v>3067</v>
      </c>
      <c r="V500" t="s">
        <v>2764</v>
      </c>
      <c r="W500" t="s">
        <v>2721</v>
      </c>
      <c r="AC500" t="s">
        <v>1685</v>
      </c>
      <c r="AD500" t="s">
        <v>1685</v>
      </c>
      <c r="AE500" t="s">
        <v>3279</v>
      </c>
      <c r="AF500" t="s">
        <v>3280</v>
      </c>
      <c r="AG500" t="s">
        <v>3281</v>
      </c>
      <c r="AH500" t="s">
        <v>3282</v>
      </c>
      <c r="AJ500" t="s">
        <v>3224</v>
      </c>
      <c r="AK500" t="s">
        <v>1853</v>
      </c>
      <c r="AL500" s="71" t="s">
        <v>3238</v>
      </c>
      <c r="AM500" t="s">
        <v>3239</v>
      </c>
    </row>
    <row r="501" spans="1:39" x14ac:dyDescent="0.3">
      <c r="A501" s="86" t="str">
        <f t="shared" si="54"/>
        <v>17603-</v>
      </c>
      <c r="B501" s="86" t="str">
        <f t="shared" si="55"/>
        <v>800253055</v>
      </c>
      <c r="C501" s="86" t="str">
        <f t="shared" si="56"/>
        <v>17603--45725</v>
      </c>
      <c r="D501" s="87" t="str">
        <f t="shared" si="57"/>
        <v>17603--</v>
      </c>
      <c r="E501">
        <v>45725</v>
      </c>
      <c r="F501" s="92">
        <v>45721</v>
      </c>
      <c r="G501" t="s">
        <v>3283</v>
      </c>
      <c r="H501" t="s">
        <v>1235</v>
      </c>
      <c r="I501" t="s">
        <v>1236</v>
      </c>
      <c r="J501" t="s">
        <v>1237</v>
      </c>
      <c r="K501" t="s">
        <v>2762</v>
      </c>
      <c r="L501" t="s">
        <v>2763</v>
      </c>
      <c r="M501" t="s">
        <v>1240</v>
      </c>
      <c r="N501" t="s">
        <v>1241</v>
      </c>
      <c r="O501" t="s">
        <v>1242</v>
      </c>
      <c r="P501" s="98">
        <v>619700</v>
      </c>
      <c r="Q501">
        <v>0</v>
      </c>
      <c r="R501" s="129">
        <v>619700</v>
      </c>
      <c r="S501">
        <v>0</v>
      </c>
      <c r="T501" t="s">
        <v>1243</v>
      </c>
      <c r="U501" t="s">
        <v>3284</v>
      </c>
      <c r="V501" t="s">
        <v>2765</v>
      </c>
      <c r="W501" t="s">
        <v>2721</v>
      </c>
      <c r="AC501" t="s">
        <v>1685</v>
      </c>
      <c r="AD501" t="s">
        <v>1685</v>
      </c>
      <c r="AE501" t="s">
        <v>3285</v>
      </c>
      <c r="AF501" t="s">
        <v>3286</v>
      </c>
      <c r="AG501" t="s">
        <v>3287</v>
      </c>
      <c r="AH501" t="s">
        <v>3288</v>
      </c>
      <c r="AJ501" t="s">
        <v>3224</v>
      </c>
      <c r="AK501" t="s">
        <v>1853</v>
      </c>
      <c r="AL501" s="71" t="s">
        <v>3238</v>
      </c>
      <c r="AM501" t="s">
        <v>3239</v>
      </c>
    </row>
    <row r="502" spans="1:39" x14ac:dyDescent="0.3">
      <c r="A502" s="86" t="str">
        <f t="shared" si="54"/>
        <v>17603-</v>
      </c>
      <c r="B502" s="86" t="str">
        <f t="shared" si="55"/>
        <v>800224808</v>
      </c>
      <c r="C502" s="86" t="str">
        <f t="shared" si="56"/>
        <v>17603--45825</v>
      </c>
      <c r="D502" s="87" t="str">
        <f t="shared" si="57"/>
        <v>17603--</v>
      </c>
      <c r="E502">
        <v>45825</v>
      </c>
      <c r="F502" s="92">
        <v>45721</v>
      </c>
      <c r="G502" t="s">
        <v>3289</v>
      </c>
      <c r="H502" t="s">
        <v>1235</v>
      </c>
      <c r="I502" t="s">
        <v>1236</v>
      </c>
      <c r="J502" t="s">
        <v>1237</v>
      </c>
      <c r="K502" t="s">
        <v>2762</v>
      </c>
      <c r="L502" t="s">
        <v>2763</v>
      </c>
      <c r="M502" t="s">
        <v>1240</v>
      </c>
      <c r="N502" t="s">
        <v>1241</v>
      </c>
      <c r="O502" t="s">
        <v>1242</v>
      </c>
      <c r="P502" s="98">
        <v>32389700</v>
      </c>
      <c r="Q502">
        <v>-676800</v>
      </c>
      <c r="R502" s="129">
        <v>31712900</v>
      </c>
      <c r="S502">
        <v>0</v>
      </c>
      <c r="T502" t="s">
        <v>1243</v>
      </c>
      <c r="U502" t="s">
        <v>3290</v>
      </c>
      <c r="V502" t="s">
        <v>2766</v>
      </c>
      <c r="W502" t="s">
        <v>2721</v>
      </c>
      <c r="AC502" t="s">
        <v>1685</v>
      </c>
      <c r="AD502" t="s">
        <v>1685</v>
      </c>
      <c r="AE502" t="s">
        <v>3291</v>
      </c>
      <c r="AF502" t="s">
        <v>3292</v>
      </c>
      <c r="AG502" t="s">
        <v>3293</v>
      </c>
      <c r="AH502" t="s">
        <v>3294</v>
      </c>
      <c r="AJ502" t="s">
        <v>3224</v>
      </c>
      <c r="AK502" t="s">
        <v>1853</v>
      </c>
      <c r="AL502" s="71" t="s">
        <v>3238</v>
      </c>
      <c r="AM502" t="s">
        <v>3239</v>
      </c>
    </row>
    <row r="503" spans="1:39" x14ac:dyDescent="0.3">
      <c r="A503" s="86" t="str">
        <f t="shared" si="54"/>
        <v>17603-</v>
      </c>
      <c r="B503" s="86" t="str">
        <f t="shared" si="55"/>
        <v>800229739</v>
      </c>
      <c r="C503" s="86" t="str">
        <f t="shared" si="56"/>
        <v>17603--45925</v>
      </c>
      <c r="D503" s="87" t="str">
        <f t="shared" si="57"/>
        <v>17603--</v>
      </c>
      <c r="E503">
        <v>45925</v>
      </c>
      <c r="F503" s="92">
        <v>45721</v>
      </c>
      <c r="G503" t="s">
        <v>3295</v>
      </c>
      <c r="H503" t="s">
        <v>1235</v>
      </c>
      <c r="I503" t="s">
        <v>1236</v>
      </c>
      <c r="J503" t="s">
        <v>1237</v>
      </c>
      <c r="K503" t="s">
        <v>2762</v>
      </c>
      <c r="L503" t="s">
        <v>2763</v>
      </c>
      <c r="M503" t="s">
        <v>1240</v>
      </c>
      <c r="N503" t="s">
        <v>1241</v>
      </c>
      <c r="O503" t="s">
        <v>1242</v>
      </c>
      <c r="P503" s="98">
        <v>12155300</v>
      </c>
      <c r="Q503">
        <v>0</v>
      </c>
      <c r="R503" s="129">
        <v>12155300</v>
      </c>
      <c r="S503">
        <v>0</v>
      </c>
      <c r="T503" t="s">
        <v>1243</v>
      </c>
      <c r="U503" t="s">
        <v>3296</v>
      </c>
      <c r="V503" t="s">
        <v>2769</v>
      </c>
      <c r="W503" t="s">
        <v>2721</v>
      </c>
      <c r="AC503" t="s">
        <v>1685</v>
      </c>
      <c r="AD503" t="s">
        <v>1685</v>
      </c>
      <c r="AE503" t="s">
        <v>3297</v>
      </c>
      <c r="AF503" t="s">
        <v>3287</v>
      </c>
      <c r="AG503" t="s">
        <v>3298</v>
      </c>
      <c r="AH503" t="s">
        <v>3299</v>
      </c>
      <c r="AJ503" t="s">
        <v>3224</v>
      </c>
      <c r="AK503" t="s">
        <v>1853</v>
      </c>
      <c r="AL503" s="71" t="s">
        <v>3238</v>
      </c>
      <c r="AM503" t="s">
        <v>3239</v>
      </c>
    </row>
    <row r="504" spans="1:39" x14ac:dyDescent="0.3">
      <c r="A504" s="86" t="str">
        <f t="shared" si="54"/>
        <v>17603-</v>
      </c>
      <c r="B504" s="86" t="str">
        <f t="shared" si="55"/>
        <v>800227940</v>
      </c>
      <c r="C504" s="86" t="str">
        <f t="shared" si="56"/>
        <v>17603--46025</v>
      </c>
      <c r="D504" s="87" t="str">
        <f t="shared" si="57"/>
        <v>17603--</v>
      </c>
      <c r="E504">
        <v>46025</v>
      </c>
      <c r="F504" s="92">
        <v>45721</v>
      </c>
      <c r="G504" t="s">
        <v>3300</v>
      </c>
      <c r="H504" t="s">
        <v>1235</v>
      </c>
      <c r="I504" t="s">
        <v>1236</v>
      </c>
      <c r="J504" t="s">
        <v>1237</v>
      </c>
      <c r="K504" t="s">
        <v>2762</v>
      </c>
      <c r="L504" t="s">
        <v>2763</v>
      </c>
      <c r="M504" t="s">
        <v>1240</v>
      </c>
      <c r="N504" t="s">
        <v>1241</v>
      </c>
      <c r="O504" t="s">
        <v>1242</v>
      </c>
      <c r="P504" s="98">
        <v>13577200</v>
      </c>
      <c r="Q504">
        <v>-280200</v>
      </c>
      <c r="R504" s="129">
        <v>13297000</v>
      </c>
      <c r="S504">
        <v>0</v>
      </c>
      <c r="T504" t="s">
        <v>1243</v>
      </c>
      <c r="U504" t="s">
        <v>3301</v>
      </c>
      <c r="V504" t="s">
        <v>2770</v>
      </c>
      <c r="W504" t="s">
        <v>2721</v>
      </c>
      <c r="AC504" t="s">
        <v>1685</v>
      </c>
      <c r="AD504" t="s">
        <v>1685</v>
      </c>
      <c r="AE504" t="s">
        <v>3302</v>
      </c>
      <c r="AF504" t="s">
        <v>3293</v>
      </c>
      <c r="AG504" t="s">
        <v>3303</v>
      </c>
      <c r="AH504" t="s">
        <v>3304</v>
      </c>
      <c r="AJ504" t="s">
        <v>3224</v>
      </c>
      <c r="AK504" t="s">
        <v>1853</v>
      </c>
      <c r="AL504" s="71" t="s">
        <v>3238</v>
      </c>
      <c r="AM504" t="s">
        <v>3239</v>
      </c>
    </row>
    <row r="505" spans="1:39" x14ac:dyDescent="0.3">
      <c r="A505" s="86" t="str">
        <f t="shared" si="54"/>
        <v>17603-</v>
      </c>
      <c r="B505" s="86" t="str">
        <f t="shared" si="55"/>
        <v>860011153</v>
      </c>
      <c r="C505" s="86" t="str">
        <f t="shared" si="56"/>
        <v>17603--46125</v>
      </c>
      <c r="D505" s="87" t="str">
        <f t="shared" si="57"/>
        <v>17603--</v>
      </c>
      <c r="E505">
        <v>46125</v>
      </c>
      <c r="F505" s="92">
        <v>45721</v>
      </c>
      <c r="G505" t="s">
        <v>3305</v>
      </c>
      <c r="H505" t="s">
        <v>1235</v>
      </c>
      <c r="I505" t="s">
        <v>1236</v>
      </c>
      <c r="J505" t="s">
        <v>1237</v>
      </c>
      <c r="K505" t="s">
        <v>2774</v>
      </c>
      <c r="L505" t="s">
        <v>2775</v>
      </c>
      <c r="M505" t="s">
        <v>1240</v>
      </c>
      <c r="N505" t="s">
        <v>1241</v>
      </c>
      <c r="O505" t="s">
        <v>1242</v>
      </c>
      <c r="P505" s="98">
        <v>9302300</v>
      </c>
      <c r="Q505">
        <v>0</v>
      </c>
      <c r="R505" s="129">
        <v>9302300</v>
      </c>
      <c r="S505">
        <v>0</v>
      </c>
      <c r="T505" t="s">
        <v>1243</v>
      </c>
      <c r="U505" t="s">
        <v>3152</v>
      </c>
      <c r="V505" t="s">
        <v>2720</v>
      </c>
      <c r="W505" t="s">
        <v>2721</v>
      </c>
      <c r="AC505" t="s">
        <v>1685</v>
      </c>
      <c r="AD505" t="s">
        <v>1685</v>
      </c>
      <c r="AE505" t="s">
        <v>2511</v>
      </c>
      <c r="AF505" t="s">
        <v>3306</v>
      </c>
      <c r="AG505" t="s">
        <v>3307</v>
      </c>
      <c r="AH505" t="s">
        <v>3308</v>
      </c>
      <c r="AJ505" t="s">
        <v>3224</v>
      </c>
      <c r="AK505" t="s">
        <v>1853</v>
      </c>
      <c r="AL505" s="71" t="s">
        <v>3238</v>
      </c>
      <c r="AM505" t="s">
        <v>3239</v>
      </c>
    </row>
    <row r="506" spans="1:39" x14ac:dyDescent="0.3">
      <c r="A506" s="86" t="str">
        <f t="shared" si="54"/>
        <v>17603-</v>
      </c>
      <c r="B506" s="86" t="str">
        <f t="shared" si="55"/>
        <v>860066942</v>
      </c>
      <c r="C506" s="86" t="str">
        <f t="shared" si="56"/>
        <v>17603--46225</v>
      </c>
      <c r="D506" s="87" t="str">
        <f t="shared" si="57"/>
        <v>17603--</v>
      </c>
      <c r="E506">
        <v>46225</v>
      </c>
      <c r="F506" s="92">
        <v>45721</v>
      </c>
      <c r="G506" t="s">
        <v>3309</v>
      </c>
      <c r="H506" t="s">
        <v>1235</v>
      </c>
      <c r="I506" t="s">
        <v>1236</v>
      </c>
      <c r="J506" t="s">
        <v>1237</v>
      </c>
      <c r="K506" t="s">
        <v>2776</v>
      </c>
      <c r="L506" t="s">
        <v>2777</v>
      </c>
      <c r="M506" t="s">
        <v>1240</v>
      </c>
      <c r="N506" t="s">
        <v>1241</v>
      </c>
      <c r="O506" t="s">
        <v>1242</v>
      </c>
      <c r="P506" s="98">
        <v>53919500</v>
      </c>
      <c r="Q506">
        <v>0</v>
      </c>
      <c r="R506" s="129">
        <v>53919500</v>
      </c>
      <c r="S506">
        <v>0</v>
      </c>
      <c r="T506" t="s">
        <v>1243</v>
      </c>
      <c r="U506" t="s">
        <v>3259</v>
      </c>
      <c r="V506" t="s">
        <v>2758</v>
      </c>
      <c r="W506" t="s">
        <v>2721</v>
      </c>
      <c r="AC506" t="s">
        <v>1685</v>
      </c>
      <c r="AD506" t="s">
        <v>1685</v>
      </c>
      <c r="AE506" t="s">
        <v>3310</v>
      </c>
      <c r="AF506" t="s">
        <v>3311</v>
      </c>
      <c r="AG506" t="s">
        <v>3172</v>
      </c>
      <c r="AH506" t="s">
        <v>3312</v>
      </c>
      <c r="AJ506" t="s">
        <v>3224</v>
      </c>
      <c r="AK506" t="s">
        <v>1853</v>
      </c>
      <c r="AL506" s="71" t="s">
        <v>3238</v>
      </c>
      <c r="AM506" t="s">
        <v>3239</v>
      </c>
    </row>
    <row r="507" spans="1:39" x14ac:dyDescent="0.3">
      <c r="A507" s="86" t="str">
        <f t="shared" si="54"/>
        <v>17603-</v>
      </c>
      <c r="B507" s="86" t="str">
        <f t="shared" si="55"/>
        <v>899999034</v>
      </c>
      <c r="C507" s="86" t="str">
        <f t="shared" si="56"/>
        <v>17603--46325</v>
      </c>
      <c r="D507" s="87" t="str">
        <f t="shared" si="57"/>
        <v>17603--</v>
      </c>
      <c r="E507">
        <v>46325</v>
      </c>
      <c r="F507" s="92">
        <v>45721</v>
      </c>
      <c r="G507" t="s">
        <v>3313</v>
      </c>
      <c r="H507" t="s">
        <v>1235</v>
      </c>
      <c r="I507" t="s">
        <v>1236</v>
      </c>
      <c r="J507" t="s">
        <v>1237</v>
      </c>
      <c r="K507" t="s">
        <v>2778</v>
      </c>
      <c r="L507" t="s">
        <v>2779</v>
      </c>
      <c r="M507" t="s">
        <v>1240</v>
      </c>
      <c r="N507" t="s">
        <v>1241</v>
      </c>
      <c r="O507" t="s">
        <v>1242</v>
      </c>
      <c r="P507" s="98">
        <v>26967400</v>
      </c>
      <c r="Q507">
        <v>0</v>
      </c>
      <c r="R507" s="129">
        <v>26967400</v>
      </c>
      <c r="S507">
        <v>0</v>
      </c>
      <c r="T507" t="s">
        <v>1243</v>
      </c>
      <c r="U507" t="s">
        <v>3314</v>
      </c>
      <c r="V507" t="s">
        <v>2780</v>
      </c>
      <c r="W507" t="s">
        <v>2721</v>
      </c>
      <c r="AC507" t="s">
        <v>1685</v>
      </c>
      <c r="AD507" t="s">
        <v>1685</v>
      </c>
      <c r="AE507" t="s">
        <v>3315</v>
      </c>
      <c r="AF507" t="s">
        <v>3316</v>
      </c>
      <c r="AG507" t="s">
        <v>3186</v>
      </c>
      <c r="AH507" t="s">
        <v>3317</v>
      </c>
      <c r="AJ507" t="s">
        <v>3224</v>
      </c>
      <c r="AK507" t="s">
        <v>1853</v>
      </c>
      <c r="AL507" s="71" t="s">
        <v>3238</v>
      </c>
      <c r="AM507" t="s">
        <v>3239</v>
      </c>
    </row>
    <row r="508" spans="1:39" x14ac:dyDescent="0.3">
      <c r="A508" s="86" t="str">
        <f t="shared" si="54"/>
        <v>17603-</v>
      </c>
      <c r="B508" s="86" t="str">
        <f t="shared" si="55"/>
        <v>899999239</v>
      </c>
      <c r="C508" s="86" t="str">
        <f t="shared" si="56"/>
        <v>17603--46425</v>
      </c>
      <c r="D508" s="87" t="str">
        <f t="shared" si="57"/>
        <v>17603--</v>
      </c>
      <c r="E508">
        <v>46425</v>
      </c>
      <c r="F508" s="92">
        <v>45721</v>
      </c>
      <c r="G508" t="s">
        <v>3318</v>
      </c>
      <c r="H508" t="s">
        <v>1235</v>
      </c>
      <c r="I508" t="s">
        <v>1236</v>
      </c>
      <c r="J508" t="s">
        <v>1237</v>
      </c>
      <c r="K508" t="s">
        <v>2781</v>
      </c>
      <c r="L508" t="s">
        <v>2782</v>
      </c>
      <c r="M508" t="s">
        <v>1240</v>
      </c>
      <c r="N508" t="s">
        <v>1241</v>
      </c>
      <c r="O508" t="s">
        <v>1242</v>
      </c>
      <c r="P508" s="98">
        <v>40442600</v>
      </c>
      <c r="Q508">
        <v>0</v>
      </c>
      <c r="R508" s="129">
        <v>40442600</v>
      </c>
      <c r="S508">
        <v>0</v>
      </c>
      <c r="T508" t="s">
        <v>1243</v>
      </c>
      <c r="U508" t="s">
        <v>3319</v>
      </c>
      <c r="V508" t="s">
        <v>2783</v>
      </c>
      <c r="W508" t="s">
        <v>2721</v>
      </c>
      <c r="AC508" t="s">
        <v>1685</v>
      </c>
      <c r="AD508" t="s">
        <v>1685</v>
      </c>
      <c r="AE508" t="s">
        <v>3320</v>
      </c>
      <c r="AF508" t="s">
        <v>3321</v>
      </c>
      <c r="AG508" t="s">
        <v>3207</v>
      </c>
      <c r="AH508" t="s">
        <v>3322</v>
      </c>
      <c r="AJ508" t="s">
        <v>3224</v>
      </c>
      <c r="AK508" t="s">
        <v>1853</v>
      </c>
      <c r="AL508" s="71" t="s">
        <v>3238</v>
      </c>
      <c r="AM508" t="s">
        <v>3239</v>
      </c>
    </row>
    <row r="509" spans="1:39" x14ac:dyDescent="0.3">
      <c r="A509" s="86" t="str">
        <f t="shared" si="54"/>
        <v>17603-</v>
      </c>
      <c r="B509" s="86" t="str">
        <f t="shared" si="55"/>
        <v>899999284</v>
      </c>
      <c r="C509" s="86" t="str">
        <f t="shared" si="56"/>
        <v>17603--46525</v>
      </c>
      <c r="D509" s="87" t="str">
        <f t="shared" si="57"/>
        <v>17603--</v>
      </c>
      <c r="E509">
        <v>46525</v>
      </c>
      <c r="F509" s="92">
        <v>45721</v>
      </c>
      <c r="G509" t="s">
        <v>3323</v>
      </c>
      <c r="H509" t="s">
        <v>1235</v>
      </c>
      <c r="I509" t="s">
        <v>1236</v>
      </c>
      <c r="J509" t="s">
        <v>1237</v>
      </c>
      <c r="K509" t="s">
        <v>2784</v>
      </c>
      <c r="L509" t="s">
        <v>2785</v>
      </c>
      <c r="M509" t="s">
        <v>1240</v>
      </c>
      <c r="N509" t="s">
        <v>1241</v>
      </c>
      <c r="O509" t="s">
        <v>1242</v>
      </c>
      <c r="P509" s="98">
        <v>112037544</v>
      </c>
      <c r="Q509">
        <v>0</v>
      </c>
      <c r="R509" s="129">
        <v>112037544</v>
      </c>
      <c r="S509">
        <v>0</v>
      </c>
      <c r="T509" t="s">
        <v>1243</v>
      </c>
      <c r="U509" t="s">
        <v>3324</v>
      </c>
      <c r="V509" t="s">
        <v>2786</v>
      </c>
      <c r="W509" t="s">
        <v>1246</v>
      </c>
      <c r="X509" t="s">
        <v>740</v>
      </c>
      <c r="Y509" t="s">
        <v>3325</v>
      </c>
      <c r="Z509" t="s">
        <v>1248</v>
      </c>
      <c r="AA509" t="s">
        <v>1307</v>
      </c>
      <c r="AB509" t="s">
        <v>1308</v>
      </c>
      <c r="AC509" t="s">
        <v>1685</v>
      </c>
      <c r="AD509" t="s">
        <v>1685</v>
      </c>
      <c r="AE509" t="s">
        <v>3326</v>
      </c>
      <c r="AF509" t="s">
        <v>3327</v>
      </c>
      <c r="AG509" t="s">
        <v>3328</v>
      </c>
      <c r="AH509" t="s">
        <v>3329</v>
      </c>
      <c r="AJ509" t="s">
        <v>3224</v>
      </c>
      <c r="AK509" t="s">
        <v>1853</v>
      </c>
      <c r="AL509" s="71" t="s">
        <v>3238</v>
      </c>
      <c r="AM509" t="s">
        <v>3239</v>
      </c>
    </row>
    <row r="510" spans="1:39" x14ac:dyDescent="0.3">
      <c r="A510" s="86" t="str">
        <f t="shared" si="54"/>
        <v>17603-</v>
      </c>
      <c r="B510" s="86" t="str">
        <f t="shared" si="55"/>
        <v>800170433</v>
      </c>
      <c r="C510" s="86" t="str">
        <f t="shared" si="56"/>
        <v>17603--46625</v>
      </c>
      <c r="D510" s="87" t="str">
        <f t="shared" si="57"/>
        <v>17603--</v>
      </c>
      <c r="E510">
        <v>46625</v>
      </c>
      <c r="F510" s="92">
        <v>45721</v>
      </c>
      <c r="G510" t="s">
        <v>3330</v>
      </c>
      <c r="H510" t="s">
        <v>1235</v>
      </c>
      <c r="I510" t="s">
        <v>1236</v>
      </c>
      <c r="J510" t="s">
        <v>1237</v>
      </c>
      <c r="K510" t="s">
        <v>2424</v>
      </c>
      <c r="L510" t="s">
        <v>2425</v>
      </c>
      <c r="M510" t="s">
        <v>1240</v>
      </c>
      <c r="N510" t="s">
        <v>1241</v>
      </c>
      <c r="O510" t="s">
        <v>1242</v>
      </c>
      <c r="P510" s="98">
        <v>20217244</v>
      </c>
      <c r="Q510">
        <v>0</v>
      </c>
      <c r="R510" s="129">
        <v>20217244</v>
      </c>
      <c r="S510">
        <v>0</v>
      </c>
      <c r="T510" t="s">
        <v>1243</v>
      </c>
      <c r="U510" t="s">
        <v>2066</v>
      </c>
      <c r="V510" t="s">
        <v>2067</v>
      </c>
      <c r="W510" t="s">
        <v>1246</v>
      </c>
      <c r="X510" t="s">
        <v>740</v>
      </c>
      <c r="Y510" t="s">
        <v>2068</v>
      </c>
      <c r="Z510" t="s">
        <v>1248</v>
      </c>
      <c r="AA510" t="s">
        <v>1276</v>
      </c>
      <c r="AB510" t="s">
        <v>658</v>
      </c>
      <c r="AC510" t="s">
        <v>1685</v>
      </c>
      <c r="AD510" t="s">
        <v>1685</v>
      </c>
      <c r="AE510" t="s">
        <v>3331</v>
      </c>
      <c r="AF510" t="s">
        <v>3307</v>
      </c>
      <c r="AG510" t="s">
        <v>3255</v>
      </c>
      <c r="AH510" t="s">
        <v>3332</v>
      </c>
      <c r="AJ510" t="s">
        <v>3224</v>
      </c>
      <c r="AK510" t="s">
        <v>1853</v>
      </c>
      <c r="AL510" s="71" t="s">
        <v>3238</v>
      </c>
      <c r="AM510" t="s">
        <v>3333</v>
      </c>
    </row>
    <row r="511" spans="1:39" x14ac:dyDescent="0.3">
      <c r="A511" s="86" t="str">
        <f t="shared" si="54"/>
        <v>17603-</v>
      </c>
      <c r="B511" s="86" t="str">
        <f t="shared" si="55"/>
        <v>800170433</v>
      </c>
      <c r="C511" s="86" t="str">
        <f t="shared" si="56"/>
        <v>17603--46725</v>
      </c>
      <c r="D511" s="87" t="str">
        <f t="shared" si="57"/>
        <v>17603--</v>
      </c>
      <c r="E511">
        <v>46725</v>
      </c>
      <c r="F511" s="92">
        <v>45721</v>
      </c>
      <c r="G511" t="s">
        <v>3334</v>
      </c>
      <c r="H511" t="s">
        <v>1235</v>
      </c>
      <c r="I511" t="s">
        <v>1236</v>
      </c>
      <c r="J511" t="s">
        <v>1237</v>
      </c>
      <c r="K511" t="s">
        <v>2762</v>
      </c>
      <c r="L511" t="s">
        <v>2763</v>
      </c>
      <c r="M511" t="s">
        <v>1240</v>
      </c>
      <c r="N511" t="s">
        <v>1241</v>
      </c>
      <c r="O511" t="s">
        <v>1242</v>
      </c>
      <c r="P511" s="98">
        <v>260700</v>
      </c>
      <c r="Q511">
        <v>0</v>
      </c>
      <c r="R511" s="129">
        <v>260700</v>
      </c>
      <c r="S511">
        <v>0</v>
      </c>
      <c r="T511" t="s">
        <v>1243</v>
      </c>
      <c r="U511" t="s">
        <v>2066</v>
      </c>
      <c r="V511" t="s">
        <v>2067</v>
      </c>
      <c r="W511" t="s">
        <v>1246</v>
      </c>
      <c r="X511" t="s">
        <v>740</v>
      </c>
      <c r="Y511" t="s">
        <v>2068</v>
      </c>
      <c r="Z511" t="s">
        <v>1248</v>
      </c>
      <c r="AA511" t="s">
        <v>1276</v>
      </c>
      <c r="AB511" t="s">
        <v>658</v>
      </c>
      <c r="AC511" t="s">
        <v>1685</v>
      </c>
      <c r="AD511" t="s">
        <v>1685</v>
      </c>
      <c r="AE511" t="s">
        <v>3083</v>
      </c>
      <c r="AF511" t="s">
        <v>3335</v>
      </c>
      <c r="AG511" t="s">
        <v>3336</v>
      </c>
      <c r="AH511" t="s">
        <v>3337</v>
      </c>
      <c r="AJ511" t="s">
        <v>3224</v>
      </c>
      <c r="AK511" t="s">
        <v>1853</v>
      </c>
      <c r="AL511" s="71" t="s">
        <v>3238</v>
      </c>
      <c r="AM511" t="s">
        <v>3338</v>
      </c>
    </row>
    <row r="512" spans="1:39" x14ac:dyDescent="0.3">
      <c r="A512" s="86" t="str">
        <f t="shared" si="54"/>
        <v>17603-</v>
      </c>
      <c r="B512" s="86" t="str">
        <f t="shared" si="55"/>
        <v>800170433</v>
      </c>
      <c r="C512" s="86" t="str">
        <f t="shared" si="56"/>
        <v>17603--46725</v>
      </c>
      <c r="D512" s="87" t="str">
        <f t="shared" si="57"/>
        <v>17603--</v>
      </c>
      <c r="E512">
        <v>46725</v>
      </c>
      <c r="F512" s="92">
        <v>45721</v>
      </c>
      <c r="G512" t="s">
        <v>3334</v>
      </c>
      <c r="H512" t="s">
        <v>1235</v>
      </c>
      <c r="I512" t="s">
        <v>1236</v>
      </c>
      <c r="J512" t="s">
        <v>1237</v>
      </c>
      <c r="K512" t="s">
        <v>2749</v>
      </c>
      <c r="L512" t="s">
        <v>2750</v>
      </c>
      <c r="M512" t="s">
        <v>1240</v>
      </c>
      <c r="N512" t="s">
        <v>1241</v>
      </c>
      <c r="O512" t="s">
        <v>1242</v>
      </c>
      <c r="P512" s="98">
        <v>200100</v>
      </c>
      <c r="Q512">
        <v>0</v>
      </c>
      <c r="R512" s="129">
        <v>200100</v>
      </c>
      <c r="S512">
        <v>0</v>
      </c>
      <c r="T512" t="s">
        <v>1243</v>
      </c>
      <c r="U512" t="s">
        <v>2066</v>
      </c>
      <c r="V512" t="s">
        <v>2067</v>
      </c>
      <c r="W512" t="s">
        <v>1246</v>
      </c>
      <c r="X512" t="s">
        <v>740</v>
      </c>
      <c r="Y512" t="s">
        <v>2068</v>
      </c>
      <c r="Z512" t="s">
        <v>1248</v>
      </c>
      <c r="AA512" t="s">
        <v>1276</v>
      </c>
      <c r="AB512" t="s">
        <v>658</v>
      </c>
      <c r="AC512" t="s">
        <v>1685</v>
      </c>
      <c r="AD512" t="s">
        <v>1685</v>
      </c>
      <c r="AE512" t="s">
        <v>3083</v>
      </c>
      <c r="AF512" t="s">
        <v>3335</v>
      </c>
      <c r="AG512" t="s">
        <v>3336</v>
      </c>
      <c r="AH512" t="s">
        <v>3337</v>
      </c>
      <c r="AJ512" t="s">
        <v>3224</v>
      </c>
      <c r="AK512" t="s">
        <v>1853</v>
      </c>
      <c r="AL512" s="71" t="s">
        <v>3238</v>
      </c>
      <c r="AM512" t="s">
        <v>3338</v>
      </c>
    </row>
    <row r="513" spans="1:39" x14ac:dyDescent="0.3">
      <c r="A513" s="86" t="str">
        <f t="shared" si="54"/>
        <v>16583-</v>
      </c>
      <c r="B513" s="86" t="str">
        <f t="shared" si="55"/>
        <v>79725476</v>
      </c>
      <c r="C513" s="86" t="str">
        <f t="shared" si="56"/>
        <v>16583--46825</v>
      </c>
      <c r="D513" s="87" t="str">
        <f t="shared" si="57"/>
        <v>16583--</v>
      </c>
      <c r="E513">
        <v>46825</v>
      </c>
      <c r="F513" s="92">
        <v>45721</v>
      </c>
      <c r="G513" t="s">
        <v>3339</v>
      </c>
      <c r="H513" t="s">
        <v>1259</v>
      </c>
      <c r="I513" t="s">
        <v>1236</v>
      </c>
      <c r="J513" t="s">
        <v>1237</v>
      </c>
      <c r="K513" t="s">
        <v>1312</v>
      </c>
      <c r="L513" t="s">
        <v>1313</v>
      </c>
      <c r="M513" t="s">
        <v>1240</v>
      </c>
      <c r="N513" t="s">
        <v>1241</v>
      </c>
      <c r="O513" t="s">
        <v>1242</v>
      </c>
      <c r="P513" s="98">
        <v>500000</v>
      </c>
      <c r="Q513">
        <v>-500000</v>
      </c>
      <c r="R513" s="129">
        <v>0</v>
      </c>
      <c r="S513">
        <v>0</v>
      </c>
      <c r="T513" t="s">
        <v>1322</v>
      </c>
      <c r="U513" t="s">
        <v>3340</v>
      </c>
      <c r="V513" t="s">
        <v>3341</v>
      </c>
      <c r="W513" t="s">
        <v>1246</v>
      </c>
      <c r="X513" t="s">
        <v>1274</v>
      </c>
      <c r="Y513" t="s">
        <v>3342</v>
      </c>
      <c r="Z513" t="s">
        <v>1248</v>
      </c>
      <c r="AA513" t="s">
        <v>2274</v>
      </c>
      <c r="AB513" t="s">
        <v>2275</v>
      </c>
      <c r="AC513" t="s">
        <v>1911</v>
      </c>
      <c r="AD513" t="s">
        <v>2332</v>
      </c>
      <c r="AE513" t="s">
        <v>3343</v>
      </c>
      <c r="AJ513" t="s">
        <v>3224</v>
      </c>
      <c r="AK513" t="s">
        <v>1853</v>
      </c>
      <c r="AL513" s="71" t="s">
        <v>3344</v>
      </c>
      <c r="AM513" t="s">
        <v>3345</v>
      </c>
    </row>
    <row r="514" spans="1:39" x14ac:dyDescent="0.3">
      <c r="A514" s="86" t="str">
        <f t="shared" si="54"/>
        <v>16583-</v>
      </c>
      <c r="B514" s="86" t="str">
        <f t="shared" si="55"/>
        <v>79725476</v>
      </c>
      <c r="C514" s="86" t="str">
        <f t="shared" si="56"/>
        <v>16583--46825</v>
      </c>
      <c r="D514" s="87" t="str">
        <f t="shared" si="57"/>
        <v>16583--</v>
      </c>
      <c r="E514">
        <v>46825</v>
      </c>
      <c r="F514" s="92">
        <v>45721</v>
      </c>
      <c r="G514" t="s">
        <v>3339</v>
      </c>
      <c r="H514" t="s">
        <v>1259</v>
      </c>
      <c r="I514" t="s">
        <v>1236</v>
      </c>
      <c r="J514" t="s">
        <v>1237</v>
      </c>
      <c r="K514" t="s">
        <v>2335</v>
      </c>
      <c r="L514" t="s">
        <v>2336</v>
      </c>
      <c r="M514" t="s">
        <v>1240</v>
      </c>
      <c r="N514" t="s">
        <v>1241</v>
      </c>
      <c r="O514" t="s">
        <v>1242</v>
      </c>
      <c r="P514" s="98">
        <v>300975</v>
      </c>
      <c r="Q514">
        <v>-300975</v>
      </c>
      <c r="R514" s="129">
        <v>0</v>
      </c>
      <c r="S514">
        <v>0</v>
      </c>
      <c r="T514" t="s">
        <v>1322</v>
      </c>
      <c r="U514" t="s">
        <v>3340</v>
      </c>
      <c r="V514" t="s">
        <v>3341</v>
      </c>
      <c r="W514" t="s">
        <v>1246</v>
      </c>
      <c r="X514" t="s">
        <v>1274</v>
      </c>
      <c r="Y514" t="s">
        <v>3342</v>
      </c>
      <c r="Z514" t="s">
        <v>1248</v>
      </c>
      <c r="AA514" t="s">
        <v>2274</v>
      </c>
      <c r="AB514" t="s">
        <v>2275</v>
      </c>
      <c r="AC514" t="s">
        <v>1911</v>
      </c>
      <c r="AD514" t="s">
        <v>2332</v>
      </c>
      <c r="AE514" t="s">
        <v>3343</v>
      </c>
      <c r="AJ514" t="s">
        <v>3224</v>
      </c>
      <c r="AK514" t="s">
        <v>1853</v>
      </c>
      <c r="AL514" s="71" t="s">
        <v>3344</v>
      </c>
      <c r="AM514" t="s">
        <v>3345</v>
      </c>
    </row>
    <row r="515" spans="1:39" x14ac:dyDescent="0.3">
      <c r="A515" s="86" t="str">
        <f t="shared" si="54"/>
        <v>17603-</v>
      </c>
      <c r="B515" s="86" t="str">
        <f t="shared" si="55"/>
        <v>860066942</v>
      </c>
      <c r="C515" s="86" t="str">
        <f t="shared" si="56"/>
        <v>17603--46925</v>
      </c>
      <c r="D515" s="87" t="str">
        <f t="shared" si="57"/>
        <v>17603--</v>
      </c>
      <c r="E515">
        <v>46925</v>
      </c>
      <c r="F515" s="92">
        <v>45721</v>
      </c>
      <c r="G515" t="s">
        <v>3346</v>
      </c>
      <c r="H515" t="s">
        <v>1235</v>
      </c>
      <c r="I515" t="s">
        <v>1236</v>
      </c>
      <c r="J515" t="s">
        <v>1237</v>
      </c>
      <c r="K515" t="s">
        <v>2749</v>
      </c>
      <c r="L515" t="s">
        <v>2750</v>
      </c>
      <c r="M515" t="s">
        <v>1240</v>
      </c>
      <c r="N515" t="s">
        <v>1241</v>
      </c>
      <c r="O515" t="s">
        <v>1242</v>
      </c>
      <c r="P515" s="98">
        <v>29700</v>
      </c>
      <c r="Q515">
        <v>0</v>
      </c>
      <c r="R515" s="129">
        <v>29700</v>
      </c>
      <c r="S515">
        <v>0</v>
      </c>
      <c r="T515" t="s">
        <v>1243</v>
      </c>
      <c r="U515" t="s">
        <v>3259</v>
      </c>
      <c r="V515" t="s">
        <v>2758</v>
      </c>
      <c r="W515" t="s">
        <v>2721</v>
      </c>
      <c r="AC515" t="s">
        <v>1685</v>
      </c>
      <c r="AD515" t="s">
        <v>1685</v>
      </c>
      <c r="AE515" t="s">
        <v>3347</v>
      </c>
      <c r="AF515" t="s">
        <v>3303</v>
      </c>
      <c r="AG515" t="s">
        <v>3348</v>
      </c>
      <c r="AH515" t="s">
        <v>3349</v>
      </c>
      <c r="AJ515" t="s">
        <v>3224</v>
      </c>
      <c r="AK515" t="s">
        <v>1853</v>
      </c>
      <c r="AL515" s="71" t="s">
        <v>3238</v>
      </c>
      <c r="AM515" t="s">
        <v>3239</v>
      </c>
    </row>
    <row r="516" spans="1:39" x14ac:dyDescent="0.3">
      <c r="A516" s="86" t="str">
        <f t="shared" si="54"/>
        <v>17603-</v>
      </c>
      <c r="B516" s="86" t="str">
        <f t="shared" si="55"/>
        <v>900336004</v>
      </c>
      <c r="C516" s="86" t="str">
        <f t="shared" si="56"/>
        <v>17603--47025</v>
      </c>
      <c r="D516" s="87" t="str">
        <f t="shared" si="57"/>
        <v>17603--</v>
      </c>
      <c r="E516">
        <v>47025</v>
      </c>
      <c r="F516" s="92">
        <v>45721</v>
      </c>
      <c r="G516" t="s">
        <v>3350</v>
      </c>
      <c r="H516" t="s">
        <v>1235</v>
      </c>
      <c r="I516" t="s">
        <v>1236</v>
      </c>
      <c r="J516" t="s">
        <v>1237</v>
      </c>
      <c r="K516" t="s">
        <v>2762</v>
      </c>
      <c r="L516" t="s">
        <v>2763</v>
      </c>
      <c r="M516" t="s">
        <v>1240</v>
      </c>
      <c r="N516" t="s">
        <v>1241</v>
      </c>
      <c r="O516" t="s">
        <v>1242</v>
      </c>
      <c r="P516" s="98">
        <v>837600</v>
      </c>
      <c r="Q516">
        <v>0</v>
      </c>
      <c r="R516" s="129">
        <v>837600</v>
      </c>
      <c r="S516">
        <v>0</v>
      </c>
      <c r="T516" t="s">
        <v>1243</v>
      </c>
      <c r="U516" t="s">
        <v>3067</v>
      </c>
      <c r="V516" t="s">
        <v>2764</v>
      </c>
      <c r="W516" t="s">
        <v>2721</v>
      </c>
      <c r="AC516" t="s">
        <v>1685</v>
      </c>
      <c r="AD516" t="s">
        <v>1685</v>
      </c>
      <c r="AE516" t="s">
        <v>3351</v>
      </c>
      <c r="AF516" t="s">
        <v>3348</v>
      </c>
      <c r="AG516" t="s">
        <v>3280</v>
      </c>
      <c r="AH516" t="s">
        <v>3352</v>
      </c>
      <c r="AJ516" t="s">
        <v>3224</v>
      </c>
      <c r="AK516" t="s">
        <v>3353</v>
      </c>
      <c r="AL516" s="71" t="s">
        <v>3238</v>
      </c>
      <c r="AM516" t="s">
        <v>3239</v>
      </c>
    </row>
    <row r="517" spans="1:39" x14ac:dyDescent="0.3">
      <c r="A517" s="86" t="str">
        <f t="shared" si="54"/>
        <v>20258600015843-</v>
      </c>
      <c r="B517" s="86" t="str">
        <f t="shared" si="55"/>
        <v>800170433</v>
      </c>
      <c r="C517" s="86" t="str">
        <f t="shared" si="56"/>
        <v>20258600015843--47125</v>
      </c>
      <c r="D517" s="87" t="str">
        <f t="shared" si="57"/>
        <v>20258600015843--</v>
      </c>
      <c r="E517">
        <v>47125</v>
      </c>
      <c r="F517" s="92">
        <v>45721</v>
      </c>
      <c r="G517" t="s">
        <v>3354</v>
      </c>
      <c r="H517" t="s">
        <v>1235</v>
      </c>
      <c r="I517" t="s">
        <v>1236</v>
      </c>
      <c r="J517" t="s">
        <v>1237</v>
      </c>
      <c r="K517" t="s">
        <v>1320</v>
      </c>
      <c r="L517" t="s">
        <v>1321</v>
      </c>
      <c r="M517" t="s">
        <v>1240</v>
      </c>
      <c r="N517" t="s">
        <v>1241</v>
      </c>
      <c r="O517" t="s">
        <v>1242</v>
      </c>
      <c r="P517" s="98">
        <v>1638705</v>
      </c>
      <c r="Q517">
        <v>0</v>
      </c>
      <c r="R517" s="129">
        <v>1638705</v>
      </c>
      <c r="S517">
        <v>0</v>
      </c>
      <c r="T517" t="s">
        <v>1243</v>
      </c>
      <c r="U517" t="s">
        <v>2066</v>
      </c>
      <c r="V517" t="s">
        <v>2067</v>
      </c>
      <c r="W517" t="s">
        <v>1246</v>
      </c>
      <c r="AC517" t="s">
        <v>3316</v>
      </c>
      <c r="AD517" t="s">
        <v>3255</v>
      </c>
      <c r="AE517" t="s">
        <v>2110</v>
      </c>
      <c r="AG517" t="s">
        <v>3355</v>
      </c>
      <c r="AH517" t="s">
        <v>3356</v>
      </c>
      <c r="AJ517" t="s">
        <v>3173</v>
      </c>
      <c r="AK517" t="s">
        <v>1853</v>
      </c>
      <c r="AL517" s="71" t="s">
        <v>3357</v>
      </c>
      <c r="AM517" t="s">
        <v>3358</v>
      </c>
    </row>
    <row r="518" spans="1:39" x14ac:dyDescent="0.3">
      <c r="A518" s="86" t="str">
        <f t="shared" si="54"/>
        <v>20258600015883-</v>
      </c>
      <c r="B518" s="86" t="str">
        <f t="shared" si="55"/>
        <v>800170433</v>
      </c>
      <c r="C518" s="86" t="str">
        <f t="shared" si="56"/>
        <v>20258600015883--47225</v>
      </c>
      <c r="D518" s="87" t="str">
        <f t="shared" si="57"/>
        <v>20258600015883--</v>
      </c>
      <c r="E518">
        <v>47225</v>
      </c>
      <c r="F518" s="92">
        <v>45721</v>
      </c>
      <c r="G518" t="s">
        <v>3359</v>
      </c>
      <c r="H518" t="s">
        <v>1235</v>
      </c>
      <c r="I518" t="s">
        <v>1236</v>
      </c>
      <c r="J518" t="s">
        <v>1237</v>
      </c>
      <c r="K518" t="s">
        <v>1312</v>
      </c>
      <c r="L518" t="s">
        <v>1313</v>
      </c>
      <c r="M518" t="s">
        <v>1240</v>
      </c>
      <c r="N518" t="s">
        <v>1241</v>
      </c>
      <c r="O518" t="s">
        <v>1242</v>
      </c>
      <c r="P518" s="98">
        <v>70000</v>
      </c>
      <c r="Q518">
        <v>0</v>
      </c>
      <c r="R518" s="129">
        <v>70000</v>
      </c>
      <c r="S518">
        <v>0</v>
      </c>
      <c r="T518" t="s">
        <v>1243</v>
      </c>
      <c r="U518" t="s">
        <v>2066</v>
      </c>
      <c r="V518" t="s">
        <v>2067</v>
      </c>
      <c r="W518" t="s">
        <v>1246</v>
      </c>
      <c r="AC518" t="s">
        <v>1911</v>
      </c>
      <c r="AD518" t="s">
        <v>2332</v>
      </c>
      <c r="AE518" t="s">
        <v>3360</v>
      </c>
      <c r="AG518" t="s">
        <v>3311</v>
      </c>
      <c r="AH518" t="s">
        <v>3361</v>
      </c>
      <c r="AJ518" t="s">
        <v>3173</v>
      </c>
      <c r="AK518" t="s">
        <v>1853</v>
      </c>
      <c r="AL518" s="71" t="s">
        <v>3362</v>
      </c>
      <c r="AM518" t="s">
        <v>3363</v>
      </c>
    </row>
    <row r="519" spans="1:39" x14ac:dyDescent="0.3">
      <c r="A519" s="86" t="str">
        <f t="shared" si="54"/>
        <v>20258600015883-</v>
      </c>
      <c r="B519" s="86" t="str">
        <f t="shared" si="55"/>
        <v>800170433</v>
      </c>
      <c r="C519" s="86" t="str">
        <f t="shared" si="56"/>
        <v>20258600015883--47225</v>
      </c>
      <c r="D519" s="87" t="str">
        <f t="shared" si="57"/>
        <v>20258600015883--</v>
      </c>
      <c r="E519">
        <v>47225</v>
      </c>
      <c r="F519" s="92">
        <v>45721</v>
      </c>
      <c r="G519" t="s">
        <v>3359</v>
      </c>
      <c r="H519" t="s">
        <v>1235</v>
      </c>
      <c r="I519" t="s">
        <v>1236</v>
      </c>
      <c r="J519" t="s">
        <v>1237</v>
      </c>
      <c r="K519" t="s">
        <v>2335</v>
      </c>
      <c r="L519" t="s">
        <v>2336</v>
      </c>
      <c r="M519" t="s">
        <v>1240</v>
      </c>
      <c r="N519" t="s">
        <v>1241</v>
      </c>
      <c r="O519" t="s">
        <v>1242</v>
      </c>
      <c r="P519" s="98">
        <v>531759</v>
      </c>
      <c r="Q519">
        <v>0</v>
      </c>
      <c r="R519" s="129">
        <v>531759</v>
      </c>
      <c r="S519">
        <v>0</v>
      </c>
      <c r="T519" t="s">
        <v>1243</v>
      </c>
      <c r="U519" t="s">
        <v>2066</v>
      </c>
      <c r="V519" t="s">
        <v>2067</v>
      </c>
      <c r="W519" t="s">
        <v>1246</v>
      </c>
      <c r="AC519" t="s">
        <v>1911</v>
      </c>
      <c r="AD519" t="s">
        <v>2332</v>
      </c>
      <c r="AE519" t="s">
        <v>3360</v>
      </c>
      <c r="AG519" t="s">
        <v>3311</v>
      </c>
      <c r="AH519" t="s">
        <v>3361</v>
      </c>
      <c r="AJ519" t="s">
        <v>3173</v>
      </c>
      <c r="AK519" t="s">
        <v>1853</v>
      </c>
      <c r="AL519" s="71" t="s">
        <v>3362</v>
      </c>
      <c r="AM519" t="s">
        <v>3363</v>
      </c>
    </row>
    <row r="520" spans="1:39" x14ac:dyDescent="0.3">
      <c r="A520" s="86" t="str">
        <f t="shared" si="54"/>
        <v>20257300013683-</v>
      </c>
      <c r="B520" s="86" t="str">
        <f t="shared" si="55"/>
        <v>800170433</v>
      </c>
      <c r="C520" s="86" t="str">
        <f t="shared" si="56"/>
        <v>20257300013683--47325</v>
      </c>
      <c r="D520" s="87" t="str">
        <f t="shared" si="57"/>
        <v>20257300013683--</v>
      </c>
      <c r="E520">
        <v>47325</v>
      </c>
      <c r="F520" s="92">
        <v>45721</v>
      </c>
      <c r="G520" t="s">
        <v>3364</v>
      </c>
      <c r="H520" t="s">
        <v>1235</v>
      </c>
      <c r="I520" t="s">
        <v>1236</v>
      </c>
      <c r="J520" t="s">
        <v>1237</v>
      </c>
      <c r="K520" t="s">
        <v>1320</v>
      </c>
      <c r="L520" t="s">
        <v>1321</v>
      </c>
      <c r="M520" t="s">
        <v>1240</v>
      </c>
      <c r="N520" t="s">
        <v>1241</v>
      </c>
      <c r="O520" t="s">
        <v>1242</v>
      </c>
      <c r="P520" s="98">
        <v>911587</v>
      </c>
      <c r="Q520">
        <v>0</v>
      </c>
      <c r="R520" s="129">
        <v>911587</v>
      </c>
      <c r="S520">
        <v>0</v>
      </c>
      <c r="T520" t="s">
        <v>1243</v>
      </c>
      <c r="U520" t="s">
        <v>2066</v>
      </c>
      <c r="V520" t="s">
        <v>2067</v>
      </c>
      <c r="W520" t="s">
        <v>1246</v>
      </c>
      <c r="AC520" t="s">
        <v>3082</v>
      </c>
      <c r="AD520" t="s">
        <v>3083</v>
      </c>
      <c r="AE520" t="s">
        <v>3365</v>
      </c>
      <c r="AG520" t="s">
        <v>3366</v>
      </c>
      <c r="AH520" t="s">
        <v>3367</v>
      </c>
      <c r="AJ520" t="s">
        <v>3173</v>
      </c>
      <c r="AK520" t="s">
        <v>1853</v>
      </c>
      <c r="AL520" s="71" t="s">
        <v>3087</v>
      </c>
      <c r="AM520" t="s">
        <v>3368</v>
      </c>
    </row>
    <row r="521" spans="1:39" x14ac:dyDescent="0.3">
      <c r="A521" s="86" t="str">
        <f t="shared" si="54"/>
        <v>20257300012433-</v>
      </c>
      <c r="B521" s="86" t="str">
        <f t="shared" si="55"/>
        <v>800170433</v>
      </c>
      <c r="C521" s="86" t="str">
        <f t="shared" si="56"/>
        <v>20257300012433--47425</v>
      </c>
      <c r="D521" s="87" t="str">
        <f t="shared" si="57"/>
        <v>20257300012433--</v>
      </c>
      <c r="E521">
        <v>47425</v>
      </c>
      <c r="F521" s="92">
        <v>45721</v>
      </c>
      <c r="G521" t="s">
        <v>3369</v>
      </c>
      <c r="H521" t="s">
        <v>1235</v>
      </c>
      <c r="I521" t="s">
        <v>1236</v>
      </c>
      <c r="J521" t="s">
        <v>1237</v>
      </c>
      <c r="K521" t="s">
        <v>1320</v>
      </c>
      <c r="L521" t="s">
        <v>1321</v>
      </c>
      <c r="M521" t="s">
        <v>1240</v>
      </c>
      <c r="N521" t="s">
        <v>1241</v>
      </c>
      <c r="O521" t="s">
        <v>1242</v>
      </c>
      <c r="P521" s="98">
        <v>416520</v>
      </c>
      <c r="Q521">
        <v>0</v>
      </c>
      <c r="R521" s="129">
        <v>416520</v>
      </c>
      <c r="S521">
        <v>0</v>
      </c>
      <c r="T521" t="s">
        <v>1243</v>
      </c>
      <c r="U521" t="s">
        <v>2066</v>
      </c>
      <c r="V521" t="s">
        <v>2067</v>
      </c>
      <c r="W521" t="s">
        <v>1246</v>
      </c>
      <c r="AC521" t="s">
        <v>3082</v>
      </c>
      <c r="AD521" t="s">
        <v>3083</v>
      </c>
      <c r="AE521" t="s">
        <v>3082</v>
      </c>
      <c r="AG521" t="s">
        <v>3306</v>
      </c>
      <c r="AH521" t="s">
        <v>3370</v>
      </c>
      <c r="AJ521" t="s">
        <v>3224</v>
      </c>
      <c r="AK521" t="s">
        <v>1853</v>
      </c>
      <c r="AL521" s="71" t="s">
        <v>3371</v>
      </c>
      <c r="AM521" t="s">
        <v>3372</v>
      </c>
    </row>
    <row r="522" spans="1:39" x14ac:dyDescent="0.3">
      <c r="A522" s="86" t="str">
        <f t="shared" si="54"/>
        <v>20259000016293-</v>
      </c>
      <c r="B522" s="86" t="str">
        <f t="shared" si="55"/>
        <v>800170433</v>
      </c>
      <c r="C522" s="86" t="str">
        <f t="shared" si="56"/>
        <v>20259000016293--47525</v>
      </c>
      <c r="D522" s="87" t="str">
        <f t="shared" si="57"/>
        <v>20259000016293--</v>
      </c>
      <c r="E522">
        <v>47525</v>
      </c>
      <c r="F522" s="92">
        <v>45721</v>
      </c>
      <c r="G522" t="s">
        <v>3373</v>
      </c>
      <c r="H522" t="s">
        <v>1235</v>
      </c>
      <c r="I522" t="s">
        <v>1236</v>
      </c>
      <c r="J522" t="s">
        <v>1237</v>
      </c>
      <c r="K522" t="s">
        <v>1312</v>
      </c>
      <c r="L522" t="s">
        <v>1313</v>
      </c>
      <c r="M522" t="s">
        <v>1240</v>
      </c>
      <c r="N522" t="s">
        <v>1241</v>
      </c>
      <c r="O522" t="s">
        <v>1242</v>
      </c>
      <c r="P522" s="98">
        <v>80000</v>
      </c>
      <c r="Q522">
        <v>0</v>
      </c>
      <c r="R522" s="129">
        <v>80000</v>
      </c>
      <c r="S522">
        <v>0</v>
      </c>
      <c r="T522" t="s">
        <v>1243</v>
      </c>
      <c r="U522" t="s">
        <v>2066</v>
      </c>
      <c r="V522" t="s">
        <v>2067</v>
      </c>
      <c r="W522" t="s">
        <v>1246</v>
      </c>
      <c r="AC522" t="s">
        <v>1911</v>
      </c>
      <c r="AD522" t="s">
        <v>2332</v>
      </c>
      <c r="AE522" t="s">
        <v>3374</v>
      </c>
      <c r="AG522" t="s">
        <v>3171</v>
      </c>
      <c r="AH522" t="s">
        <v>3375</v>
      </c>
      <c r="AJ522" t="s">
        <v>3224</v>
      </c>
      <c r="AK522" t="s">
        <v>1853</v>
      </c>
      <c r="AL522" s="71" t="s">
        <v>3376</v>
      </c>
      <c r="AM522" t="s">
        <v>3377</v>
      </c>
    </row>
    <row r="523" spans="1:39" x14ac:dyDescent="0.3">
      <c r="A523" s="86" t="str">
        <f t="shared" si="54"/>
        <v>20259000016293-</v>
      </c>
      <c r="B523" s="86" t="str">
        <f t="shared" si="55"/>
        <v>800170433</v>
      </c>
      <c r="C523" s="86" t="str">
        <f t="shared" si="56"/>
        <v>20259000016293--47525</v>
      </c>
      <c r="D523" s="87" t="str">
        <f t="shared" si="57"/>
        <v>20259000016293--</v>
      </c>
      <c r="E523">
        <v>47525</v>
      </c>
      <c r="F523" s="92">
        <v>45721</v>
      </c>
      <c r="G523" t="s">
        <v>3373</v>
      </c>
      <c r="H523" t="s">
        <v>1235</v>
      </c>
      <c r="I523" t="s">
        <v>1236</v>
      </c>
      <c r="J523" t="s">
        <v>1237</v>
      </c>
      <c r="K523" t="s">
        <v>2335</v>
      </c>
      <c r="L523" t="s">
        <v>2336</v>
      </c>
      <c r="M523" t="s">
        <v>1240</v>
      </c>
      <c r="N523" t="s">
        <v>1241</v>
      </c>
      <c r="O523" t="s">
        <v>1242</v>
      </c>
      <c r="P523" s="98">
        <v>471128</v>
      </c>
      <c r="Q523">
        <v>0</v>
      </c>
      <c r="R523" s="129">
        <v>471128</v>
      </c>
      <c r="S523">
        <v>0</v>
      </c>
      <c r="T523" t="s">
        <v>1243</v>
      </c>
      <c r="U523" t="s">
        <v>2066</v>
      </c>
      <c r="V523" t="s">
        <v>2067</v>
      </c>
      <c r="W523" t="s">
        <v>1246</v>
      </c>
      <c r="AC523" t="s">
        <v>1911</v>
      </c>
      <c r="AD523" t="s">
        <v>2332</v>
      </c>
      <c r="AE523" t="s">
        <v>3374</v>
      </c>
      <c r="AG523" t="s">
        <v>3171</v>
      </c>
      <c r="AH523" t="s">
        <v>3375</v>
      </c>
      <c r="AJ523" t="s">
        <v>3224</v>
      </c>
      <c r="AK523" t="s">
        <v>1853</v>
      </c>
      <c r="AL523" s="71" t="s">
        <v>3376</v>
      </c>
      <c r="AM523" t="s">
        <v>3377</v>
      </c>
    </row>
    <row r="524" spans="1:39" x14ac:dyDescent="0.3">
      <c r="A524" s="86" t="str">
        <f>IF(LEN(AL524)=8,AL524,CONCATENATE(AL524,))</f>
        <v>31-2025CESION</v>
      </c>
      <c r="B524" s="86" t="str">
        <f t="shared" si="55"/>
        <v>1111744164</v>
      </c>
      <c r="C524" s="86" t="str">
        <f t="shared" si="56"/>
        <v>31-2025CESION-47625</v>
      </c>
      <c r="D524" s="87" t="str">
        <f t="shared" si="57"/>
        <v>31-2025CESION-</v>
      </c>
      <c r="E524">
        <v>47625</v>
      </c>
      <c r="F524" s="92">
        <v>45721</v>
      </c>
      <c r="G524" t="s">
        <v>3378</v>
      </c>
      <c r="H524" t="s">
        <v>1259</v>
      </c>
      <c r="I524" t="s">
        <v>1236</v>
      </c>
      <c r="J524" t="s">
        <v>1237</v>
      </c>
      <c r="K524" t="s">
        <v>1292</v>
      </c>
      <c r="L524" t="s">
        <v>1293</v>
      </c>
      <c r="M524" t="s">
        <v>1240</v>
      </c>
      <c r="N524" t="s">
        <v>1241</v>
      </c>
      <c r="O524" t="s">
        <v>1242</v>
      </c>
      <c r="P524" s="98">
        <v>6000000</v>
      </c>
      <c r="Q524">
        <v>23081101</v>
      </c>
      <c r="R524" s="129">
        <v>29081101</v>
      </c>
      <c r="S524">
        <v>29081101</v>
      </c>
      <c r="T524" t="s">
        <v>1322</v>
      </c>
      <c r="U524" t="s">
        <v>3379</v>
      </c>
      <c r="V524" t="s">
        <v>3380</v>
      </c>
      <c r="W524" t="s">
        <v>1246</v>
      </c>
      <c r="X524" t="s">
        <v>1274</v>
      </c>
      <c r="Y524" t="s">
        <v>3381</v>
      </c>
      <c r="Z524" t="s">
        <v>1248</v>
      </c>
      <c r="AA524" t="s">
        <v>3382</v>
      </c>
      <c r="AB524" t="s">
        <v>691</v>
      </c>
      <c r="AC524" t="s">
        <v>1931</v>
      </c>
      <c r="AD524" t="s">
        <v>1932</v>
      </c>
      <c r="AE524" t="s">
        <v>3383</v>
      </c>
      <c r="AJ524" t="s">
        <v>3224</v>
      </c>
      <c r="AK524" t="s">
        <v>1341</v>
      </c>
      <c r="AL524" s="71" t="s">
        <v>394</v>
      </c>
      <c r="AM524" t="s">
        <v>3384</v>
      </c>
    </row>
    <row r="525" spans="1:39" x14ac:dyDescent="0.3">
      <c r="A525" s="86" t="str">
        <f t="shared" si="54"/>
        <v>285-2025</v>
      </c>
      <c r="B525" s="86" t="str">
        <f t="shared" si="55"/>
        <v>1051336825</v>
      </c>
      <c r="C525" s="86" t="str">
        <f t="shared" si="56"/>
        <v>285-2025-47725</v>
      </c>
      <c r="D525" s="87" t="str">
        <f t="shared" si="57"/>
        <v>285-2025-</v>
      </c>
      <c r="E525">
        <v>47725</v>
      </c>
      <c r="F525" s="92">
        <v>45722</v>
      </c>
      <c r="G525" t="s">
        <v>3385</v>
      </c>
      <c r="H525" t="s">
        <v>1259</v>
      </c>
      <c r="I525" t="s">
        <v>1236</v>
      </c>
      <c r="J525" t="s">
        <v>1237</v>
      </c>
      <c r="K525" t="s">
        <v>1320</v>
      </c>
      <c r="L525" t="s">
        <v>1321</v>
      </c>
      <c r="M525" t="s">
        <v>1240</v>
      </c>
      <c r="N525" t="s">
        <v>1241</v>
      </c>
      <c r="O525" t="s">
        <v>1242</v>
      </c>
      <c r="P525" s="98">
        <v>33814000</v>
      </c>
      <c r="Q525">
        <v>0</v>
      </c>
      <c r="R525" s="129">
        <v>33814000</v>
      </c>
      <c r="S525">
        <v>33814000</v>
      </c>
      <c r="T525" t="s">
        <v>1322</v>
      </c>
      <c r="U525" t="s">
        <v>3386</v>
      </c>
      <c r="V525" t="s">
        <v>3387</v>
      </c>
      <c r="W525" t="s">
        <v>1246</v>
      </c>
      <c r="X525" t="s">
        <v>1274</v>
      </c>
      <c r="Y525" t="s">
        <v>3388</v>
      </c>
      <c r="Z525" t="s">
        <v>1248</v>
      </c>
      <c r="AA525" t="s">
        <v>1391</v>
      </c>
      <c r="AB525" t="s">
        <v>1392</v>
      </c>
      <c r="AC525" t="s">
        <v>3389</v>
      </c>
      <c r="AD525" t="s">
        <v>3390</v>
      </c>
      <c r="AE525" t="s">
        <v>3391</v>
      </c>
      <c r="AJ525" t="s">
        <v>3392</v>
      </c>
      <c r="AK525" t="s">
        <v>1341</v>
      </c>
      <c r="AL525" s="71" t="s">
        <v>395</v>
      </c>
      <c r="AM525" t="s">
        <v>3393</v>
      </c>
    </row>
    <row r="526" spans="1:39" x14ac:dyDescent="0.3">
      <c r="A526" s="86" t="str">
        <f t="shared" si="54"/>
        <v>249-2025</v>
      </c>
      <c r="B526" s="86" t="str">
        <f t="shared" si="55"/>
        <v>80777891</v>
      </c>
      <c r="C526" s="86" t="str">
        <f t="shared" si="56"/>
        <v>249-2025-47825</v>
      </c>
      <c r="D526" s="87" t="str">
        <f t="shared" si="57"/>
        <v>249-2025-</v>
      </c>
      <c r="E526">
        <v>47825</v>
      </c>
      <c r="F526" s="92">
        <v>45722</v>
      </c>
      <c r="G526" t="s">
        <v>3394</v>
      </c>
      <c r="H526" t="s">
        <v>1259</v>
      </c>
      <c r="I526" t="s">
        <v>1236</v>
      </c>
      <c r="J526" t="s">
        <v>1237</v>
      </c>
      <c r="K526" t="s">
        <v>1784</v>
      </c>
      <c r="L526" t="s">
        <v>1785</v>
      </c>
      <c r="M526" t="s">
        <v>1240</v>
      </c>
      <c r="N526" t="s">
        <v>1241</v>
      </c>
      <c r="O526" t="s">
        <v>1242</v>
      </c>
      <c r="P526" s="98">
        <v>71444000</v>
      </c>
      <c r="Q526">
        <v>0</v>
      </c>
      <c r="R526" s="129">
        <v>71444000</v>
      </c>
      <c r="S526">
        <v>71444000</v>
      </c>
      <c r="T526" t="s">
        <v>1322</v>
      </c>
      <c r="U526" t="s">
        <v>3395</v>
      </c>
      <c r="V526" t="s">
        <v>3396</v>
      </c>
      <c r="W526" t="s">
        <v>1246</v>
      </c>
      <c r="X526" t="s">
        <v>1274</v>
      </c>
      <c r="Y526" t="s">
        <v>3397</v>
      </c>
      <c r="Z526" t="s">
        <v>1248</v>
      </c>
      <c r="AA526" t="s">
        <v>3398</v>
      </c>
      <c r="AB526" t="s">
        <v>2984</v>
      </c>
      <c r="AC526" t="s">
        <v>3293</v>
      </c>
      <c r="AD526" t="s">
        <v>3399</v>
      </c>
      <c r="AE526" t="s">
        <v>2109</v>
      </c>
      <c r="AJ526" t="s">
        <v>3392</v>
      </c>
      <c r="AK526" t="s">
        <v>1341</v>
      </c>
      <c r="AL526" s="71" t="s">
        <v>396</v>
      </c>
      <c r="AM526" t="s">
        <v>3400</v>
      </c>
    </row>
    <row r="527" spans="1:39" x14ac:dyDescent="0.3">
      <c r="A527" s="86" t="str">
        <f t="shared" si="54"/>
        <v>287-2025</v>
      </c>
      <c r="B527" s="86" t="str">
        <f t="shared" si="55"/>
        <v>1053834380</v>
      </c>
      <c r="C527" s="86" t="str">
        <f t="shared" si="56"/>
        <v>287-2025-47925</v>
      </c>
      <c r="D527" s="87" t="str">
        <f t="shared" si="57"/>
        <v>287-2025-</v>
      </c>
      <c r="E527">
        <v>47925</v>
      </c>
      <c r="F527" s="92">
        <v>45722</v>
      </c>
      <c r="G527" t="s">
        <v>3401</v>
      </c>
      <c r="H527" t="s">
        <v>1259</v>
      </c>
      <c r="I527" t="s">
        <v>1236</v>
      </c>
      <c r="J527" t="s">
        <v>1237</v>
      </c>
      <c r="K527" t="s">
        <v>1320</v>
      </c>
      <c r="L527" t="s">
        <v>1321</v>
      </c>
      <c r="M527" t="s">
        <v>1240</v>
      </c>
      <c r="N527" t="s">
        <v>1241</v>
      </c>
      <c r="O527" t="s">
        <v>1242</v>
      </c>
      <c r="P527" s="98">
        <v>20288400</v>
      </c>
      <c r="Q527">
        <v>0</v>
      </c>
      <c r="R527" s="129">
        <v>20288400</v>
      </c>
      <c r="S527">
        <v>20288400</v>
      </c>
      <c r="T527" t="s">
        <v>1322</v>
      </c>
      <c r="U527" t="s">
        <v>3402</v>
      </c>
      <c r="V527" t="s">
        <v>3403</v>
      </c>
      <c r="W527" t="s">
        <v>1246</v>
      </c>
      <c r="X527" t="s">
        <v>1274</v>
      </c>
      <c r="Y527" t="s">
        <v>3404</v>
      </c>
      <c r="Z527" t="s">
        <v>1248</v>
      </c>
      <c r="AA527" t="s">
        <v>1391</v>
      </c>
      <c r="AB527" t="s">
        <v>1392</v>
      </c>
      <c r="AC527" t="s">
        <v>3405</v>
      </c>
      <c r="AD527" t="s">
        <v>3406</v>
      </c>
      <c r="AE527" t="s">
        <v>2573</v>
      </c>
      <c r="AJ527" t="s">
        <v>3392</v>
      </c>
      <c r="AK527" t="s">
        <v>1341</v>
      </c>
      <c r="AL527" s="71" t="s">
        <v>397</v>
      </c>
      <c r="AM527" t="s">
        <v>3407</v>
      </c>
    </row>
    <row r="528" spans="1:39" x14ac:dyDescent="0.3">
      <c r="A528" s="86" t="str">
        <f t="shared" si="54"/>
        <v>288-2025</v>
      </c>
      <c r="B528" s="86" t="str">
        <f t="shared" si="55"/>
        <v>3086113</v>
      </c>
      <c r="C528" s="86" t="str">
        <f t="shared" si="56"/>
        <v>288-2025-48025</v>
      </c>
      <c r="D528" s="87" t="str">
        <f t="shared" si="57"/>
        <v>288-2025-</v>
      </c>
      <c r="E528">
        <v>48025</v>
      </c>
      <c r="F528" s="92">
        <v>45722</v>
      </c>
      <c r="G528" t="s">
        <v>3408</v>
      </c>
      <c r="H528" t="s">
        <v>1259</v>
      </c>
      <c r="I528" t="s">
        <v>1236</v>
      </c>
      <c r="J528" t="s">
        <v>1237</v>
      </c>
      <c r="K528" t="s">
        <v>1320</v>
      </c>
      <c r="L528" t="s">
        <v>1321</v>
      </c>
      <c r="M528" t="s">
        <v>1240</v>
      </c>
      <c r="N528" t="s">
        <v>1241</v>
      </c>
      <c r="O528" t="s">
        <v>1242</v>
      </c>
      <c r="P528" s="98">
        <v>71444000</v>
      </c>
      <c r="Q528">
        <v>0</v>
      </c>
      <c r="R528" s="129">
        <v>71444000</v>
      </c>
      <c r="S528">
        <v>71444000</v>
      </c>
      <c r="T528" t="s">
        <v>1322</v>
      </c>
      <c r="U528" t="s">
        <v>3409</v>
      </c>
      <c r="V528" t="s">
        <v>3410</v>
      </c>
      <c r="W528" t="s">
        <v>1246</v>
      </c>
      <c r="X528" t="s">
        <v>1274</v>
      </c>
      <c r="Y528" t="s">
        <v>3411</v>
      </c>
      <c r="Z528" t="s">
        <v>1248</v>
      </c>
      <c r="AA528" t="s">
        <v>1263</v>
      </c>
      <c r="AB528" t="s">
        <v>1264</v>
      </c>
      <c r="AC528" t="s">
        <v>3412</v>
      </c>
      <c r="AD528" t="s">
        <v>3413</v>
      </c>
      <c r="AE528" t="s">
        <v>3414</v>
      </c>
      <c r="AJ528" t="s">
        <v>3392</v>
      </c>
      <c r="AK528" t="s">
        <v>1341</v>
      </c>
      <c r="AL528" s="71" t="s">
        <v>398</v>
      </c>
      <c r="AM528" t="s">
        <v>3415</v>
      </c>
    </row>
    <row r="529" spans="1:39" x14ac:dyDescent="0.3">
      <c r="A529" s="86" t="str">
        <f t="shared" ref="A529:A592" si="58">IF(LEN(AL529)=8,AL529,CONCATENATE(AL529,"-"))</f>
        <v>289-2025</v>
      </c>
      <c r="B529" s="86" t="str">
        <f t="shared" ref="B529:B592" si="59">U529</f>
        <v>52849910</v>
      </c>
      <c r="C529" s="86" t="str">
        <f t="shared" ref="C529:C592" si="60">CONCATENATE(A529,"-",AE529)</f>
        <v>289-2025-48125</v>
      </c>
      <c r="D529" s="87" t="str">
        <f t="shared" ref="D529:D592" si="61">CONCATENATE(A529,"-",AR529)</f>
        <v>289-2025-</v>
      </c>
      <c r="E529">
        <v>48125</v>
      </c>
      <c r="F529" s="92">
        <v>45722</v>
      </c>
      <c r="G529" t="s">
        <v>3416</v>
      </c>
      <c r="H529" t="s">
        <v>1259</v>
      </c>
      <c r="I529" t="s">
        <v>1236</v>
      </c>
      <c r="J529" t="s">
        <v>1237</v>
      </c>
      <c r="K529" t="s">
        <v>1698</v>
      </c>
      <c r="L529" t="s">
        <v>1699</v>
      </c>
      <c r="M529" t="s">
        <v>1240</v>
      </c>
      <c r="N529" t="s">
        <v>1241</v>
      </c>
      <c r="O529" t="s">
        <v>1242</v>
      </c>
      <c r="P529" s="98">
        <v>31270000</v>
      </c>
      <c r="Q529">
        <v>0</v>
      </c>
      <c r="R529" s="129">
        <v>31270000</v>
      </c>
      <c r="S529">
        <v>31270000</v>
      </c>
      <c r="T529" t="s">
        <v>1322</v>
      </c>
      <c r="U529" t="s">
        <v>3417</v>
      </c>
      <c r="V529" t="s">
        <v>3418</v>
      </c>
      <c r="W529" t="s">
        <v>1246</v>
      </c>
      <c r="X529" t="s">
        <v>1274</v>
      </c>
      <c r="Y529" t="s">
        <v>3419</v>
      </c>
      <c r="Z529" t="s">
        <v>1248</v>
      </c>
      <c r="AA529" t="s">
        <v>1263</v>
      </c>
      <c r="AB529" t="s">
        <v>1264</v>
      </c>
      <c r="AC529" t="s">
        <v>3280</v>
      </c>
      <c r="AD529" t="s">
        <v>3311</v>
      </c>
      <c r="AE529" t="s">
        <v>3420</v>
      </c>
      <c r="AJ529" t="s">
        <v>3392</v>
      </c>
      <c r="AK529" t="s">
        <v>1341</v>
      </c>
      <c r="AL529" s="71" t="s">
        <v>399</v>
      </c>
      <c r="AM529" t="s">
        <v>3421</v>
      </c>
    </row>
    <row r="530" spans="1:39" x14ac:dyDescent="0.3">
      <c r="A530" s="86" t="str">
        <f t="shared" si="58"/>
        <v>20256000016883-</v>
      </c>
      <c r="B530" s="86" t="str">
        <f t="shared" si="59"/>
        <v>800170433</v>
      </c>
      <c r="C530" s="86" t="str">
        <f t="shared" si="60"/>
        <v>20256000016883--48225</v>
      </c>
      <c r="D530" s="87" t="str">
        <f t="shared" si="61"/>
        <v>20256000016883--</v>
      </c>
      <c r="E530">
        <v>48225</v>
      </c>
      <c r="F530" s="92">
        <v>45722</v>
      </c>
      <c r="G530" t="s">
        <v>3422</v>
      </c>
      <c r="H530" t="s">
        <v>1235</v>
      </c>
      <c r="I530" t="s">
        <v>1236</v>
      </c>
      <c r="J530" t="s">
        <v>1237</v>
      </c>
      <c r="K530" t="s">
        <v>1312</v>
      </c>
      <c r="L530" t="s">
        <v>1313</v>
      </c>
      <c r="M530" t="s">
        <v>1240</v>
      </c>
      <c r="N530" t="s">
        <v>1241</v>
      </c>
      <c r="O530" t="s">
        <v>1242</v>
      </c>
      <c r="P530" s="98">
        <v>70000</v>
      </c>
      <c r="Q530">
        <v>0</v>
      </c>
      <c r="R530" s="129">
        <v>70000</v>
      </c>
      <c r="S530">
        <v>0</v>
      </c>
      <c r="T530" t="s">
        <v>1243</v>
      </c>
      <c r="U530" t="s">
        <v>2066</v>
      </c>
      <c r="V530" t="s">
        <v>2067</v>
      </c>
      <c r="W530" t="s">
        <v>1246</v>
      </c>
      <c r="AC530" t="s">
        <v>1911</v>
      </c>
      <c r="AD530" t="s">
        <v>2332</v>
      </c>
      <c r="AE530" t="s">
        <v>3423</v>
      </c>
      <c r="AG530" t="s">
        <v>3424</v>
      </c>
      <c r="AH530" t="s">
        <v>3425</v>
      </c>
      <c r="AJ530" t="s">
        <v>3392</v>
      </c>
      <c r="AK530" t="s">
        <v>1853</v>
      </c>
      <c r="AL530" s="71" t="s">
        <v>3426</v>
      </c>
      <c r="AM530" t="s">
        <v>3427</v>
      </c>
    </row>
    <row r="531" spans="1:39" x14ac:dyDescent="0.3">
      <c r="A531" s="86" t="str">
        <f t="shared" si="58"/>
        <v>20256000016883-</v>
      </c>
      <c r="B531" s="86" t="str">
        <f t="shared" si="59"/>
        <v>800170433</v>
      </c>
      <c r="C531" s="86" t="str">
        <f t="shared" si="60"/>
        <v>20256000016883--48225</v>
      </c>
      <c r="D531" s="87" t="str">
        <f t="shared" si="61"/>
        <v>20256000016883--</v>
      </c>
      <c r="E531">
        <v>48225</v>
      </c>
      <c r="F531" s="92">
        <v>45722</v>
      </c>
      <c r="G531" t="s">
        <v>3422</v>
      </c>
      <c r="H531" t="s">
        <v>1235</v>
      </c>
      <c r="I531" t="s">
        <v>1236</v>
      </c>
      <c r="J531" t="s">
        <v>1237</v>
      </c>
      <c r="K531" t="s">
        <v>2335</v>
      </c>
      <c r="L531" t="s">
        <v>2336</v>
      </c>
      <c r="M531" t="s">
        <v>1240</v>
      </c>
      <c r="N531" t="s">
        <v>1241</v>
      </c>
      <c r="O531" t="s">
        <v>1242</v>
      </c>
      <c r="P531" s="98">
        <v>283176</v>
      </c>
      <c r="Q531">
        <v>0</v>
      </c>
      <c r="R531" s="129">
        <v>283176</v>
      </c>
      <c r="S531">
        <v>0</v>
      </c>
      <c r="T531" t="s">
        <v>1243</v>
      </c>
      <c r="U531" t="s">
        <v>2066</v>
      </c>
      <c r="V531" t="s">
        <v>2067</v>
      </c>
      <c r="W531" t="s">
        <v>1246</v>
      </c>
      <c r="AC531" t="s">
        <v>1911</v>
      </c>
      <c r="AD531" t="s">
        <v>2332</v>
      </c>
      <c r="AE531" t="s">
        <v>3423</v>
      </c>
      <c r="AG531" t="s">
        <v>3424</v>
      </c>
      <c r="AH531" t="s">
        <v>3425</v>
      </c>
      <c r="AJ531" t="s">
        <v>3392</v>
      </c>
      <c r="AK531" t="s">
        <v>1853</v>
      </c>
      <c r="AL531" s="71" t="s">
        <v>3426</v>
      </c>
      <c r="AM531" t="s">
        <v>3427</v>
      </c>
    </row>
    <row r="532" spans="1:39" x14ac:dyDescent="0.3">
      <c r="A532" s="86" t="str">
        <f t="shared" si="58"/>
        <v>290-2025</v>
      </c>
      <c r="B532" s="86" t="str">
        <f t="shared" si="59"/>
        <v>1000351790</v>
      </c>
      <c r="C532" s="86" t="str">
        <f t="shared" si="60"/>
        <v>290-2025-48325</v>
      </c>
      <c r="D532" s="87" t="str">
        <f t="shared" si="61"/>
        <v>290-2025-</v>
      </c>
      <c r="E532">
        <v>48325</v>
      </c>
      <c r="F532" s="92">
        <v>45722</v>
      </c>
      <c r="G532" t="s">
        <v>3428</v>
      </c>
      <c r="H532" t="s">
        <v>1259</v>
      </c>
      <c r="I532" t="s">
        <v>1236</v>
      </c>
      <c r="J532" t="s">
        <v>1237</v>
      </c>
      <c r="K532" t="s">
        <v>1292</v>
      </c>
      <c r="L532" t="s">
        <v>1293</v>
      </c>
      <c r="M532" t="s">
        <v>1240</v>
      </c>
      <c r="N532" t="s">
        <v>1241</v>
      </c>
      <c r="O532" t="s">
        <v>1242</v>
      </c>
      <c r="P532" s="98">
        <v>31270000</v>
      </c>
      <c r="Q532">
        <v>0</v>
      </c>
      <c r="R532" s="129">
        <v>31270000</v>
      </c>
      <c r="S532">
        <v>31270000</v>
      </c>
      <c r="T532" t="s">
        <v>1322</v>
      </c>
      <c r="U532" t="s">
        <v>3429</v>
      </c>
      <c r="V532" t="s">
        <v>3430</v>
      </c>
      <c r="W532" t="s">
        <v>1246</v>
      </c>
      <c r="X532" t="s">
        <v>1274</v>
      </c>
      <c r="Y532" t="s">
        <v>3431</v>
      </c>
      <c r="Z532" t="s">
        <v>1248</v>
      </c>
      <c r="AA532" t="s">
        <v>2274</v>
      </c>
      <c r="AB532" t="s">
        <v>2275</v>
      </c>
      <c r="AC532" t="s">
        <v>3287</v>
      </c>
      <c r="AD532" t="s">
        <v>3432</v>
      </c>
      <c r="AE532" t="s">
        <v>3433</v>
      </c>
      <c r="AJ532" t="s">
        <v>3392</v>
      </c>
      <c r="AK532" t="s">
        <v>1341</v>
      </c>
      <c r="AL532" s="71" t="s">
        <v>400</v>
      </c>
      <c r="AM532" t="s">
        <v>3434</v>
      </c>
    </row>
    <row r="533" spans="1:39" x14ac:dyDescent="0.3">
      <c r="A533" s="86" t="str">
        <f t="shared" si="58"/>
        <v>293-2025</v>
      </c>
      <c r="B533" s="86" t="str">
        <f t="shared" si="59"/>
        <v>1000002117</v>
      </c>
      <c r="C533" s="86" t="str">
        <f t="shared" si="60"/>
        <v>293-2025-48425</v>
      </c>
      <c r="D533" s="87" t="str">
        <f t="shared" si="61"/>
        <v>293-2025-</v>
      </c>
      <c r="E533">
        <v>48425</v>
      </c>
      <c r="F533" s="92">
        <v>45722</v>
      </c>
      <c r="G533" t="s">
        <v>3435</v>
      </c>
      <c r="H533" t="s">
        <v>1259</v>
      </c>
      <c r="I533" t="s">
        <v>1236</v>
      </c>
      <c r="J533" t="s">
        <v>1237</v>
      </c>
      <c r="K533" t="s">
        <v>1712</v>
      </c>
      <c r="L533" t="s">
        <v>1713</v>
      </c>
      <c r="M533" t="s">
        <v>1240</v>
      </c>
      <c r="N533" t="s">
        <v>1241</v>
      </c>
      <c r="O533" t="s">
        <v>1242</v>
      </c>
      <c r="P533" s="98">
        <v>22514400</v>
      </c>
      <c r="Q533">
        <v>0</v>
      </c>
      <c r="R533" s="129">
        <v>22514400</v>
      </c>
      <c r="S533">
        <v>22514400</v>
      </c>
      <c r="T533" t="s">
        <v>1322</v>
      </c>
      <c r="U533" t="s">
        <v>3436</v>
      </c>
      <c r="V533" t="s">
        <v>3437</v>
      </c>
      <c r="W533" t="s">
        <v>1246</v>
      </c>
      <c r="X533" t="s">
        <v>1274</v>
      </c>
      <c r="Y533" t="s">
        <v>3438</v>
      </c>
      <c r="Z533" t="s">
        <v>1248</v>
      </c>
      <c r="AA533" t="s">
        <v>1332</v>
      </c>
      <c r="AB533" t="s">
        <v>1333</v>
      </c>
      <c r="AC533" t="s">
        <v>2078</v>
      </c>
      <c r="AD533" t="s">
        <v>2078</v>
      </c>
      <c r="AE533" t="s">
        <v>3439</v>
      </c>
      <c r="AJ533" t="s">
        <v>3392</v>
      </c>
      <c r="AK533" t="s">
        <v>1341</v>
      </c>
      <c r="AL533" s="71" t="s">
        <v>401</v>
      </c>
      <c r="AM533" t="s">
        <v>3440</v>
      </c>
    </row>
    <row r="534" spans="1:39" x14ac:dyDescent="0.3">
      <c r="A534" s="86" t="str">
        <f t="shared" si="58"/>
        <v>291-2025</v>
      </c>
      <c r="B534" s="86" t="str">
        <f t="shared" si="59"/>
        <v>2231695</v>
      </c>
      <c r="C534" s="86" t="str">
        <f t="shared" si="60"/>
        <v>291-2025-48525</v>
      </c>
      <c r="D534" s="87" t="str">
        <f t="shared" si="61"/>
        <v>291-2025-</v>
      </c>
      <c r="E534">
        <v>48525</v>
      </c>
      <c r="F534" s="92">
        <v>45722</v>
      </c>
      <c r="G534" t="s">
        <v>3441</v>
      </c>
      <c r="H534" t="s">
        <v>1259</v>
      </c>
      <c r="I534" t="s">
        <v>1236</v>
      </c>
      <c r="J534" t="s">
        <v>1237</v>
      </c>
      <c r="K534" t="s">
        <v>1712</v>
      </c>
      <c r="L534" t="s">
        <v>1713</v>
      </c>
      <c r="M534" t="s">
        <v>1240</v>
      </c>
      <c r="N534" t="s">
        <v>1241</v>
      </c>
      <c r="O534" t="s">
        <v>1242</v>
      </c>
      <c r="P534" s="98">
        <v>57536800</v>
      </c>
      <c r="Q534">
        <v>0</v>
      </c>
      <c r="R534" s="129">
        <v>57536800</v>
      </c>
      <c r="S534">
        <v>57536800</v>
      </c>
      <c r="T534" t="s">
        <v>1322</v>
      </c>
      <c r="U534" t="s">
        <v>3442</v>
      </c>
      <c r="V534" t="s">
        <v>3443</v>
      </c>
      <c r="W534" t="s">
        <v>1246</v>
      </c>
      <c r="X534" t="s">
        <v>1274</v>
      </c>
      <c r="Y534" t="s">
        <v>3444</v>
      </c>
      <c r="Z534" t="s">
        <v>3445</v>
      </c>
      <c r="AA534" t="s">
        <v>1391</v>
      </c>
      <c r="AB534" t="s">
        <v>1392</v>
      </c>
      <c r="AC534" t="s">
        <v>3281</v>
      </c>
      <c r="AD534" t="s">
        <v>3366</v>
      </c>
      <c r="AE534" t="s">
        <v>2485</v>
      </c>
      <c r="AJ534" t="s">
        <v>3392</v>
      </c>
      <c r="AK534" t="s">
        <v>1341</v>
      </c>
      <c r="AL534" s="71" t="s">
        <v>402</v>
      </c>
      <c r="AM534" t="s">
        <v>3446</v>
      </c>
    </row>
    <row r="535" spans="1:39" x14ac:dyDescent="0.3">
      <c r="A535" s="86" t="str">
        <f t="shared" si="58"/>
        <v>292-2025</v>
      </c>
      <c r="B535" s="86" t="str">
        <f t="shared" si="59"/>
        <v>13870353</v>
      </c>
      <c r="C535" s="86" t="str">
        <f t="shared" si="60"/>
        <v>292-2025-48625</v>
      </c>
      <c r="D535" s="87" t="str">
        <f t="shared" si="61"/>
        <v>292-2025-</v>
      </c>
      <c r="E535">
        <v>48625</v>
      </c>
      <c r="F535" s="92">
        <v>45722</v>
      </c>
      <c r="G535" t="s">
        <v>3447</v>
      </c>
      <c r="H535" t="s">
        <v>1259</v>
      </c>
      <c r="I535" t="s">
        <v>1236</v>
      </c>
      <c r="J535" t="s">
        <v>1237</v>
      </c>
      <c r="K535" t="s">
        <v>1712</v>
      </c>
      <c r="L535" t="s">
        <v>1713</v>
      </c>
      <c r="M535" t="s">
        <v>1240</v>
      </c>
      <c r="N535" t="s">
        <v>1241</v>
      </c>
      <c r="O535" t="s">
        <v>1242</v>
      </c>
      <c r="P535" s="98">
        <v>76348267</v>
      </c>
      <c r="Q535">
        <v>0</v>
      </c>
      <c r="R535" s="129">
        <v>76348267</v>
      </c>
      <c r="S535">
        <v>76348267</v>
      </c>
      <c r="T535" t="s">
        <v>1322</v>
      </c>
      <c r="U535" t="s">
        <v>3448</v>
      </c>
      <c r="V535" t="s">
        <v>3449</v>
      </c>
      <c r="W535" t="s">
        <v>1246</v>
      </c>
      <c r="X535" t="s">
        <v>1274</v>
      </c>
      <c r="Y535" t="s">
        <v>3450</v>
      </c>
      <c r="Z535" t="s">
        <v>1248</v>
      </c>
      <c r="AA535" t="s">
        <v>1391</v>
      </c>
      <c r="AB535" t="s">
        <v>1392</v>
      </c>
      <c r="AC535" t="s">
        <v>2386</v>
      </c>
      <c r="AD535" t="s">
        <v>3091</v>
      </c>
      <c r="AE535" t="s">
        <v>2572</v>
      </c>
      <c r="AJ535" t="s">
        <v>3392</v>
      </c>
      <c r="AK535" t="s">
        <v>1341</v>
      </c>
      <c r="AL535" s="71" t="s">
        <v>403</v>
      </c>
      <c r="AM535" t="s">
        <v>3451</v>
      </c>
    </row>
    <row r="536" spans="1:39" x14ac:dyDescent="0.3">
      <c r="A536" s="86" t="str">
        <f t="shared" si="58"/>
        <v>20251000016683-</v>
      </c>
      <c r="B536" s="86" t="str">
        <f t="shared" si="59"/>
        <v>24623095</v>
      </c>
      <c r="C536" s="86" t="str">
        <f t="shared" si="60"/>
        <v>20251000016683--48725</v>
      </c>
      <c r="D536" s="87" t="str">
        <f t="shared" si="61"/>
        <v>20251000016683--</v>
      </c>
      <c r="E536">
        <v>48725</v>
      </c>
      <c r="F536" s="92">
        <v>45722</v>
      </c>
      <c r="G536" t="s">
        <v>3452</v>
      </c>
      <c r="H536" t="s">
        <v>1259</v>
      </c>
      <c r="I536" t="s">
        <v>1236</v>
      </c>
      <c r="J536" t="s">
        <v>1237</v>
      </c>
      <c r="K536" t="s">
        <v>2335</v>
      </c>
      <c r="L536" t="s">
        <v>2336</v>
      </c>
      <c r="M536" t="s">
        <v>1240</v>
      </c>
      <c r="N536" t="s">
        <v>1241</v>
      </c>
      <c r="O536" t="s">
        <v>1242</v>
      </c>
      <c r="P536" s="98">
        <v>342530</v>
      </c>
      <c r="Q536">
        <v>-342530</v>
      </c>
      <c r="R536" s="129">
        <v>0</v>
      </c>
      <c r="S536">
        <v>0</v>
      </c>
      <c r="T536" t="s">
        <v>1322</v>
      </c>
      <c r="U536" t="s">
        <v>2329</v>
      </c>
      <c r="V536" t="s">
        <v>2330</v>
      </c>
      <c r="W536" t="s">
        <v>1246</v>
      </c>
      <c r="X536" t="s">
        <v>1274</v>
      </c>
      <c r="Y536" t="s">
        <v>2331</v>
      </c>
      <c r="Z536" t="s">
        <v>1248</v>
      </c>
      <c r="AA536" t="s">
        <v>1391</v>
      </c>
      <c r="AB536" t="s">
        <v>1392</v>
      </c>
      <c r="AC536" t="s">
        <v>1911</v>
      </c>
      <c r="AD536" t="s">
        <v>2332</v>
      </c>
      <c r="AE536" t="s">
        <v>3122</v>
      </c>
      <c r="AJ536" t="s">
        <v>3392</v>
      </c>
      <c r="AK536" t="s">
        <v>1853</v>
      </c>
      <c r="AL536" s="71" t="s">
        <v>3453</v>
      </c>
      <c r="AM536" t="s">
        <v>3454</v>
      </c>
    </row>
    <row r="537" spans="1:39" x14ac:dyDescent="0.3">
      <c r="A537" s="86" t="str">
        <f t="shared" si="58"/>
        <v>20251000016683-</v>
      </c>
      <c r="B537" s="86" t="str">
        <f t="shared" si="59"/>
        <v>24623095</v>
      </c>
      <c r="C537" s="86" t="str">
        <f t="shared" si="60"/>
        <v>20251000016683--48725</v>
      </c>
      <c r="D537" s="87" t="str">
        <f t="shared" si="61"/>
        <v>20251000016683--</v>
      </c>
      <c r="E537">
        <v>48725</v>
      </c>
      <c r="F537" s="92">
        <v>45722</v>
      </c>
      <c r="G537" t="s">
        <v>3452</v>
      </c>
      <c r="H537" t="s">
        <v>1259</v>
      </c>
      <c r="I537" t="s">
        <v>1236</v>
      </c>
      <c r="J537" t="s">
        <v>1237</v>
      </c>
      <c r="K537" t="s">
        <v>1312</v>
      </c>
      <c r="L537" t="s">
        <v>1313</v>
      </c>
      <c r="M537" t="s">
        <v>1240</v>
      </c>
      <c r="N537" t="s">
        <v>1241</v>
      </c>
      <c r="O537" t="s">
        <v>1242</v>
      </c>
      <c r="P537" s="98">
        <v>80000</v>
      </c>
      <c r="Q537">
        <v>-80000</v>
      </c>
      <c r="R537" s="129">
        <v>0</v>
      </c>
      <c r="S537">
        <v>0</v>
      </c>
      <c r="T537" t="s">
        <v>1322</v>
      </c>
      <c r="U537" t="s">
        <v>2329</v>
      </c>
      <c r="V537" t="s">
        <v>2330</v>
      </c>
      <c r="W537" t="s">
        <v>1246</v>
      </c>
      <c r="X537" t="s">
        <v>1274</v>
      </c>
      <c r="Y537" t="s">
        <v>2331</v>
      </c>
      <c r="Z537" t="s">
        <v>1248</v>
      </c>
      <c r="AA537" t="s">
        <v>1391</v>
      </c>
      <c r="AB537" t="s">
        <v>1392</v>
      </c>
      <c r="AC537" t="s">
        <v>1911</v>
      </c>
      <c r="AD537" t="s">
        <v>2332</v>
      </c>
      <c r="AE537" t="s">
        <v>3122</v>
      </c>
      <c r="AJ537" t="s">
        <v>3392</v>
      </c>
      <c r="AK537" t="s">
        <v>1853</v>
      </c>
      <c r="AL537" s="71" t="s">
        <v>3453</v>
      </c>
      <c r="AM537" t="s">
        <v>3454</v>
      </c>
    </row>
    <row r="538" spans="1:39" x14ac:dyDescent="0.3">
      <c r="A538" s="86" t="str">
        <f t="shared" si="58"/>
        <v>18183-</v>
      </c>
      <c r="B538" s="86" t="str">
        <f t="shared" si="59"/>
        <v>899999094</v>
      </c>
      <c r="C538" s="86" t="str">
        <f t="shared" si="60"/>
        <v>18183--48825</v>
      </c>
      <c r="D538" s="87" t="str">
        <f t="shared" si="61"/>
        <v>18183--</v>
      </c>
      <c r="E538">
        <v>48825</v>
      </c>
      <c r="F538" s="92">
        <v>45723</v>
      </c>
      <c r="G538" t="s">
        <v>3455</v>
      </c>
      <c r="H538" t="s">
        <v>1235</v>
      </c>
      <c r="I538" t="s">
        <v>1236</v>
      </c>
      <c r="J538" t="s">
        <v>1237</v>
      </c>
      <c r="K538" t="s">
        <v>1842</v>
      </c>
      <c r="L538" t="s">
        <v>1843</v>
      </c>
      <c r="M538" t="s">
        <v>1240</v>
      </c>
      <c r="N538" t="s">
        <v>1241</v>
      </c>
      <c r="O538" t="s">
        <v>1242</v>
      </c>
      <c r="P538" s="98">
        <v>1576000</v>
      </c>
      <c r="Q538">
        <v>0</v>
      </c>
      <c r="R538" s="129">
        <v>1576000</v>
      </c>
      <c r="S538">
        <v>0</v>
      </c>
      <c r="T538" t="s">
        <v>1243</v>
      </c>
      <c r="U538" t="s">
        <v>1844</v>
      </c>
      <c r="V538" t="s">
        <v>1845</v>
      </c>
      <c r="W538" t="s">
        <v>1246</v>
      </c>
      <c r="X538" t="s">
        <v>740</v>
      </c>
      <c r="Y538" t="s">
        <v>1846</v>
      </c>
      <c r="Z538" t="s">
        <v>1248</v>
      </c>
      <c r="AA538" t="s">
        <v>1847</v>
      </c>
      <c r="AB538" t="s">
        <v>1848</v>
      </c>
      <c r="AC538" t="s">
        <v>1849</v>
      </c>
      <c r="AD538" t="s">
        <v>1850</v>
      </c>
      <c r="AE538" t="s">
        <v>3456</v>
      </c>
      <c r="AF538" t="s">
        <v>3457</v>
      </c>
      <c r="AG538" t="s">
        <v>3458</v>
      </c>
      <c r="AH538" t="s">
        <v>3459</v>
      </c>
      <c r="AJ538" t="s">
        <v>3460</v>
      </c>
      <c r="AK538" t="s">
        <v>1853</v>
      </c>
      <c r="AL538" s="71" t="s">
        <v>3461</v>
      </c>
      <c r="AM538" t="s">
        <v>3462</v>
      </c>
    </row>
    <row r="539" spans="1:39" x14ac:dyDescent="0.3">
      <c r="A539" s="86" t="str">
        <f>IF(LEN(AL539)=8,AL539,CONCATENATE(AL539,))</f>
        <v>175-2025CESION</v>
      </c>
      <c r="B539" s="86" t="str">
        <f t="shared" si="59"/>
        <v>1010237674</v>
      </c>
      <c r="C539" s="86" t="str">
        <f t="shared" si="60"/>
        <v>175-2025CESION-48925</v>
      </c>
      <c r="D539" s="87" t="str">
        <f t="shared" si="61"/>
        <v>175-2025CESION-</v>
      </c>
      <c r="E539">
        <v>48925</v>
      </c>
      <c r="F539" s="92">
        <v>45723</v>
      </c>
      <c r="G539" t="s">
        <v>3463</v>
      </c>
      <c r="H539" t="s">
        <v>1259</v>
      </c>
      <c r="I539" t="s">
        <v>1236</v>
      </c>
      <c r="J539" t="s">
        <v>1237</v>
      </c>
      <c r="K539" t="s">
        <v>1320</v>
      </c>
      <c r="L539" t="s">
        <v>1321</v>
      </c>
      <c r="M539" t="s">
        <v>1240</v>
      </c>
      <c r="N539" t="s">
        <v>1241</v>
      </c>
      <c r="O539" t="s">
        <v>1242</v>
      </c>
      <c r="P539" s="98">
        <v>35730127</v>
      </c>
      <c r="Q539">
        <v>0</v>
      </c>
      <c r="R539" s="129">
        <v>35730127</v>
      </c>
      <c r="S539">
        <v>35730127</v>
      </c>
      <c r="T539" t="s">
        <v>1322</v>
      </c>
      <c r="U539" t="s">
        <v>3464</v>
      </c>
      <c r="V539" t="s">
        <v>3465</v>
      </c>
      <c r="W539" t="s">
        <v>1246</v>
      </c>
      <c r="X539" t="s">
        <v>1274</v>
      </c>
      <c r="Y539" t="s">
        <v>3466</v>
      </c>
      <c r="Z539" t="s">
        <v>1248</v>
      </c>
      <c r="AA539" t="s">
        <v>1391</v>
      </c>
      <c r="AB539" t="s">
        <v>1392</v>
      </c>
      <c r="AC539" t="s">
        <v>3467</v>
      </c>
      <c r="AD539" t="s">
        <v>3468</v>
      </c>
      <c r="AE539" t="s">
        <v>3469</v>
      </c>
      <c r="AJ539" t="s">
        <v>3460</v>
      </c>
      <c r="AK539" t="s">
        <v>1341</v>
      </c>
      <c r="AL539" s="71" t="s">
        <v>404</v>
      </c>
      <c r="AM539" t="s">
        <v>3470</v>
      </c>
    </row>
    <row r="540" spans="1:39" x14ac:dyDescent="0.3">
      <c r="A540" s="86" t="str">
        <f t="shared" si="58"/>
        <v>294-2025</v>
      </c>
      <c r="B540" s="86" t="str">
        <f t="shared" si="59"/>
        <v>1000336794</v>
      </c>
      <c r="C540" s="86" t="str">
        <f t="shared" si="60"/>
        <v>294-2025-49025</v>
      </c>
      <c r="D540" s="87" t="str">
        <f t="shared" si="61"/>
        <v>294-2025-</v>
      </c>
      <c r="E540">
        <v>49025</v>
      </c>
      <c r="F540" s="92">
        <v>45726</v>
      </c>
      <c r="G540" t="s">
        <v>3471</v>
      </c>
      <c r="H540" t="s">
        <v>1259</v>
      </c>
      <c r="I540" t="s">
        <v>1236</v>
      </c>
      <c r="J540" t="s">
        <v>1237</v>
      </c>
      <c r="K540" t="s">
        <v>1320</v>
      </c>
      <c r="L540" t="s">
        <v>1321</v>
      </c>
      <c r="M540" t="s">
        <v>1240</v>
      </c>
      <c r="N540" t="s">
        <v>1241</v>
      </c>
      <c r="O540" t="s">
        <v>1242</v>
      </c>
      <c r="P540" s="98">
        <v>18762000</v>
      </c>
      <c r="Q540">
        <v>0</v>
      </c>
      <c r="R540" s="129">
        <v>18762000</v>
      </c>
      <c r="S540">
        <v>18762000</v>
      </c>
      <c r="T540" t="s">
        <v>1322</v>
      </c>
      <c r="U540" t="s">
        <v>3472</v>
      </c>
      <c r="V540" t="s">
        <v>3473</v>
      </c>
      <c r="W540" t="s">
        <v>1246</v>
      </c>
      <c r="X540" t="s">
        <v>1274</v>
      </c>
      <c r="Y540" t="s">
        <v>3474</v>
      </c>
      <c r="Z540" t="s">
        <v>1248</v>
      </c>
      <c r="AA540" t="s">
        <v>1263</v>
      </c>
      <c r="AB540" t="s">
        <v>1264</v>
      </c>
      <c r="AC540" t="s">
        <v>3286</v>
      </c>
      <c r="AD540" t="s">
        <v>3171</v>
      </c>
      <c r="AE540" t="s">
        <v>3475</v>
      </c>
      <c r="AJ540" t="s">
        <v>3476</v>
      </c>
      <c r="AK540" t="s">
        <v>1341</v>
      </c>
      <c r="AL540" s="71" t="s">
        <v>405</v>
      </c>
      <c r="AM540" t="s">
        <v>3477</v>
      </c>
    </row>
    <row r="541" spans="1:39" x14ac:dyDescent="0.3">
      <c r="A541" s="86" t="str">
        <f t="shared" si="58"/>
        <v>295-2025</v>
      </c>
      <c r="B541" s="86" t="str">
        <f t="shared" si="59"/>
        <v>1010211668</v>
      </c>
      <c r="C541" s="86" t="str">
        <f t="shared" si="60"/>
        <v>295-2025-49125</v>
      </c>
      <c r="D541" s="87" t="str">
        <f t="shared" si="61"/>
        <v>295-2025-</v>
      </c>
      <c r="E541">
        <v>49125</v>
      </c>
      <c r="F541" s="92">
        <v>45726</v>
      </c>
      <c r="G541" t="s">
        <v>3478</v>
      </c>
      <c r="H541" t="s">
        <v>1259</v>
      </c>
      <c r="I541" t="s">
        <v>1236</v>
      </c>
      <c r="J541" t="s">
        <v>1237</v>
      </c>
      <c r="K541" t="s">
        <v>1320</v>
      </c>
      <c r="L541" t="s">
        <v>1321</v>
      </c>
      <c r="M541" t="s">
        <v>1240</v>
      </c>
      <c r="N541" t="s">
        <v>1241</v>
      </c>
      <c r="O541" t="s">
        <v>1242</v>
      </c>
      <c r="P541" s="98">
        <v>44838000</v>
      </c>
      <c r="Q541">
        <v>0</v>
      </c>
      <c r="R541" s="129">
        <v>44838000</v>
      </c>
      <c r="S541">
        <v>44838000</v>
      </c>
      <c r="T541" t="s">
        <v>1322</v>
      </c>
      <c r="U541" t="s">
        <v>1565</v>
      </c>
      <c r="V541" t="s">
        <v>1566</v>
      </c>
      <c r="W541" t="s">
        <v>1246</v>
      </c>
      <c r="X541" t="s">
        <v>1274</v>
      </c>
      <c r="Y541" t="s">
        <v>1567</v>
      </c>
      <c r="Z541" t="s">
        <v>1248</v>
      </c>
      <c r="AA541" t="s">
        <v>1488</v>
      </c>
      <c r="AB541" t="s">
        <v>1489</v>
      </c>
      <c r="AC541" t="s">
        <v>3479</v>
      </c>
      <c r="AD541" t="s">
        <v>3306</v>
      </c>
      <c r="AE541" t="s">
        <v>3480</v>
      </c>
      <c r="AJ541" t="s">
        <v>3476</v>
      </c>
      <c r="AK541" t="s">
        <v>1341</v>
      </c>
      <c r="AL541" s="71" t="s">
        <v>406</v>
      </c>
      <c r="AM541" t="s">
        <v>3481</v>
      </c>
    </row>
    <row r="542" spans="1:39" x14ac:dyDescent="0.3">
      <c r="A542" s="86" t="str">
        <f t="shared" si="58"/>
        <v>286-2025</v>
      </c>
      <c r="B542" s="86" t="str">
        <f t="shared" si="59"/>
        <v>51967379</v>
      </c>
      <c r="C542" s="86" t="str">
        <f t="shared" si="60"/>
        <v>286-2025-49225</v>
      </c>
      <c r="D542" s="87" t="str">
        <f t="shared" si="61"/>
        <v>286-2025-</v>
      </c>
      <c r="E542">
        <v>49225</v>
      </c>
      <c r="F542" s="92">
        <v>45726</v>
      </c>
      <c r="G542" t="s">
        <v>3482</v>
      </c>
      <c r="H542" t="s">
        <v>1259</v>
      </c>
      <c r="I542" t="s">
        <v>1236</v>
      </c>
      <c r="J542" t="s">
        <v>1237</v>
      </c>
      <c r="K542" t="s">
        <v>1292</v>
      </c>
      <c r="L542" t="s">
        <v>1293</v>
      </c>
      <c r="M542" t="s">
        <v>1240</v>
      </c>
      <c r="N542" t="s">
        <v>1241</v>
      </c>
      <c r="O542" t="s">
        <v>1242</v>
      </c>
      <c r="P542" s="98">
        <v>23638000</v>
      </c>
      <c r="Q542">
        <v>0</v>
      </c>
      <c r="R542" s="129">
        <v>23638000</v>
      </c>
      <c r="S542">
        <v>23638000</v>
      </c>
      <c r="T542" t="s">
        <v>1322</v>
      </c>
      <c r="U542" t="s">
        <v>3483</v>
      </c>
      <c r="V542" t="s">
        <v>3484</v>
      </c>
      <c r="W542" t="s">
        <v>1246</v>
      </c>
      <c r="X542" t="s">
        <v>1274</v>
      </c>
      <c r="Y542" t="s">
        <v>3485</v>
      </c>
      <c r="Z542" t="s">
        <v>1248</v>
      </c>
      <c r="AA542" t="s">
        <v>1391</v>
      </c>
      <c r="AB542" t="s">
        <v>1392</v>
      </c>
      <c r="AC542" t="s">
        <v>3486</v>
      </c>
      <c r="AD542" t="s">
        <v>3487</v>
      </c>
      <c r="AE542" t="s">
        <v>3488</v>
      </c>
      <c r="AJ542" t="s">
        <v>3476</v>
      </c>
      <c r="AK542" t="s">
        <v>1266</v>
      </c>
      <c r="AL542" s="71" t="s">
        <v>407</v>
      </c>
      <c r="AM542" t="s">
        <v>3489</v>
      </c>
    </row>
    <row r="543" spans="1:39" x14ac:dyDescent="0.3">
      <c r="A543" s="86" t="str">
        <f t="shared" si="58"/>
        <v>20251000017583-</v>
      </c>
      <c r="B543" s="86" t="str">
        <f t="shared" si="59"/>
        <v>800170433</v>
      </c>
      <c r="C543" s="86" t="str">
        <f t="shared" si="60"/>
        <v>20251000017583--49325</v>
      </c>
      <c r="D543" s="87" t="str">
        <f t="shared" si="61"/>
        <v>20251000017583--</v>
      </c>
      <c r="E543">
        <v>49325</v>
      </c>
      <c r="F543" s="92">
        <v>45726</v>
      </c>
      <c r="G543" t="s">
        <v>3490</v>
      </c>
      <c r="H543" t="s">
        <v>1235</v>
      </c>
      <c r="I543" t="s">
        <v>1236</v>
      </c>
      <c r="J543" t="s">
        <v>1237</v>
      </c>
      <c r="K543" t="s">
        <v>1320</v>
      </c>
      <c r="L543" t="s">
        <v>1321</v>
      </c>
      <c r="M543" t="s">
        <v>1240</v>
      </c>
      <c r="N543" t="s">
        <v>1241</v>
      </c>
      <c r="O543" t="s">
        <v>1242</v>
      </c>
      <c r="P543" s="98">
        <v>280000</v>
      </c>
      <c r="Q543">
        <v>0</v>
      </c>
      <c r="R543" s="129">
        <v>280000</v>
      </c>
      <c r="S543">
        <v>0</v>
      </c>
      <c r="T543" t="s">
        <v>1243</v>
      </c>
      <c r="U543" t="s">
        <v>2066</v>
      </c>
      <c r="V543" t="s">
        <v>2067</v>
      </c>
      <c r="W543" t="s">
        <v>1246</v>
      </c>
      <c r="AC543" t="s">
        <v>3255</v>
      </c>
      <c r="AD543" t="s">
        <v>3236</v>
      </c>
      <c r="AE543" t="s">
        <v>3491</v>
      </c>
      <c r="AG543" t="s">
        <v>3492</v>
      </c>
      <c r="AH543" t="s">
        <v>3493</v>
      </c>
      <c r="AJ543" t="s">
        <v>3460</v>
      </c>
      <c r="AK543" t="s">
        <v>1853</v>
      </c>
      <c r="AL543" s="71" t="s">
        <v>3494</v>
      </c>
      <c r="AM543" t="s">
        <v>3495</v>
      </c>
    </row>
    <row r="544" spans="1:39" x14ac:dyDescent="0.3">
      <c r="A544" s="86" t="str">
        <f t="shared" si="58"/>
        <v>20251000019003-</v>
      </c>
      <c r="B544" s="86" t="str">
        <f t="shared" si="59"/>
        <v>800170433</v>
      </c>
      <c r="C544" s="86" t="str">
        <f t="shared" si="60"/>
        <v>20251000019003--49425</v>
      </c>
      <c r="D544" s="87" t="str">
        <f t="shared" si="61"/>
        <v>20251000019003--</v>
      </c>
      <c r="E544">
        <v>49425</v>
      </c>
      <c r="F544" s="92">
        <v>45726</v>
      </c>
      <c r="G544" t="s">
        <v>3496</v>
      </c>
      <c r="H544" t="s">
        <v>1235</v>
      </c>
      <c r="I544" t="s">
        <v>1236</v>
      </c>
      <c r="J544" t="s">
        <v>1237</v>
      </c>
      <c r="K544" t="s">
        <v>1312</v>
      </c>
      <c r="L544" t="s">
        <v>1313</v>
      </c>
      <c r="M544" t="s">
        <v>1240</v>
      </c>
      <c r="N544" t="s">
        <v>1241</v>
      </c>
      <c r="O544" t="s">
        <v>1242</v>
      </c>
      <c r="P544" s="98">
        <v>80000</v>
      </c>
      <c r="Q544">
        <v>0</v>
      </c>
      <c r="R544" s="129">
        <v>80000</v>
      </c>
      <c r="S544">
        <v>0</v>
      </c>
      <c r="T544" t="s">
        <v>1243</v>
      </c>
      <c r="U544" t="s">
        <v>2066</v>
      </c>
      <c r="V544" t="s">
        <v>2067</v>
      </c>
      <c r="W544" t="s">
        <v>1246</v>
      </c>
      <c r="AC544" t="s">
        <v>1911</v>
      </c>
      <c r="AD544" t="s">
        <v>2332</v>
      </c>
      <c r="AE544" t="s">
        <v>3121</v>
      </c>
      <c r="AG544" t="s">
        <v>3497</v>
      </c>
      <c r="AH544" t="s">
        <v>3498</v>
      </c>
      <c r="AJ544" t="s">
        <v>3460</v>
      </c>
      <c r="AK544" t="s">
        <v>1853</v>
      </c>
      <c r="AL544" s="71" t="s">
        <v>3499</v>
      </c>
      <c r="AM544" t="s">
        <v>3500</v>
      </c>
    </row>
    <row r="545" spans="1:39" x14ac:dyDescent="0.3">
      <c r="A545" s="86" t="str">
        <f t="shared" si="58"/>
        <v>20251000019003-</v>
      </c>
      <c r="B545" s="86" t="str">
        <f t="shared" si="59"/>
        <v>800170433</v>
      </c>
      <c r="C545" s="86" t="str">
        <f t="shared" si="60"/>
        <v>20251000019003--49425</v>
      </c>
      <c r="D545" s="87" t="str">
        <f t="shared" si="61"/>
        <v>20251000019003--</v>
      </c>
      <c r="E545">
        <v>49425</v>
      </c>
      <c r="F545" s="92">
        <v>45726</v>
      </c>
      <c r="G545" t="s">
        <v>3496</v>
      </c>
      <c r="H545" t="s">
        <v>1235</v>
      </c>
      <c r="I545" t="s">
        <v>1236</v>
      </c>
      <c r="J545" t="s">
        <v>1237</v>
      </c>
      <c r="K545" t="s">
        <v>2335</v>
      </c>
      <c r="L545" t="s">
        <v>2336</v>
      </c>
      <c r="M545" t="s">
        <v>1240</v>
      </c>
      <c r="N545" t="s">
        <v>1241</v>
      </c>
      <c r="O545" t="s">
        <v>1242</v>
      </c>
      <c r="P545" s="98">
        <v>1462579</v>
      </c>
      <c r="Q545">
        <v>0</v>
      </c>
      <c r="R545" s="129">
        <v>1462579</v>
      </c>
      <c r="S545">
        <v>0</v>
      </c>
      <c r="T545" t="s">
        <v>1243</v>
      </c>
      <c r="U545" t="s">
        <v>2066</v>
      </c>
      <c r="V545" t="s">
        <v>2067</v>
      </c>
      <c r="W545" t="s">
        <v>1246</v>
      </c>
      <c r="AC545" t="s">
        <v>1911</v>
      </c>
      <c r="AD545" t="s">
        <v>2332</v>
      </c>
      <c r="AE545" t="s">
        <v>3121</v>
      </c>
      <c r="AG545" t="s">
        <v>3497</v>
      </c>
      <c r="AH545" t="s">
        <v>3498</v>
      </c>
      <c r="AJ545" t="s">
        <v>3460</v>
      </c>
      <c r="AK545" t="s">
        <v>1853</v>
      </c>
      <c r="AL545" s="71" t="s">
        <v>3499</v>
      </c>
      <c r="AM545" t="s">
        <v>3500</v>
      </c>
    </row>
    <row r="546" spans="1:39" x14ac:dyDescent="0.3">
      <c r="A546" s="86" t="str">
        <f t="shared" si="58"/>
        <v>20256300017713-</v>
      </c>
      <c r="B546" s="86" t="str">
        <f t="shared" si="59"/>
        <v>800170433</v>
      </c>
      <c r="C546" s="86" t="str">
        <f t="shared" si="60"/>
        <v>20256300017713--49525</v>
      </c>
      <c r="D546" s="87" t="str">
        <f t="shared" si="61"/>
        <v>20256300017713--</v>
      </c>
      <c r="E546">
        <v>49525</v>
      </c>
      <c r="F546" s="92">
        <v>45726</v>
      </c>
      <c r="G546" t="s">
        <v>3501</v>
      </c>
      <c r="H546" t="s">
        <v>1235</v>
      </c>
      <c r="I546" t="s">
        <v>1236</v>
      </c>
      <c r="J546" t="s">
        <v>1237</v>
      </c>
      <c r="K546" t="s">
        <v>1320</v>
      </c>
      <c r="L546" t="s">
        <v>1321</v>
      </c>
      <c r="M546" t="s">
        <v>1240</v>
      </c>
      <c r="N546" t="s">
        <v>1241</v>
      </c>
      <c r="O546" t="s">
        <v>1242</v>
      </c>
      <c r="P546" s="98">
        <v>1237259</v>
      </c>
      <c r="Q546">
        <v>0</v>
      </c>
      <c r="R546" s="129">
        <v>1237259</v>
      </c>
      <c r="S546">
        <v>0</v>
      </c>
      <c r="T546" t="s">
        <v>1243</v>
      </c>
      <c r="U546" t="s">
        <v>2066</v>
      </c>
      <c r="V546" t="s">
        <v>2067</v>
      </c>
      <c r="W546" t="s">
        <v>1246</v>
      </c>
      <c r="AC546" t="s">
        <v>3383</v>
      </c>
      <c r="AD546" t="s">
        <v>3347</v>
      </c>
      <c r="AE546" t="s">
        <v>3502</v>
      </c>
      <c r="AG546" t="s">
        <v>3503</v>
      </c>
      <c r="AH546" t="s">
        <v>3504</v>
      </c>
      <c r="AJ546" t="s">
        <v>3460</v>
      </c>
      <c r="AK546" t="s">
        <v>1853</v>
      </c>
      <c r="AL546" s="71" t="s">
        <v>3505</v>
      </c>
      <c r="AM546" t="s">
        <v>3506</v>
      </c>
    </row>
    <row r="547" spans="1:39" x14ac:dyDescent="0.3">
      <c r="A547" s="86" t="str">
        <f t="shared" si="58"/>
        <v>20256300017713-</v>
      </c>
      <c r="B547" s="86" t="str">
        <f t="shared" si="59"/>
        <v>800170433</v>
      </c>
      <c r="C547" s="86" t="str">
        <f t="shared" si="60"/>
        <v>20256300017713--49625</v>
      </c>
      <c r="D547" s="87" t="str">
        <f t="shared" si="61"/>
        <v>20256300017713--</v>
      </c>
      <c r="E547">
        <v>49625</v>
      </c>
      <c r="F547" s="92">
        <v>45726</v>
      </c>
      <c r="G547" t="s">
        <v>3507</v>
      </c>
      <c r="H547" t="s">
        <v>1235</v>
      </c>
      <c r="I547" t="s">
        <v>1236</v>
      </c>
      <c r="J547" t="s">
        <v>1237</v>
      </c>
      <c r="K547" t="s">
        <v>1320</v>
      </c>
      <c r="L547" t="s">
        <v>1321</v>
      </c>
      <c r="M547" t="s">
        <v>1240</v>
      </c>
      <c r="N547" t="s">
        <v>1241</v>
      </c>
      <c r="O547" t="s">
        <v>1242</v>
      </c>
      <c r="P547" s="98">
        <v>937648</v>
      </c>
      <c r="Q547">
        <v>0</v>
      </c>
      <c r="R547" s="129">
        <v>937648</v>
      </c>
      <c r="S547">
        <v>0</v>
      </c>
      <c r="T547" t="s">
        <v>1243</v>
      </c>
      <c r="U547" t="s">
        <v>2066</v>
      </c>
      <c r="V547" t="s">
        <v>2067</v>
      </c>
      <c r="W547" t="s">
        <v>1246</v>
      </c>
      <c r="AC547" t="s">
        <v>3383</v>
      </c>
      <c r="AD547" t="s">
        <v>3347</v>
      </c>
      <c r="AE547" t="s">
        <v>3223</v>
      </c>
      <c r="AG547" t="s">
        <v>3508</v>
      </c>
      <c r="AH547" t="s">
        <v>3509</v>
      </c>
      <c r="AJ547" t="s">
        <v>3460</v>
      </c>
      <c r="AK547" t="s">
        <v>1853</v>
      </c>
      <c r="AL547" s="71" t="s">
        <v>3505</v>
      </c>
      <c r="AM547" t="s">
        <v>3506</v>
      </c>
    </row>
    <row r="548" spans="1:39" x14ac:dyDescent="0.3">
      <c r="A548" s="86" t="str">
        <f t="shared" si="58"/>
        <v>20257300013683-</v>
      </c>
      <c r="B548" s="86" t="str">
        <f t="shared" si="59"/>
        <v>800170433</v>
      </c>
      <c r="C548" s="86" t="str">
        <f t="shared" si="60"/>
        <v>20257300013683--49725</v>
      </c>
      <c r="D548" s="87" t="str">
        <f t="shared" si="61"/>
        <v>20257300013683--</v>
      </c>
      <c r="E548">
        <v>49725</v>
      </c>
      <c r="F548" s="92">
        <v>45726</v>
      </c>
      <c r="G548" t="s">
        <v>3510</v>
      </c>
      <c r="H548" t="s">
        <v>1235</v>
      </c>
      <c r="I548" t="s">
        <v>1236</v>
      </c>
      <c r="J548" t="s">
        <v>1237</v>
      </c>
      <c r="K548" t="s">
        <v>1320</v>
      </c>
      <c r="L548" t="s">
        <v>1321</v>
      </c>
      <c r="M548" t="s">
        <v>1240</v>
      </c>
      <c r="N548" t="s">
        <v>1241</v>
      </c>
      <c r="O548" t="s">
        <v>1242</v>
      </c>
      <c r="P548" s="98">
        <v>379828</v>
      </c>
      <c r="Q548">
        <v>0</v>
      </c>
      <c r="R548" s="129">
        <v>379828</v>
      </c>
      <c r="S548">
        <v>0</v>
      </c>
      <c r="T548" t="s">
        <v>1243</v>
      </c>
      <c r="U548" t="s">
        <v>2066</v>
      </c>
      <c r="V548" t="s">
        <v>2067</v>
      </c>
      <c r="W548" t="s">
        <v>1246</v>
      </c>
      <c r="AC548" t="s">
        <v>3082</v>
      </c>
      <c r="AD548" t="s">
        <v>3083</v>
      </c>
      <c r="AE548" t="s">
        <v>3511</v>
      </c>
      <c r="AG548" t="s">
        <v>3512</v>
      </c>
      <c r="AH548" t="s">
        <v>3513</v>
      </c>
      <c r="AJ548" t="s">
        <v>3460</v>
      </c>
      <c r="AK548" t="s">
        <v>1853</v>
      </c>
      <c r="AL548" s="71" t="s">
        <v>3087</v>
      </c>
      <c r="AM548" t="s">
        <v>3514</v>
      </c>
    </row>
    <row r="549" spans="1:39" x14ac:dyDescent="0.3">
      <c r="A549" s="86" t="str">
        <f t="shared" si="58"/>
        <v>20257300009453-</v>
      </c>
      <c r="B549" s="86" t="str">
        <f t="shared" si="59"/>
        <v>800170433</v>
      </c>
      <c r="C549" s="86" t="str">
        <f t="shared" si="60"/>
        <v>20257300009453--49825</v>
      </c>
      <c r="D549" s="87" t="str">
        <f t="shared" si="61"/>
        <v>20257300009453--</v>
      </c>
      <c r="E549">
        <v>49825</v>
      </c>
      <c r="F549" s="92">
        <v>45726</v>
      </c>
      <c r="G549" t="s">
        <v>3515</v>
      </c>
      <c r="H549" t="s">
        <v>1235</v>
      </c>
      <c r="I549" t="s">
        <v>1236</v>
      </c>
      <c r="J549" t="s">
        <v>1237</v>
      </c>
      <c r="K549" t="s">
        <v>1312</v>
      </c>
      <c r="L549" t="s">
        <v>1313</v>
      </c>
      <c r="M549" t="s">
        <v>1240</v>
      </c>
      <c r="N549" t="s">
        <v>1241</v>
      </c>
      <c r="O549" t="s">
        <v>1242</v>
      </c>
      <c r="P549" s="98">
        <v>162000</v>
      </c>
      <c r="Q549">
        <v>0</v>
      </c>
      <c r="R549" s="129">
        <v>162000</v>
      </c>
      <c r="S549">
        <v>0</v>
      </c>
      <c r="T549" t="s">
        <v>1243</v>
      </c>
      <c r="U549" t="s">
        <v>2066</v>
      </c>
      <c r="V549" t="s">
        <v>2067</v>
      </c>
      <c r="W549" t="s">
        <v>1246</v>
      </c>
      <c r="AC549" t="s">
        <v>1911</v>
      </c>
      <c r="AD549" t="s">
        <v>2332</v>
      </c>
      <c r="AE549" t="s">
        <v>3516</v>
      </c>
      <c r="AG549" t="s">
        <v>3517</v>
      </c>
      <c r="AH549" t="s">
        <v>3518</v>
      </c>
      <c r="AJ549" t="s">
        <v>3460</v>
      </c>
      <c r="AK549" t="s">
        <v>1853</v>
      </c>
      <c r="AL549" s="71" t="s">
        <v>3519</v>
      </c>
      <c r="AM549" t="s">
        <v>3520</v>
      </c>
    </row>
    <row r="550" spans="1:39" x14ac:dyDescent="0.3">
      <c r="A550" s="86" t="str">
        <f t="shared" si="58"/>
        <v>20257300009453-</v>
      </c>
      <c r="B550" s="86" t="str">
        <f t="shared" si="59"/>
        <v>800170433</v>
      </c>
      <c r="C550" s="86" t="str">
        <f t="shared" si="60"/>
        <v>20257300009453--49825</v>
      </c>
      <c r="D550" s="87" t="str">
        <f t="shared" si="61"/>
        <v>20257300009453--</v>
      </c>
      <c r="E550">
        <v>49825</v>
      </c>
      <c r="F550" s="92">
        <v>45726</v>
      </c>
      <c r="G550" t="s">
        <v>3515</v>
      </c>
      <c r="H550" t="s">
        <v>1235</v>
      </c>
      <c r="I550" t="s">
        <v>1236</v>
      </c>
      <c r="J550" t="s">
        <v>1237</v>
      </c>
      <c r="K550" t="s">
        <v>2335</v>
      </c>
      <c r="L550" t="s">
        <v>2336</v>
      </c>
      <c r="M550" t="s">
        <v>1240</v>
      </c>
      <c r="N550" t="s">
        <v>1241</v>
      </c>
      <c r="O550" t="s">
        <v>1242</v>
      </c>
      <c r="P550" s="98">
        <v>1144168</v>
      </c>
      <c r="Q550">
        <v>0</v>
      </c>
      <c r="R550" s="129">
        <v>1144168</v>
      </c>
      <c r="S550">
        <v>0</v>
      </c>
      <c r="T550" t="s">
        <v>1243</v>
      </c>
      <c r="U550" t="s">
        <v>2066</v>
      </c>
      <c r="V550" t="s">
        <v>2067</v>
      </c>
      <c r="W550" t="s">
        <v>1246</v>
      </c>
      <c r="AC550" t="s">
        <v>1911</v>
      </c>
      <c r="AD550" t="s">
        <v>2332</v>
      </c>
      <c r="AE550" t="s">
        <v>3516</v>
      </c>
      <c r="AG550" t="s">
        <v>3517</v>
      </c>
      <c r="AH550" t="s">
        <v>3518</v>
      </c>
      <c r="AJ550" t="s">
        <v>3460</v>
      </c>
      <c r="AK550" t="s">
        <v>1853</v>
      </c>
      <c r="AL550" s="71" t="s">
        <v>3519</v>
      </c>
      <c r="AM550" t="s">
        <v>3520</v>
      </c>
    </row>
    <row r="551" spans="1:39" x14ac:dyDescent="0.3">
      <c r="A551" s="86" t="str">
        <f t="shared" si="58"/>
        <v>20257300015873-</v>
      </c>
      <c r="B551" s="86" t="str">
        <f t="shared" si="59"/>
        <v>800170433</v>
      </c>
      <c r="C551" s="86" t="str">
        <f t="shared" si="60"/>
        <v>20257300015873--49925</v>
      </c>
      <c r="D551" s="87" t="str">
        <f t="shared" si="61"/>
        <v>20257300015873--</v>
      </c>
      <c r="E551">
        <v>49925</v>
      </c>
      <c r="F551" s="92">
        <v>45726</v>
      </c>
      <c r="G551" t="s">
        <v>3521</v>
      </c>
      <c r="H551" t="s">
        <v>1235</v>
      </c>
      <c r="I551" t="s">
        <v>1236</v>
      </c>
      <c r="J551" t="s">
        <v>1237</v>
      </c>
      <c r="K551" t="s">
        <v>1312</v>
      </c>
      <c r="L551" t="s">
        <v>1313</v>
      </c>
      <c r="M551" t="s">
        <v>1240</v>
      </c>
      <c r="N551" t="s">
        <v>1241</v>
      </c>
      <c r="O551" t="s">
        <v>1242</v>
      </c>
      <c r="P551" s="98">
        <v>150000</v>
      </c>
      <c r="Q551">
        <v>0</v>
      </c>
      <c r="R551" s="129">
        <v>150000</v>
      </c>
      <c r="S551">
        <v>0</v>
      </c>
      <c r="T551" t="s">
        <v>1243</v>
      </c>
      <c r="U551" t="s">
        <v>2066</v>
      </c>
      <c r="V551" t="s">
        <v>2067</v>
      </c>
      <c r="W551" t="s">
        <v>1246</v>
      </c>
      <c r="AC551" t="s">
        <v>1911</v>
      </c>
      <c r="AD551" t="s">
        <v>2332</v>
      </c>
      <c r="AE551" t="s">
        <v>3522</v>
      </c>
      <c r="AG551" t="s">
        <v>3523</v>
      </c>
      <c r="AH551" t="s">
        <v>3524</v>
      </c>
      <c r="AJ551" t="s">
        <v>3460</v>
      </c>
      <c r="AK551" t="s">
        <v>1853</v>
      </c>
      <c r="AL551" s="71" t="s">
        <v>3525</v>
      </c>
      <c r="AM551" t="s">
        <v>3526</v>
      </c>
    </row>
    <row r="552" spans="1:39" x14ac:dyDescent="0.3">
      <c r="A552" s="86" t="str">
        <f t="shared" si="58"/>
        <v>20257300015873-</v>
      </c>
      <c r="B552" s="86" t="str">
        <f t="shared" si="59"/>
        <v>800170433</v>
      </c>
      <c r="C552" s="86" t="str">
        <f t="shared" si="60"/>
        <v>20257300015873--49925</v>
      </c>
      <c r="D552" s="87" t="str">
        <f t="shared" si="61"/>
        <v>20257300015873--</v>
      </c>
      <c r="E552">
        <v>49925</v>
      </c>
      <c r="F552" s="92">
        <v>45726</v>
      </c>
      <c r="G552" t="s">
        <v>3521</v>
      </c>
      <c r="H552" t="s">
        <v>1235</v>
      </c>
      <c r="I552" t="s">
        <v>1236</v>
      </c>
      <c r="J552" t="s">
        <v>1237</v>
      </c>
      <c r="K552" t="s">
        <v>2335</v>
      </c>
      <c r="L552" t="s">
        <v>2336</v>
      </c>
      <c r="M552" t="s">
        <v>1240</v>
      </c>
      <c r="N552" t="s">
        <v>1241</v>
      </c>
      <c r="O552" t="s">
        <v>1242</v>
      </c>
      <c r="P552" s="98">
        <v>911587</v>
      </c>
      <c r="Q552">
        <v>0</v>
      </c>
      <c r="R552" s="129">
        <v>911587</v>
      </c>
      <c r="S552">
        <v>0</v>
      </c>
      <c r="T552" t="s">
        <v>1243</v>
      </c>
      <c r="U552" t="s">
        <v>2066</v>
      </c>
      <c r="V552" t="s">
        <v>2067</v>
      </c>
      <c r="W552" t="s">
        <v>1246</v>
      </c>
      <c r="AC552" t="s">
        <v>1911</v>
      </c>
      <c r="AD552" t="s">
        <v>2332</v>
      </c>
      <c r="AE552" t="s">
        <v>3522</v>
      </c>
      <c r="AG552" t="s">
        <v>3523</v>
      </c>
      <c r="AH552" t="s">
        <v>3524</v>
      </c>
      <c r="AJ552" t="s">
        <v>3460</v>
      </c>
      <c r="AK552" t="s">
        <v>1853</v>
      </c>
      <c r="AL552" s="71" t="s">
        <v>3525</v>
      </c>
      <c r="AM552" t="s">
        <v>3526</v>
      </c>
    </row>
    <row r="553" spans="1:39" x14ac:dyDescent="0.3">
      <c r="A553" s="86" t="str">
        <f t="shared" si="58"/>
        <v>20258600017843-</v>
      </c>
      <c r="B553" s="86" t="str">
        <f t="shared" si="59"/>
        <v>800170433</v>
      </c>
      <c r="C553" s="86" t="str">
        <f t="shared" si="60"/>
        <v>20258600017843--50025</v>
      </c>
      <c r="D553" s="87" t="str">
        <f t="shared" si="61"/>
        <v>20258600017843--</v>
      </c>
      <c r="E553">
        <v>50025</v>
      </c>
      <c r="F553" s="92">
        <v>45726</v>
      </c>
      <c r="G553" t="s">
        <v>3527</v>
      </c>
      <c r="H553" t="s">
        <v>1235</v>
      </c>
      <c r="I553" t="s">
        <v>1236</v>
      </c>
      <c r="J553" t="s">
        <v>1237</v>
      </c>
      <c r="K553" t="s">
        <v>1312</v>
      </c>
      <c r="L553" t="s">
        <v>1313</v>
      </c>
      <c r="M553" t="s">
        <v>1240</v>
      </c>
      <c r="N553" t="s">
        <v>1241</v>
      </c>
      <c r="O553" t="s">
        <v>1242</v>
      </c>
      <c r="P553" s="98">
        <v>50000</v>
      </c>
      <c r="Q553">
        <v>0</v>
      </c>
      <c r="R553" s="129">
        <v>50000</v>
      </c>
      <c r="S553">
        <v>0</v>
      </c>
      <c r="T553" t="s">
        <v>1243</v>
      </c>
      <c r="U553" t="s">
        <v>2066</v>
      </c>
      <c r="V553" t="s">
        <v>2067</v>
      </c>
      <c r="W553" t="s">
        <v>1246</v>
      </c>
      <c r="AC553" t="s">
        <v>1911</v>
      </c>
      <c r="AD553" t="s">
        <v>2332</v>
      </c>
      <c r="AE553" t="s">
        <v>3528</v>
      </c>
      <c r="AG553" t="s">
        <v>3529</v>
      </c>
      <c r="AH553" t="s">
        <v>3530</v>
      </c>
      <c r="AJ553" t="s">
        <v>3460</v>
      </c>
      <c r="AK553" t="s">
        <v>1853</v>
      </c>
      <c r="AL553" s="71" t="s">
        <v>3531</v>
      </c>
      <c r="AM553" t="s">
        <v>3532</v>
      </c>
    </row>
    <row r="554" spans="1:39" x14ac:dyDescent="0.3">
      <c r="A554" s="86" t="str">
        <f t="shared" si="58"/>
        <v>20258600017843-</v>
      </c>
      <c r="B554" s="86" t="str">
        <f t="shared" si="59"/>
        <v>800170433</v>
      </c>
      <c r="C554" s="86" t="str">
        <f t="shared" si="60"/>
        <v>20258600017843--50025</v>
      </c>
      <c r="D554" s="87" t="str">
        <f t="shared" si="61"/>
        <v>20258600017843--</v>
      </c>
      <c r="E554">
        <v>50025</v>
      </c>
      <c r="F554" s="92">
        <v>45726</v>
      </c>
      <c r="G554" t="s">
        <v>3527</v>
      </c>
      <c r="H554" t="s">
        <v>1235</v>
      </c>
      <c r="I554" t="s">
        <v>1236</v>
      </c>
      <c r="J554" t="s">
        <v>1237</v>
      </c>
      <c r="K554" t="s">
        <v>2335</v>
      </c>
      <c r="L554" t="s">
        <v>2336</v>
      </c>
      <c r="M554" t="s">
        <v>1240</v>
      </c>
      <c r="N554" t="s">
        <v>1241</v>
      </c>
      <c r="O554" t="s">
        <v>1242</v>
      </c>
      <c r="P554" s="98">
        <v>100000</v>
      </c>
      <c r="Q554">
        <v>0</v>
      </c>
      <c r="R554" s="129">
        <v>100000</v>
      </c>
      <c r="S554">
        <v>0</v>
      </c>
      <c r="T554" t="s">
        <v>1243</v>
      </c>
      <c r="U554" t="s">
        <v>2066</v>
      </c>
      <c r="V554" t="s">
        <v>2067</v>
      </c>
      <c r="W554" t="s">
        <v>1246</v>
      </c>
      <c r="AC554" t="s">
        <v>1911</v>
      </c>
      <c r="AD554" t="s">
        <v>2332</v>
      </c>
      <c r="AE554" t="s">
        <v>3528</v>
      </c>
      <c r="AG554" t="s">
        <v>3529</v>
      </c>
      <c r="AH554" t="s">
        <v>3530</v>
      </c>
      <c r="AJ554" t="s">
        <v>3460</v>
      </c>
      <c r="AK554" t="s">
        <v>1853</v>
      </c>
      <c r="AL554" s="71" t="s">
        <v>3531</v>
      </c>
      <c r="AM554" t="s">
        <v>3532</v>
      </c>
    </row>
    <row r="555" spans="1:39" x14ac:dyDescent="0.3">
      <c r="A555" s="86" t="str">
        <f t="shared" si="58"/>
        <v>20259100014883-</v>
      </c>
      <c r="B555" s="86" t="str">
        <f t="shared" si="59"/>
        <v>800170433</v>
      </c>
      <c r="C555" s="86" t="str">
        <f t="shared" si="60"/>
        <v>20259100014883--50125</v>
      </c>
      <c r="D555" s="87" t="str">
        <f t="shared" si="61"/>
        <v>20259100014883--</v>
      </c>
      <c r="E555">
        <v>50125</v>
      </c>
      <c r="F555" s="92">
        <v>45726</v>
      </c>
      <c r="G555" t="s">
        <v>3533</v>
      </c>
      <c r="H555" t="s">
        <v>1235</v>
      </c>
      <c r="I555" t="s">
        <v>1236</v>
      </c>
      <c r="J555" t="s">
        <v>1237</v>
      </c>
      <c r="K555" t="s">
        <v>1312</v>
      </c>
      <c r="L555" t="s">
        <v>1313</v>
      </c>
      <c r="M555" t="s">
        <v>1240</v>
      </c>
      <c r="N555" t="s">
        <v>1241</v>
      </c>
      <c r="O555" t="s">
        <v>1242</v>
      </c>
      <c r="P555" s="98">
        <v>80000</v>
      </c>
      <c r="Q555">
        <v>0</v>
      </c>
      <c r="R555" s="129">
        <v>80000</v>
      </c>
      <c r="S555">
        <v>0</v>
      </c>
      <c r="T555" t="s">
        <v>1243</v>
      </c>
      <c r="U555" t="s">
        <v>2066</v>
      </c>
      <c r="V555" t="s">
        <v>2067</v>
      </c>
      <c r="W555" t="s">
        <v>1246</v>
      </c>
      <c r="AC555" t="s">
        <v>1911</v>
      </c>
      <c r="AD555" t="s">
        <v>2332</v>
      </c>
      <c r="AE555" t="s">
        <v>3534</v>
      </c>
      <c r="AG555" t="s">
        <v>3535</v>
      </c>
      <c r="AH555" t="s">
        <v>3536</v>
      </c>
      <c r="AJ555" t="s">
        <v>3460</v>
      </c>
      <c r="AK555" t="s">
        <v>1853</v>
      </c>
      <c r="AL555" s="71" t="s">
        <v>3537</v>
      </c>
      <c r="AM555" t="s">
        <v>3538</v>
      </c>
    </row>
    <row r="556" spans="1:39" x14ac:dyDescent="0.3">
      <c r="A556" s="86" t="str">
        <f t="shared" si="58"/>
        <v>20259100014883-</v>
      </c>
      <c r="B556" s="86" t="str">
        <f t="shared" si="59"/>
        <v>800170433</v>
      </c>
      <c r="C556" s="86" t="str">
        <f t="shared" si="60"/>
        <v>20259100014883--50125</v>
      </c>
      <c r="D556" s="87" t="str">
        <f t="shared" si="61"/>
        <v>20259100014883--</v>
      </c>
      <c r="E556">
        <v>50125</v>
      </c>
      <c r="F556" s="92">
        <v>45726</v>
      </c>
      <c r="G556" t="s">
        <v>3533</v>
      </c>
      <c r="H556" t="s">
        <v>1235</v>
      </c>
      <c r="I556" t="s">
        <v>1236</v>
      </c>
      <c r="J556" t="s">
        <v>1237</v>
      </c>
      <c r="K556" t="s">
        <v>2335</v>
      </c>
      <c r="L556" t="s">
        <v>2336</v>
      </c>
      <c r="M556" t="s">
        <v>1240</v>
      </c>
      <c r="N556" t="s">
        <v>1241</v>
      </c>
      <c r="O556" t="s">
        <v>1242</v>
      </c>
      <c r="P556" s="98">
        <v>471128</v>
      </c>
      <c r="Q556">
        <v>0</v>
      </c>
      <c r="R556" s="129">
        <v>471128</v>
      </c>
      <c r="S556">
        <v>0</v>
      </c>
      <c r="T556" t="s">
        <v>1243</v>
      </c>
      <c r="U556" t="s">
        <v>2066</v>
      </c>
      <c r="V556" t="s">
        <v>2067</v>
      </c>
      <c r="W556" t="s">
        <v>1246</v>
      </c>
      <c r="AC556" t="s">
        <v>1911</v>
      </c>
      <c r="AD556" t="s">
        <v>2332</v>
      </c>
      <c r="AE556" t="s">
        <v>3534</v>
      </c>
      <c r="AG556" t="s">
        <v>3535</v>
      </c>
      <c r="AH556" t="s">
        <v>3536</v>
      </c>
      <c r="AJ556" t="s">
        <v>3460</v>
      </c>
      <c r="AK556" t="s">
        <v>1853</v>
      </c>
      <c r="AL556" s="71" t="s">
        <v>3537</v>
      </c>
      <c r="AM556" t="s">
        <v>3538</v>
      </c>
    </row>
    <row r="557" spans="1:39" x14ac:dyDescent="0.3">
      <c r="A557" s="86" t="str">
        <f t="shared" si="58"/>
        <v>20257300015153-</v>
      </c>
      <c r="B557" s="86" t="str">
        <f t="shared" si="59"/>
        <v>800170433</v>
      </c>
      <c r="C557" s="86" t="str">
        <f t="shared" si="60"/>
        <v>20257300015153--50225</v>
      </c>
      <c r="D557" s="87" t="str">
        <f t="shared" si="61"/>
        <v>20257300015153--</v>
      </c>
      <c r="E557">
        <v>50225</v>
      </c>
      <c r="F557" s="92">
        <v>45726</v>
      </c>
      <c r="G557" t="s">
        <v>3539</v>
      </c>
      <c r="H557" t="s">
        <v>1235</v>
      </c>
      <c r="I557" t="s">
        <v>1236</v>
      </c>
      <c r="J557" t="s">
        <v>1237</v>
      </c>
      <c r="K557" t="s">
        <v>1312</v>
      </c>
      <c r="L557" t="s">
        <v>1313</v>
      </c>
      <c r="M557" t="s">
        <v>1240</v>
      </c>
      <c r="N557" t="s">
        <v>1241</v>
      </c>
      <c r="O557" t="s">
        <v>1242</v>
      </c>
      <c r="P557" s="98">
        <v>120000</v>
      </c>
      <c r="Q557">
        <v>0</v>
      </c>
      <c r="R557" s="129">
        <v>120000</v>
      </c>
      <c r="S557">
        <v>0</v>
      </c>
      <c r="T557" t="s">
        <v>1243</v>
      </c>
      <c r="U557" t="s">
        <v>2066</v>
      </c>
      <c r="V557" t="s">
        <v>2067</v>
      </c>
      <c r="W557" t="s">
        <v>1246</v>
      </c>
      <c r="AC557" t="s">
        <v>1911</v>
      </c>
      <c r="AD557" t="s">
        <v>2332</v>
      </c>
      <c r="AE557" t="s">
        <v>3540</v>
      </c>
      <c r="AG557" t="s">
        <v>3541</v>
      </c>
      <c r="AH557" t="s">
        <v>3542</v>
      </c>
      <c r="AJ557" t="s">
        <v>3460</v>
      </c>
      <c r="AK557" t="s">
        <v>1853</v>
      </c>
      <c r="AL557" s="71" t="s">
        <v>3543</v>
      </c>
      <c r="AM557" t="s">
        <v>3544</v>
      </c>
    </row>
    <row r="558" spans="1:39" x14ac:dyDescent="0.3">
      <c r="A558" s="86" t="str">
        <f t="shared" si="58"/>
        <v>20257300015153-</v>
      </c>
      <c r="B558" s="86" t="str">
        <f t="shared" si="59"/>
        <v>800170433</v>
      </c>
      <c r="C558" s="86" t="str">
        <f t="shared" si="60"/>
        <v>20257300015153--50225</v>
      </c>
      <c r="D558" s="87" t="str">
        <f t="shared" si="61"/>
        <v>20257300015153--</v>
      </c>
      <c r="E558">
        <v>50225</v>
      </c>
      <c r="F558" s="92">
        <v>45726</v>
      </c>
      <c r="G558" t="s">
        <v>3539</v>
      </c>
      <c r="H558" t="s">
        <v>1235</v>
      </c>
      <c r="I558" t="s">
        <v>1236</v>
      </c>
      <c r="J558" t="s">
        <v>1237</v>
      </c>
      <c r="K558" t="s">
        <v>2335</v>
      </c>
      <c r="L558" t="s">
        <v>2336</v>
      </c>
      <c r="M558" t="s">
        <v>1240</v>
      </c>
      <c r="N558" t="s">
        <v>1241</v>
      </c>
      <c r="O558" t="s">
        <v>1242</v>
      </c>
      <c r="P558" s="98">
        <v>807648</v>
      </c>
      <c r="Q558">
        <v>0</v>
      </c>
      <c r="R558" s="129">
        <v>807648</v>
      </c>
      <c r="S558">
        <v>0</v>
      </c>
      <c r="T558" t="s">
        <v>1243</v>
      </c>
      <c r="U558" t="s">
        <v>2066</v>
      </c>
      <c r="V558" t="s">
        <v>2067</v>
      </c>
      <c r="W558" t="s">
        <v>1246</v>
      </c>
      <c r="AC558" t="s">
        <v>1911</v>
      </c>
      <c r="AD558" t="s">
        <v>2332</v>
      </c>
      <c r="AE558" t="s">
        <v>3540</v>
      </c>
      <c r="AG558" t="s">
        <v>3541</v>
      </c>
      <c r="AH558" t="s">
        <v>3542</v>
      </c>
      <c r="AJ558" t="s">
        <v>3460</v>
      </c>
      <c r="AK558" t="s">
        <v>1853</v>
      </c>
      <c r="AL558" s="71" t="s">
        <v>3543</v>
      </c>
      <c r="AM558" t="s">
        <v>3544</v>
      </c>
    </row>
    <row r="559" spans="1:39" x14ac:dyDescent="0.3">
      <c r="A559" s="86" t="str">
        <f t="shared" si="58"/>
        <v>20257300014623-</v>
      </c>
      <c r="B559" s="86" t="str">
        <f t="shared" si="59"/>
        <v>800170433</v>
      </c>
      <c r="C559" s="86" t="str">
        <f t="shared" si="60"/>
        <v>20257300014623--50325</v>
      </c>
      <c r="D559" s="87" t="str">
        <f t="shared" si="61"/>
        <v>20257300014623--</v>
      </c>
      <c r="E559">
        <v>50325</v>
      </c>
      <c r="F559" s="92">
        <v>45726</v>
      </c>
      <c r="G559" t="s">
        <v>3545</v>
      </c>
      <c r="H559" t="s">
        <v>1235</v>
      </c>
      <c r="I559" t="s">
        <v>1236</v>
      </c>
      <c r="J559" t="s">
        <v>1237</v>
      </c>
      <c r="K559" t="s">
        <v>1312</v>
      </c>
      <c r="L559" t="s">
        <v>1313</v>
      </c>
      <c r="M559" t="s">
        <v>1240</v>
      </c>
      <c r="N559" t="s">
        <v>1241</v>
      </c>
      <c r="O559" t="s">
        <v>1242</v>
      </c>
      <c r="P559" s="98">
        <v>116000</v>
      </c>
      <c r="Q559">
        <v>0</v>
      </c>
      <c r="R559" s="129">
        <v>116000</v>
      </c>
      <c r="S559">
        <v>0</v>
      </c>
      <c r="T559" t="s">
        <v>1243</v>
      </c>
      <c r="U559" t="s">
        <v>2066</v>
      </c>
      <c r="V559" t="s">
        <v>2067</v>
      </c>
      <c r="W559" t="s">
        <v>1246</v>
      </c>
      <c r="AC559" t="s">
        <v>1911</v>
      </c>
      <c r="AD559" t="s">
        <v>2332</v>
      </c>
      <c r="AE559" t="s">
        <v>3222</v>
      </c>
      <c r="AG559" t="s">
        <v>3546</v>
      </c>
      <c r="AH559" t="s">
        <v>3547</v>
      </c>
      <c r="AJ559" t="s">
        <v>3460</v>
      </c>
      <c r="AK559" t="s">
        <v>1853</v>
      </c>
      <c r="AL559" s="71" t="s">
        <v>3548</v>
      </c>
      <c r="AM559" t="s">
        <v>3549</v>
      </c>
    </row>
    <row r="560" spans="1:39" x14ac:dyDescent="0.3">
      <c r="A560" s="86" t="str">
        <f t="shared" si="58"/>
        <v>20257300014623-</v>
      </c>
      <c r="B560" s="86" t="str">
        <f t="shared" si="59"/>
        <v>800170433</v>
      </c>
      <c r="C560" s="86" t="str">
        <f t="shared" si="60"/>
        <v>20257300014623--50325</v>
      </c>
      <c r="D560" s="87" t="str">
        <f t="shared" si="61"/>
        <v>20257300014623--</v>
      </c>
      <c r="E560">
        <v>50325</v>
      </c>
      <c r="F560" s="92">
        <v>45726</v>
      </c>
      <c r="G560" t="s">
        <v>3545</v>
      </c>
      <c r="H560" t="s">
        <v>1235</v>
      </c>
      <c r="I560" t="s">
        <v>1236</v>
      </c>
      <c r="J560" t="s">
        <v>1237</v>
      </c>
      <c r="K560" t="s">
        <v>2335</v>
      </c>
      <c r="L560" t="s">
        <v>2336</v>
      </c>
      <c r="M560" t="s">
        <v>1240</v>
      </c>
      <c r="N560" t="s">
        <v>1241</v>
      </c>
      <c r="O560" t="s">
        <v>1242</v>
      </c>
      <c r="P560" s="98">
        <v>1480688</v>
      </c>
      <c r="Q560">
        <v>0</v>
      </c>
      <c r="R560" s="129">
        <v>1480688</v>
      </c>
      <c r="S560">
        <v>0</v>
      </c>
      <c r="T560" t="s">
        <v>1243</v>
      </c>
      <c r="U560" t="s">
        <v>2066</v>
      </c>
      <c r="V560" t="s">
        <v>2067</v>
      </c>
      <c r="W560" t="s">
        <v>1246</v>
      </c>
      <c r="AC560" t="s">
        <v>1911</v>
      </c>
      <c r="AD560" t="s">
        <v>2332</v>
      </c>
      <c r="AE560" t="s">
        <v>3222</v>
      </c>
      <c r="AG560" t="s">
        <v>3546</v>
      </c>
      <c r="AH560" t="s">
        <v>3547</v>
      </c>
      <c r="AJ560" t="s">
        <v>3460</v>
      </c>
      <c r="AK560" t="s">
        <v>1853</v>
      </c>
      <c r="AL560" s="71" t="s">
        <v>3548</v>
      </c>
      <c r="AM560" t="s">
        <v>3549</v>
      </c>
    </row>
    <row r="561" spans="1:39" x14ac:dyDescent="0.3">
      <c r="A561" s="86" t="str">
        <f t="shared" si="58"/>
        <v>20251000017933-</v>
      </c>
      <c r="B561" s="86" t="str">
        <f t="shared" si="59"/>
        <v>800170433</v>
      </c>
      <c r="C561" s="86" t="str">
        <f t="shared" si="60"/>
        <v>20251000017933--50425</v>
      </c>
      <c r="D561" s="87" t="str">
        <f t="shared" si="61"/>
        <v>20251000017933--</v>
      </c>
      <c r="E561">
        <v>50425</v>
      </c>
      <c r="F561" s="92">
        <v>45726</v>
      </c>
      <c r="G561" t="s">
        <v>3550</v>
      </c>
      <c r="H561" t="s">
        <v>1235</v>
      </c>
      <c r="I561" t="s">
        <v>1236</v>
      </c>
      <c r="J561" t="s">
        <v>1237</v>
      </c>
      <c r="K561" t="s">
        <v>1320</v>
      </c>
      <c r="L561" t="s">
        <v>1321</v>
      </c>
      <c r="M561" t="s">
        <v>1240</v>
      </c>
      <c r="N561" t="s">
        <v>1241</v>
      </c>
      <c r="O561" t="s">
        <v>1242</v>
      </c>
      <c r="P561" s="98">
        <v>867987</v>
      </c>
      <c r="Q561">
        <v>0</v>
      </c>
      <c r="R561" s="129">
        <v>867987</v>
      </c>
      <c r="S561">
        <v>0</v>
      </c>
      <c r="T561" t="s">
        <v>1243</v>
      </c>
      <c r="U561" t="s">
        <v>2066</v>
      </c>
      <c r="V561" t="s">
        <v>2067</v>
      </c>
      <c r="W561" t="s">
        <v>1246</v>
      </c>
      <c r="AC561" t="s">
        <v>3255</v>
      </c>
      <c r="AD561" t="s">
        <v>3236</v>
      </c>
      <c r="AE561" t="s">
        <v>3180</v>
      </c>
      <c r="AG561" t="s">
        <v>3551</v>
      </c>
      <c r="AH561" t="s">
        <v>3552</v>
      </c>
      <c r="AJ561" t="s">
        <v>3476</v>
      </c>
      <c r="AK561" t="s">
        <v>1853</v>
      </c>
      <c r="AL561" s="71" t="s">
        <v>3553</v>
      </c>
      <c r="AM561" t="s">
        <v>3554</v>
      </c>
    </row>
    <row r="562" spans="1:39" x14ac:dyDescent="0.3">
      <c r="A562" s="86" t="str">
        <f t="shared" si="58"/>
        <v>20251000017933-</v>
      </c>
      <c r="B562" s="86" t="str">
        <f t="shared" si="59"/>
        <v>800170433</v>
      </c>
      <c r="C562" s="86" t="str">
        <f t="shared" si="60"/>
        <v>20251000017933--50525</v>
      </c>
      <c r="D562" s="87" t="str">
        <f t="shared" si="61"/>
        <v>20251000017933--</v>
      </c>
      <c r="E562">
        <v>50525</v>
      </c>
      <c r="F562" s="92">
        <v>45726</v>
      </c>
      <c r="G562" t="s">
        <v>3555</v>
      </c>
      <c r="H562" t="s">
        <v>1235</v>
      </c>
      <c r="I562" t="s">
        <v>1236</v>
      </c>
      <c r="J562" t="s">
        <v>1237</v>
      </c>
      <c r="K562" t="s">
        <v>1320</v>
      </c>
      <c r="L562" t="s">
        <v>1321</v>
      </c>
      <c r="M562" t="s">
        <v>1240</v>
      </c>
      <c r="N562" t="s">
        <v>1241</v>
      </c>
      <c r="O562" t="s">
        <v>1242</v>
      </c>
      <c r="P562" s="98">
        <v>807648</v>
      </c>
      <c r="Q562">
        <v>0</v>
      </c>
      <c r="R562" s="129">
        <v>807648</v>
      </c>
      <c r="S562">
        <v>0</v>
      </c>
      <c r="T562" t="s">
        <v>1243</v>
      </c>
      <c r="U562" t="s">
        <v>2066</v>
      </c>
      <c r="V562" t="s">
        <v>2067</v>
      </c>
      <c r="W562" t="s">
        <v>1246</v>
      </c>
      <c r="AC562" t="s">
        <v>3255</v>
      </c>
      <c r="AD562" t="s">
        <v>3236</v>
      </c>
      <c r="AE562" t="s">
        <v>3556</v>
      </c>
      <c r="AG562" t="s">
        <v>3557</v>
      </c>
      <c r="AH562" t="s">
        <v>3558</v>
      </c>
      <c r="AJ562" t="s">
        <v>3476</v>
      </c>
      <c r="AK562" t="s">
        <v>1853</v>
      </c>
      <c r="AL562" s="71" t="s">
        <v>3553</v>
      </c>
      <c r="AM562" t="s">
        <v>3559</v>
      </c>
    </row>
    <row r="563" spans="1:39" x14ac:dyDescent="0.3">
      <c r="A563" s="86" t="str">
        <f t="shared" si="58"/>
        <v>20259200016783-</v>
      </c>
      <c r="B563" s="86" t="str">
        <f t="shared" si="59"/>
        <v>800170433</v>
      </c>
      <c r="C563" s="86" t="str">
        <f t="shared" si="60"/>
        <v>20259200016783--50625</v>
      </c>
      <c r="D563" s="87" t="str">
        <f t="shared" si="61"/>
        <v>20259200016783--</v>
      </c>
      <c r="E563">
        <v>50625</v>
      </c>
      <c r="F563" s="92">
        <v>45726</v>
      </c>
      <c r="G563" t="s">
        <v>3560</v>
      </c>
      <c r="H563" t="s">
        <v>1235</v>
      </c>
      <c r="I563" t="s">
        <v>1236</v>
      </c>
      <c r="J563" t="s">
        <v>1237</v>
      </c>
      <c r="K563" t="s">
        <v>1312</v>
      </c>
      <c r="L563" t="s">
        <v>1313</v>
      </c>
      <c r="M563" t="s">
        <v>1240</v>
      </c>
      <c r="N563" t="s">
        <v>1241</v>
      </c>
      <c r="O563" t="s">
        <v>1242</v>
      </c>
      <c r="P563" s="98">
        <v>360000</v>
      </c>
      <c r="Q563">
        <v>0</v>
      </c>
      <c r="R563" s="129">
        <v>360000</v>
      </c>
      <c r="S563">
        <v>0</v>
      </c>
      <c r="T563" t="s">
        <v>1243</v>
      </c>
      <c r="U563" t="s">
        <v>2066</v>
      </c>
      <c r="V563" t="s">
        <v>2067</v>
      </c>
      <c r="W563" t="s">
        <v>1246</v>
      </c>
      <c r="AC563" t="s">
        <v>1911</v>
      </c>
      <c r="AD563" t="s">
        <v>2332</v>
      </c>
      <c r="AE563" t="s">
        <v>3561</v>
      </c>
      <c r="AG563" t="s">
        <v>3562</v>
      </c>
      <c r="AH563" t="s">
        <v>3563</v>
      </c>
      <c r="AJ563" t="s">
        <v>3476</v>
      </c>
      <c r="AK563" t="s">
        <v>1853</v>
      </c>
      <c r="AL563" s="71" t="s">
        <v>3564</v>
      </c>
      <c r="AM563" t="s">
        <v>2894</v>
      </c>
    </row>
    <row r="564" spans="1:39" x14ac:dyDescent="0.3">
      <c r="A564" s="86" t="str">
        <f t="shared" si="58"/>
        <v>20259200016783-</v>
      </c>
      <c r="B564" s="86" t="str">
        <f t="shared" si="59"/>
        <v>800170433</v>
      </c>
      <c r="C564" s="86" t="str">
        <f t="shared" si="60"/>
        <v>20259200016783--50625</v>
      </c>
      <c r="D564" s="87" t="str">
        <f t="shared" si="61"/>
        <v>20259200016783--</v>
      </c>
      <c r="E564">
        <v>50625</v>
      </c>
      <c r="F564" s="92">
        <v>45726</v>
      </c>
      <c r="G564" t="s">
        <v>3560</v>
      </c>
      <c r="H564" t="s">
        <v>1235</v>
      </c>
      <c r="I564" t="s">
        <v>1236</v>
      </c>
      <c r="J564" t="s">
        <v>1237</v>
      </c>
      <c r="K564" t="s">
        <v>2335</v>
      </c>
      <c r="L564" t="s">
        <v>2336</v>
      </c>
      <c r="M564" t="s">
        <v>1240</v>
      </c>
      <c r="N564" t="s">
        <v>1241</v>
      </c>
      <c r="O564" t="s">
        <v>1242</v>
      </c>
      <c r="P564" s="98">
        <v>757667</v>
      </c>
      <c r="Q564">
        <v>0</v>
      </c>
      <c r="R564" s="129">
        <v>757667</v>
      </c>
      <c r="S564">
        <v>0</v>
      </c>
      <c r="T564" t="s">
        <v>1243</v>
      </c>
      <c r="U564" t="s">
        <v>2066</v>
      </c>
      <c r="V564" t="s">
        <v>2067</v>
      </c>
      <c r="W564" t="s">
        <v>1246</v>
      </c>
      <c r="AC564" t="s">
        <v>1911</v>
      </c>
      <c r="AD564" t="s">
        <v>2332</v>
      </c>
      <c r="AE564" t="s">
        <v>3561</v>
      </c>
      <c r="AG564" t="s">
        <v>3562</v>
      </c>
      <c r="AH564" t="s">
        <v>3563</v>
      </c>
      <c r="AJ564" t="s">
        <v>3476</v>
      </c>
      <c r="AK564" t="s">
        <v>1853</v>
      </c>
      <c r="AL564" s="71" t="s">
        <v>3564</v>
      </c>
      <c r="AM564" t="s">
        <v>2894</v>
      </c>
    </row>
    <row r="565" spans="1:39" x14ac:dyDescent="0.3">
      <c r="A565" s="86" t="str">
        <f t="shared" si="58"/>
        <v>20259100014913-</v>
      </c>
      <c r="B565" s="86" t="str">
        <f t="shared" si="59"/>
        <v>800170433</v>
      </c>
      <c r="C565" s="86" t="str">
        <f t="shared" si="60"/>
        <v>20259100014913--50725</v>
      </c>
      <c r="D565" s="87" t="str">
        <f t="shared" si="61"/>
        <v>20259100014913--</v>
      </c>
      <c r="E565">
        <v>50725</v>
      </c>
      <c r="F565" s="92">
        <v>45726</v>
      </c>
      <c r="G565" t="s">
        <v>3565</v>
      </c>
      <c r="H565" t="s">
        <v>1235</v>
      </c>
      <c r="I565" t="s">
        <v>1236</v>
      </c>
      <c r="J565" t="s">
        <v>1237</v>
      </c>
      <c r="K565" t="s">
        <v>1312</v>
      </c>
      <c r="L565" t="s">
        <v>1313</v>
      </c>
      <c r="M565" t="s">
        <v>1240</v>
      </c>
      <c r="N565" t="s">
        <v>1241</v>
      </c>
      <c r="O565" t="s">
        <v>1242</v>
      </c>
      <c r="P565" s="98">
        <v>430000</v>
      </c>
      <c r="Q565">
        <v>0</v>
      </c>
      <c r="R565" s="129">
        <v>430000</v>
      </c>
      <c r="S565">
        <v>0</v>
      </c>
      <c r="T565" t="s">
        <v>1243</v>
      </c>
      <c r="U565" t="s">
        <v>2066</v>
      </c>
      <c r="V565" t="s">
        <v>2067</v>
      </c>
      <c r="W565" t="s">
        <v>1246</v>
      </c>
      <c r="AC565" t="s">
        <v>1911</v>
      </c>
      <c r="AD565" t="s">
        <v>2332</v>
      </c>
      <c r="AE565" t="s">
        <v>3566</v>
      </c>
      <c r="AG565" t="s">
        <v>3567</v>
      </c>
      <c r="AH565" t="s">
        <v>3568</v>
      </c>
      <c r="AJ565" t="s">
        <v>3476</v>
      </c>
      <c r="AK565" t="s">
        <v>1853</v>
      </c>
      <c r="AL565" s="71" t="s">
        <v>3569</v>
      </c>
      <c r="AM565" t="s">
        <v>3570</v>
      </c>
    </row>
    <row r="566" spans="1:39" x14ac:dyDescent="0.3">
      <c r="A566" s="86" t="str">
        <f t="shared" si="58"/>
        <v>20259100014913-</v>
      </c>
      <c r="B566" s="86" t="str">
        <f t="shared" si="59"/>
        <v>800170433</v>
      </c>
      <c r="C566" s="86" t="str">
        <f t="shared" si="60"/>
        <v>20259100014913--50725</v>
      </c>
      <c r="D566" s="87" t="str">
        <f t="shared" si="61"/>
        <v>20259100014913--</v>
      </c>
      <c r="E566">
        <v>50725</v>
      </c>
      <c r="F566" s="92">
        <v>45726</v>
      </c>
      <c r="G566" t="s">
        <v>3565</v>
      </c>
      <c r="H566" t="s">
        <v>1235</v>
      </c>
      <c r="I566" t="s">
        <v>1236</v>
      </c>
      <c r="J566" t="s">
        <v>1237</v>
      </c>
      <c r="K566" t="s">
        <v>2335</v>
      </c>
      <c r="L566" t="s">
        <v>2336</v>
      </c>
      <c r="M566" t="s">
        <v>1240</v>
      </c>
      <c r="N566" t="s">
        <v>1241</v>
      </c>
      <c r="O566" t="s">
        <v>1242</v>
      </c>
      <c r="P566" s="98">
        <v>2990043</v>
      </c>
      <c r="Q566">
        <v>0</v>
      </c>
      <c r="R566" s="129">
        <v>2990043</v>
      </c>
      <c r="S566">
        <v>0</v>
      </c>
      <c r="T566" t="s">
        <v>1243</v>
      </c>
      <c r="U566" t="s">
        <v>2066</v>
      </c>
      <c r="V566" t="s">
        <v>2067</v>
      </c>
      <c r="W566" t="s">
        <v>1246</v>
      </c>
      <c r="AC566" t="s">
        <v>1911</v>
      </c>
      <c r="AD566" t="s">
        <v>2332</v>
      </c>
      <c r="AE566" t="s">
        <v>3566</v>
      </c>
      <c r="AG566" t="s">
        <v>3567</v>
      </c>
      <c r="AH566" t="s">
        <v>3568</v>
      </c>
      <c r="AJ566" t="s">
        <v>3476</v>
      </c>
      <c r="AK566" t="s">
        <v>1853</v>
      </c>
      <c r="AL566" s="71" t="s">
        <v>3569</v>
      </c>
      <c r="AM566" t="s">
        <v>3570</v>
      </c>
    </row>
    <row r="567" spans="1:39" x14ac:dyDescent="0.3">
      <c r="A567" s="86" t="str">
        <f t="shared" si="58"/>
        <v>20257300016213-</v>
      </c>
      <c r="B567" s="86" t="str">
        <f t="shared" si="59"/>
        <v>800170433</v>
      </c>
      <c r="C567" s="86" t="str">
        <f t="shared" si="60"/>
        <v>20257300016213--50825</v>
      </c>
      <c r="D567" s="87" t="str">
        <f t="shared" si="61"/>
        <v>20257300016213--</v>
      </c>
      <c r="E567">
        <v>50825</v>
      </c>
      <c r="F567" s="92">
        <v>45726</v>
      </c>
      <c r="G567" t="s">
        <v>3571</v>
      </c>
      <c r="H567" t="s">
        <v>1235</v>
      </c>
      <c r="I567" t="s">
        <v>1236</v>
      </c>
      <c r="J567" t="s">
        <v>1237</v>
      </c>
      <c r="K567" t="s">
        <v>1320</v>
      </c>
      <c r="L567" t="s">
        <v>1321</v>
      </c>
      <c r="M567" t="s">
        <v>1240</v>
      </c>
      <c r="N567" t="s">
        <v>1241</v>
      </c>
      <c r="O567" t="s">
        <v>1242</v>
      </c>
      <c r="P567" s="98">
        <v>1899140</v>
      </c>
      <c r="Q567">
        <v>0</v>
      </c>
      <c r="R567" s="129">
        <v>1899140</v>
      </c>
      <c r="S567">
        <v>0</v>
      </c>
      <c r="T567" t="s">
        <v>1243</v>
      </c>
      <c r="U567" t="s">
        <v>2066</v>
      </c>
      <c r="V567" t="s">
        <v>2067</v>
      </c>
      <c r="W567" t="s">
        <v>1246</v>
      </c>
      <c r="AC567" t="s">
        <v>3082</v>
      </c>
      <c r="AD567" t="s">
        <v>3083</v>
      </c>
      <c r="AE567" t="s">
        <v>3572</v>
      </c>
      <c r="AG567" t="s">
        <v>3573</v>
      </c>
      <c r="AH567" t="s">
        <v>3574</v>
      </c>
      <c r="AJ567" t="s">
        <v>3476</v>
      </c>
      <c r="AK567" t="s">
        <v>1853</v>
      </c>
      <c r="AL567" s="71" t="s">
        <v>3575</v>
      </c>
      <c r="AM567" t="s">
        <v>3576</v>
      </c>
    </row>
    <row r="568" spans="1:39" x14ac:dyDescent="0.3">
      <c r="A568" s="86" t="str">
        <f t="shared" si="58"/>
        <v>20256300017483-</v>
      </c>
      <c r="B568" s="86" t="str">
        <f t="shared" si="59"/>
        <v>800170433</v>
      </c>
      <c r="C568" s="86" t="str">
        <f t="shared" si="60"/>
        <v>20256300017483--50925</v>
      </c>
      <c r="D568" s="87" t="str">
        <f t="shared" si="61"/>
        <v>20256300017483--</v>
      </c>
      <c r="E568">
        <v>50925</v>
      </c>
      <c r="F568" s="92">
        <v>45726</v>
      </c>
      <c r="G568" t="s">
        <v>3577</v>
      </c>
      <c r="H568" t="s">
        <v>1235</v>
      </c>
      <c r="I568" t="s">
        <v>1236</v>
      </c>
      <c r="J568" t="s">
        <v>1237</v>
      </c>
      <c r="K568" t="s">
        <v>1320</v>
      </c>
      <c r="L568" t="s">
        <v>1321</v>
      </c>
      <c r="M568" t="s">
        <v>1240</v>
      </c>
      <c r="N568" t="s">
        <v>1241</v>
      </c>
      <c r="O568" t="s">
        <v>1242</v>
      </c>
      <c r="P568" s="98">
        <v>1290746</v>
      </c>
      <c r="Q568">
        <v>0</v>
      </c>
      <c r="R568" s="129">
        <v>1290746</v>
      </c>
      <c r="S568">
        <v>0</v>
      </c>
      <c r="T568" t="s">
        <v>1243</v>
      </c>
      <c r="U568" t="s">
        <v>2066</v>
      </c>
      <c r="V568" t="s">
        <v>2067</v>
      </c>
      <c r="W568" t="s">
        <v>1246</v>
      </c>
      <c r="AC568" t="s">
        <v>3383</v>
      </c>
      <c r="AD568" t="s">
        <v>3347</v>
      </c>
      <c r="AE568" t="s">
        <v>3578</v>
      </c>
      <c r="AG568" t="s">
        <v>3579</v>
      </c>
      <c r="AH568" t="s">
        <v>3580</v>
      </c>
      <c r="AJ568" t="s">
        <v>3476</v>
      </c>
      <c r="AK568" t="s">
        <v>1853</v>
      </c>
      <c r="AL568" s="71" t="s">
        <v>3581</v>
      </c>
      <c r="AM568" t="s">
        <v>3582</v>
      </c>
    </row>
    <row r="569" spans="1:39" x14ac:dyDescent="0.3">
      <c r="A569" s="86" t="str">
        <f t="shared" si="58"/>
        <v>20257300015073-</v>
      </c>
      <c r="B569" s="86" t="str">
        <f t="shared" si="59"/>
        <v>800170433</v>
      </c>
      <c r="C569" s="86" t="str">
        <f t="shared" si="60"/>
        <v>20257300015073--51025</v>
      </c>
      <c r="D569" s="87" t="str">
        <f t="shared" si="61"/>
        <v>20257300015073--</v>
      </c>
      <c r="E569">
        <v>51025</v>
      </c>
      <c r="F569" s="92">
        <v>45726</v>
      </c>
      <c r="G569" t="s">
        <v>3583</v>
      </c>
      <c r="H569" t="s">
        <v>1235</v>
      </c>
      <c r="I569" t="s">
        <v>1236</v>
      </c>
      <c r="J569" t="s">
        <v>1237</v>
      </c>
      <c r="K569" t="s">
        <v>1320</v>
      </c>
      <c r="L569" t="s">
        <v>1321</v>
      </c>
      <c r="M569" t="s">
        <v>1240</v>
      </c>
      <c r="N569" t="s">
        <v>1241</v>
      </c>
      <c r="O569" t="s">
        <v>1242</v>
      </c>
      <c r="P569" s="98">
        <v>593528</v>
      </c>
      <c r="Q569">
        <v>0</v>
      </c>
      <c r="R569" s="129">
        <v>593528</v>
      </c>
      <c r="S569">
        <v>0</v>
      </c>
      <c r="T569" t="s">
        <v>1243</v>
      </c>
      <c r="U569" t="s">
        <v>2066</v>
      </c>
      <c r="V569" t="s">
        <v>2067</v>
      </c>
      <c r="W569" t="s">
        <v>1246</v>
      </c>
      <c r="AC569" t="s">
        <v>3082</v>
      </c>
      <c r="AD569" t="s">
        <v>3083</v>
      </c>
      <c r="AE569" t="s">
        <v>3584</v>
      </c>
      <c r="AG569" t="s">
        <v>3585</v>
      </c>
      <c r="AH569" t="s">
        <v>3586</v>
      </c>
      <c r="AJ569" t="s">
        <v>3476</v>
      </c>
      <c r="AK569" t="s">
        <v>1853</v>
      </c>
      <c r="AL569" s="71" t="s">
        <v>3587</v>
      </c>
      <c r="AM569" t="s">
        <v>3588</v>
      </c>
    </row>
    <row r="570" spans="1:39" x14ac:dyDescent="0.3">
      <c r="A570" s="86" t="str">
        <f t="shared" si="58"/>
        <v>20257300009453-</v>
      </c>
      <c r="B570" s="86" t="str">
        <f t="shared" si="59"/>
        <v>800170433</v>
      </c>
      <c r="C570" s="86" t="str">
        <f t="shared" si="60"/>
        <v>20257300009453--51125</v>
      </c>
      <c r="D570" s="87" t="str">
        <f t="shared" si="61"/>
        <v>20257300009453--</v>
      </c>
      <c r="E570">
        <v>51125</v>
      </c>
      <c r="F570" s="92">
        <v>45726</v>
      </c>
      <c r="G570" t="s">
        <v>3589</v>
      </c>
      <c r="H570" t="s">
        <v>1235</v>
      </c>
      <c r="I570" t="s">
        <v>1236</v>
      </c>
      <c r="J570" t="s">
        <v>1237</v>
      </c>
      <c r="K570" t="s">
        <v>1312</v>
      </c>
      <c r="L570" t="s">
        <v>1313</v>
      </c>
      <c r="M570" t="s">
        <v>1240</v>
      </c>
      <c r="N570" t="s">
        <v>1241</v>
      </c>
      <c r="O570" t="s">
        <v>1242</v>
      </c>
      <c r="P570" s="98">
        <v>92000</v>
      </c>
      <c r="Q570">
        <v>0</v>
      </c>
      <c r="R570" s="129">
        <v>92000</v>
      </c>
      <c r="S570">
        <v>0</v>
      </c>
      <c r="T570" t="s">
        <v>1243</v>
      </c>
      <c r="U570" t="s">
        <v>2066</v>
      </c>
      <c r="V570" t="s">
        <v>2067</v>
      </c>
      <c r="W570" t="s">
        <v>1246</v>
      </c>
      <c r="AC570" t="s">
        <v>1911</v>
      </c>
      <c r="AD570" t="s">
        <v>2332</v>
      </c>
      <c r="AE570" t="s">
        <v>3069</v>
      </c>
      <c r="AG570" t="s">
        <v>3590</v>
      </c>
      <c r="AH570" t="s">
        <v>3591</v>
      </c>
      <c r="AJ570" t="s">
        <v>3476</v>
      </c>
      <c r="AK570" t="s">
        <v>1853</v>
      </c>
      <c r="AL570" s="71" t="s">
        <v>3519</v>
      </c>
      <c r="AM570" t="s">
        <v>3592</v>
      </c>
    </row>
    <row r="571" spans="1:39" x14ac:dyDescent="0.3">
      <c r="A571" s="86" t="str">
        <f t="shared" si="58"/>
        <v>20257300009453-</v>
      </c>
      <c r="B571" s="86" t="str">
        <f t="shared" si="59"/>
        <v>800170433</v>
      </c>
      <c r="C571" s="86" t="str">
        <f t="shared" si="60"/>
        <v>20257300009453--51125</v>
      </c>
      <c r="D571" s="87" t="str">
        <f t="shared" si="61"/>
        <v>20257300009453--</v>
      </c>
      <c r="E571">
        <v>51125</v>
      </c>
      <c r="F571" s="92">
        <v>45726</v>
      </c>
      <c r="G571" t="s">
        <v>3589</v>
      </c>
      <c r="H571" t="s">
        <v>1235</v>
      </c>
      <c r="I571" t="s">
        <v>1236</v>
      </c>
      <c r="J571" t="s">
        <v>1237</v>
      </c>
      <c r="K571" t="s">
        <v>2335</v>
      </c>
      <c r="L571" t="s">
        <v>2336</v>
      </c>
      <c r="M571" t="s">
        <v>1240</v>
      </c>
      <c r="N571" t="s">
        <v>1241</v>
      </c>
      <c r="O571" t="s">
        <v>1242</v>
      </c>
      <c r="P571" s="98">
        <v>1144168</v>
      </c>
      <c r="Q571">
        <v>0</v>
      </c>
      <c r="R571" s="129">
        <v>1144168</v>
      </c>
      <c r="S571">
        <v>0</v>
      </c>
      <c r="T571" t="s">
        <v>1243</v>
      </c>
      <c r="U571" t="s">
        <v>2066</v>
      </c>
      <c r="V571" t="s">
        <v>2067</v>
      </c>
      <c r="W571" t="s">
        <v>1246</v>
      </c>
      <c r="AC571" t="s">
        <v>1911</v>
      </c>
      <c r="AD571" t="s">
        <v>2332</v>
      </c>
      <c r="AE571" t="s">
        <v>3069</v>
      </c>
      <c r="AG571" t="s">
        <v>3590</v>
      </c>
      <c r="AH571" t="s">
        <v>3591</v>
      </c>
      <c r="AJ571" t="s">
        <v>3476</v>
      </c>
      <c r="AK571" t="s">
        <v>1853</v>
      </c>
      <c r="AL571" s="71" t="s">
        <v>3519</v>
      </c>
      <c r="AM571" t="s">
        <v>3592</v>
      </c>
    </row>
    <row r="572" spans="1:39" x14ac:dyDescent="0.3">
      <c r="A572" s="86" t="str">
        <f t="shared" si="58"/>
        <v>296-2025</v>
      </c>
      <c r="B572" s="86" t="str">
        <f t="shared" si="59"/>
        <v>74372880</v>
      </c>
      <c r="C572" s="86" t="str">
        <f t="shared" si="60"/>
        <v>296-2025-51225</v>
      </c>
      <c r="D572" s="87" t="str">
        <f t="shared" si="61"/>
        <v>296-2025-</v>
      </c>
      <c r="E572">
        <v>51225</v>
      </c>
      <c r="F572" s="92">
        <v>45727</v>
      </c>
      <c r="G572" t="s">
        <v>3593</v>
      </c>
      <c r="H572" t="s">
        <v>1259</v>
      </c>
      <c r="I572" t="s">
        <v>1236</v>
      </c>
      <c r="J572" t="s">
        <v>1237</v>
      </c>
      <c r="K572" t="s">
        <v>1754</v>
      </c>
      <c r="L572" t="s">
        <v>1755</v>
      </c>
      <c r="M572" t="s">
        <v>1240</v>
      </c>
      <c r="N572" t="s">
        <v>1241</v>
      </c>
      <c r="O572" t="s">
        <v>1242</v>
      </c>
      <c r="P572" s="98">
        <v>104441800</v>
      </c>
      <c r="Q572">
        <v>0</v>
      </c>
      <c r="R572" s="129">
        <v>104441800</v>
      </c>
      <c r="S572">
        <v>104441800</v>
      </c>
      <c r="T572" t="s">
        <v>1322</v>
      </c>
      <c r="U572" t="s">
        <v>3594</v>
      </c>
      <c r="V572" t="s">
        <v>3595</v>
      </c>
      <c r="W572" t="s">
        <v>1246</v>
      </c>
      <c r="X572" t="s">
        <v>1274</v>
      </c>
      <c r="Y572" t="s">
        <v>3596</v>
      </c>
      <c r="Z572" t="s">
        <v>1248</v>
      </c>
      <c r="AA572" t="s">
        <v>1307</v>
      </c>
      <c r="AB572" t="s">
        <v>1308</v>
      </c>
      <c r="AC572" t="s">
        <v>2539</v>
      </c>
      <c r="AD572" t="s">
        <v>2526</v>
      </c>
      <c r="AE572" t="s">
        <v>3597</v>
      </c>
      <c r="AJ572" t="s">
        <v>3598</v>
      </c>
      <c r="AK572" t="s">
        <v>1341</v>
      </c>
      <c r="AL572" s="71" t="s">
        <v>408</v>
      </c>
      <c r="AM572" t="s">
        <v>3599</v>
      </c>
    </row>
    <row r="573" spans="1:39" x14ac:dyDescent="0.3">
      <c r="A573" s="86" t="str">
        <f t="shared" si="58"/>
        <v>298-2025</v>
      </c>
      <c r="B573" s="86" t="str">
        <f t="shared" si="59"/>
        <v>1010020308</v>
      </c>
      <c r="C573" s="86" t="str">
        <f t="shared" si="60"/>
        <v>298-2025-51325</v>
      </c>
      <c r="D573" s="87" t="str">
        <f t="shared" si="61"/>
        <v>298-2025-</v>
      </c>
      <c r="E573">
        <v>51325</v>
      </c>
      <c r="F573" s="92">
        <v>45727</v>
      </c>
      <c r="G573" t="s">
        <v>3600</v>
      </c>
      <c r="H573" t="s">
        <v>1259</v>
      </c>
      <c r="I573" t="s">
        <v>1236</v>
      </c>
      <c r="J573" t="s">
        <v>1237</v>
      </c>
      <c r="K573" t="s">
        <v>1754</v>
      </c>
      <c r="L573" t="s">
        <v>1755</v>
      </c>
      <c r="M573" t="s">
        <v>1240</v>
      </c>
      <c r="N573" t="s">
        <v>1241</v>
      </c>
      <c r="O573" t="s">
        <v>1242</v>
      </c>
      <c r="P573" s="98">
        <v>30748833</v>
      </c>
      <c r="Q573">
        <v>0</v>
      </c>
      <c r="R573" s="129">
        <v>30748833</v>
      </c>
      <c r="S573">
        <v>30748833</v>
      </c>
      <c r="T573" t="s">
        <v>1322</v>
      </c>
      <c r="U573" t="s">
        <v>3601</v>
      </c>
      <c r="V573" t="s">
        <v>3602</v>
      </c>
      <c r="W573" t="s">
        <v>1246</v>
      </c>
      <c r="X573" t="s">
        <v>1274</v>
      </c>
      <c r="Y573" t="s">
        <v>3603</v>
      </c>
      <c r="Z573" t="s">
        <v>1248</v>
      </c>
      <c r="AA573" t="s">
        <v>1488</v>
      </c>
      <c r="AB573" t="s">
        <v>1489</v>
      </c>
      <c r="AC573" t="s">
        <v>2222</v>
      </c>
      <c r="AD573" t="s">
        <v>2222</v>
      </c>
      <c r="AE573" t="s">
        <v>3179</v>
      </c>
      <c r="AJ573" t="s">
        <v>3598</v>
      </c>
      <c r="AK573" t="s">
        <v>1341</v>
      </c>
      <c r="AL573" s="71" t="s">
        <v>409</v>
      </c>
      <c r="AM573" t="s">
        <v>3604</v>
      </c>
    </row>
    <row r="574" spans="1:39" x14ac:dyDescent="0.3">
      <c r="A574" s="86" t="str">
        <f t="shared" si="58"/>
        <v>299-2025</v>
      </c>
      <c r="B574" s="86" t="str">
        <f t="shared" si="59"/>
        <v>53008333</v>
      </c>
      <c r="C574" s="86" t="str">
        <f t="shared" si="60"/>
        <v>299-2025-51425</v>
      </c>
      <c r="D574" s="87" t="str">
        <f t="shared" si="61"/>
        <v>299-2025-</v>
      </c>
      <c r="E574">
        <v>51425</v>
      </c>
      <c r="F574" s="92">
        <v>45727</v>
      </c>
      <c r="G574" t="s">
        <v>3605</v>
      </c>
      <c r="H574" t="s">
        <v>1259</v>
      </c>
      <c r="I574" t="s">
        <v>1236</v>
      </c>
      <c r="J574" t="s">
        <v>1237</v>
      </c>
      <c r="K574" t="s">
        <v>1754</v>
      </c>
      <c r="L574" t="s">
        <v>1755</v>
      </c>
      <c r="M574" t="s">
        <v>1240</v>
      </c>
      <c r="N574" t="s">
        <v>1241</v>
      </c>
      <c r="O574" t="s">
        <v>1242</v>
      </c>
      <c r="P574" s="98">
        <v>44086767</v>
      </c>
      <c r="Q574">
        <v>0</v>
      </c>
      <c r="R574" s="129">
        <v>44086767</v>
      </c>
      <c r="S574">
        <v>44086767</v>
      </c>
      <c r="T574" t="s">
        <v>1322</v>
      </c>
      <c r="U574" t="s">
        <v>3606</v>
      </c>
      <c r="V574" t="s">
        <v>3607</v>
      </c>
      <c r="W574" t="s">
        <v>1246</v>
      </c>
      <c r="X574" t="s">
        <v>1274</v>
      </c>
      <c r="Y574" t="s">
        <v>3608</v>
      </c>
      <c r="Z574" t="s">
        <v>1248</v>
      </c>
      <c r="AA574" t="s">
        <v>1263</v>
      </c>
      <c r="AB574" t="s">
        <v>1264</v>
      </c>
      <c r="AC574" t="s">
        <v>2276</v>
      </c>
      <c r="AD574" t="s">
        <v>2276</v>
      </c>
      <c r="AE574" t="s">
        <v>3609</v>
      </c>
      <c r="AJ574" t="s">
        <v>3598</v>
      </c>
      <c r="AK574" t="s">
        <v>1341</v>
      </c>
      <c r="AL574" s="71" t="s">
        <v>410</v>
      </c>
      <c r="AM574" t="s">
        <v>3610</v>
      </c>
    </row>
    <row r="575" spans="1:39" x14ac:dyDescent="0.3">
      <c r="A575" s="86" t="str">
        <f t="shared" si="58"/>
        <v>297-2025</v>
      </c>
      <c r="B575" s="86" t="str">
        <f t="shared" si="59"/>
        <v>52331618</v>
      </c>
      <c r="C575" s="86" t="str">
        <f t="shared" si="60"/>
        <v>297-2025-51525</v>
      </c>
      <c r="D575" s="87" t="str">
        <f t="shared" si="61"/>
        <v>297-2025-</v>
      </c>
      <c r="E575">
        <v>51525</v>
      </c>
      <c r="F575" s="92">
        <v>45727</v>
      </c>
      <c r="G575" t="s">
        <v>3611</v>
      </c>
      <c r="H575" t="s">
        <v>1259</v>
      </c>
      <c r="I575" t="s">
        <v>1236</v>
      </c>
      <c r="J575" t="s">
        <v>1237</v>
      </c>
      <c r="K575" t="s">
        <v>1320</v>
      </c>
      <c r="L575" t="s">
        <v>1321</v>
      </c>
      <c r="M575" t="s">
        <v>1240</v>
      </c>
      <c r="N575" t="s">
        <v>1241</v>
      </c>
      <c r="O575" t="s">
        <v>1242</v>
      </c>
      <c r="P575" s="98">
        <v>36898600</v>
      </c>
      <c r="Q575">
        <v>0</v>
      </c>
      <c r="R575" s="129">
        <v>36898600</v>
      </c>
      <c r="S575">
        <v>36898600</v>
      </c>
      <c r="T575" t="s">
        <v>1322</v>
      </c>
      <c r="U575" t="s">
        <v>3612</v>
      </c>
      <c r="V575" t="s">
        <v>3613</v>
      </c>
      <c r="W575" t="s">
        <v>1246</v>
      </c>
      <c r="X575" t="s">
        <v>1274</v>
      </c>
      <c r="Y575" t="s">
        <v>3614</v>
      </c>
      <c r="Z575" t="s">
        <v>1248</v>
      </c>
      <c r="AA575" t="s">
        <v>1391</v>
      </c>
      <c r="AB575" t="s">
        <v>1392</v>
      </c>
      <c r="AC575" t="s">
        <v>3615</v>
      </c>
      <c r="AD575" t="s">
        <v>3572</v>
      </c>
      <c r="AE575" t="s">
        <v>3616</v>
      </c>
      <c r="AJ575" t="s">
        <v>3598</v>
      </c>
      <c r="AK575" t="s">
        <v>1341</v>
      </c>
      <c r="AL575" s="71" t="s">
        <v>412</v>
      </c>
      <c r="AM575" t="s">
        <v>3617</v>
      </c>
    </row>
    <row r="576" spans="1:39" x14ac:dyDescent="0.3">
      <c r="A576" s="86" t="str">
        <f t="shared" si="58"/>
        <v>18183-</v>
      </c>
      <c r="B576" s="86" t="str">
        <f t="shared" si="59"/>
        <v>800170433</v>
      </c>
      <c r="C576" s="86" t="str">
        <f t="shared" si="60"/>
        <v>18183--51625</v>
      </c>
      <c r="D576" s="87" t="str">
        <f t="shared" si="61"/>
        <v>18183--</v>
      </c>
      <c r="E576">
        <v>51625</v>
      </c>
      <c r="F576" s="92">
        <v>45727</v>
      </c>
      <c r="G576" t="s">
        <v>3618</v>
      </c>
      <c r="H576" t="s">
        <v>1235</v>
      </c>
      <c r="I576" t="s">
        <v>1236</v>
      </c>
      <c r="J576" t="s">
        <v>1237</v>
      </c>
      <c r="K576" t="s">
        <v>1842</v>
      </c>
      <c r="L576" t="s">
        <v>1843</v>
      </c>
      <c r="M576" t="s">
        <v>1240</v>
      </c>
      <c r="N576" t="s">
        <v>1241</v>
      </c>
      <c r="O576" t="s">
        <v>1242</v>
      </c>
      <c r="P576" s="98">
        <v>6304</v>
      </c>
      <c r="Q576">
        <v>0</v>
      </c>
      <c r="R576" s="129">
        <v>6304</v>
      </c>
      <c r="S576">
        <v>0</v>
      </c>
      <c r="T576" t="s">
        <v>1243</v>
      </c>
      <c r="U576" t="s">
        <v>2066</v>
      </c>
      <c r="V576" t="s">
        <v>2067</v>
      </c>
      <c r="W576" t="s">
        <v>1246</v>
      </c>
      <c r="X576" t="s">
        <v>740</v>
      </c>
      <c r="Y576" t="s">
        <v>2068</v>
      </c>
      <c r="Z576" t="s">
        <v>1248</v>
      </c>
      <c r="AA576" t="s">
        <v>1276</v>
      </c>
      <c r="AB576" t="s">
        <v>658</v>
      </c>
      <c r="AC576" t="s">
        <v>1849</v>
      </c>
      <c r="AD576" t="s">
        <v>1850</v>
      </c>
      <c r="AE576" t="s">
        <v>3619</v>
      </c>
      <c r="AF576" t="s">
        <v>3620</v>
      </c>
      <c r="AG576" t="s">
        <v>3621</v>
      </c>
      <c r="AH576" t="s">
        <v>3622</v>
      </c>
      <c r="AJ576" t="s">
        <v>3598</v>
      </c>
      <c r="AK576" t="s">
        <v>1853</v>
      </c>
      <c r="AL576" s="71" t="s">
        <v>3461</v>
      </c>
      <c r="AM576" t="s">
        <v>3623</v>
      </c>
    </row>
    <row r="577" spans="1:39" x14ac:dyDescent="0.3">
      <c r="A577" s="86" t="str">
        <f t="shared" si="58"/>
        <v>2516-</v>
      </c>
      <c r="B577" s="86" t="str">
        <f t="shared" si="59"/>
        <v>860028971</v>
      </c>
      <c r="C577" s="86" t="str">
        <f t="shared" si="60"/>
        <v>2516--51725</v>
      </c>
      <c r="D577" s="87" t="str">
        <f t="shared" si="61"/>
        <v>2516--</v>
      </c>
      <c r="E577">
        <v>51725</v>
      </c>
      <c r="F577" s="92">
        <v>45727</v>
      </c>
      <c r="G577" t="s">
        <v>3624</v>
      </c>
      <c r="H577" t="s">
        <v>1235</v>
      </c>
      <c r="I577" t="s">
        <v>1236</v>
      </c>
      <c r="J577" t="s">
        <v>1237</v>
      </c>
      <c r="K577" t="s">
        <v>3625</v>
      </c>
      <c r="L577" t="s">
        <v>3626</v>
      </c>
      <c r="M577" t="s">
        <v>1240</v>
      </c>
      <c r="N577" t="s">
        <v>1241</v>
      </c>
      <c r="O577" t="s">
        <v>1242</v>
      </c>
      <c r="P577" s="98">
        <v>4972800</v>
      </c>
      <c r="Q577">
        <v>0</v>
      </c>
      <c r="R577" s="129">
        <v>4972800</v>
      </c>
      <c r="S577">
        <v>0</v>
      </c>
      <c r="T577" t="s">
        <v>1243</v>
      </c>
      <c r="U577" t="s">
        <v>3627</v>
      </c>
      <c r="V577" t="s">
        <v>3628</v>
      </c>
      <c r="W577" t="s">
        <v>1246</v>
      </c>
      <c r="X577" t="s">
        <v>1274</v>
      </c>
      <c r="Y577" t="s">
        <v>3629</v>
      </c>
      <c r="Z577" t="s">
        <v>1248</v>
      </c>
      <c r="AA577" t="s">
        <v>1276</v>
      </c>
      <c r="AB577" t="s">
        <v>658</v>
      </c>
      <c r="AC577" t="s">
        <v>3630</v>
      </c>
      <c r="AD577" t="s">
        <v>3631</v>
      </c>
      <c r="AE577" t="s">
        <v>3615</v>
      </c>
      <c r="AF577" t="s">
        <v>3632</v>
      </c>
      <c r="AG577" t="s">
        <v>3633</v>
      </c>
      <c r="AH577" t="s">
        <v>3634</v>
      </c>
      <c r="AJ577" t="s">
        <v>3598</v>
      </c>
      <c r="AK577" t="s">
        <v>2609</v>
      </c>
      <c r="AL577" s="71" t="s">
        <v>3635</v>
      </c>
      <c r="AM577" t="s">
        <v>3636</v>
      </c>
    </row>
    <row r="578" spans="1:39" x14ac:dyDescent="0.3">
      <c r="A578" s="86" t="str">
        <f t="shared" si="58"/>
        <v>2516-</v>
      </c>
      <c r="B578" s="86" t="str">
        <f t="shared" si="59"/>
        <v>860028971</v>
      </c>
      <c r="C578" s="86" t="str">
        <f t="shared" si="60"/>
        <v>2516--51825</v>
      </c>
      <c r="D578" s="87" t="str">
        <f t="shared" si="61"/>
        <v>2516--</v>
      </c>
      <c r="E578">
        <v>51825</v>
      </c>
      <c r="F578" s="92">
        <v>45727</v>
      </c>
      <c r="G578" t="s">
        <v>3637</v>
      </c>
      <c r="H578" t="s">
        <v>1235</v>
      </c>
      <c r="I578" t="s">
        <v>1236</v>
      </c>
      <c r="J578" t="s">
        <v>1237</v>
      </c>
      <c r="K578" t="s">
        <v>3625</v>
      </c>
      <c r="L578" t="s">
        <v>3626</v>
      </c>
      <c r="M578" t="s">
        <v>1240</v>
      </c>
      <c r="N578" t="s">
        <v>1241</v>
      </c>
      <c r="O578" t="s">
        <v>1242</v>
      </c>
      <c r="P578" s="98">
        <v>5072758</v>
      </c>
      <c r="Q578">
        <v>0</v>
      </c>
      <c r="R578" s="129">
        <v>5072758</v>
      </c>
      <c r="S578">
        <v>0</v>
      </c>
      <c r="T578" t="s">
        <v>1243</v>
      </c>
      <c r="U578" t="s">
        <v>3627</v>
      </c>
      <c r="V578" t="s">
        <v>3628</v>
      </c>
      <c r="W578" t="s">
        <v>1246</v>
      </c>
      <c r="X578" t="s">
        <v>1274</v>
      </c>
      <c r="Y578" t="s">
        <v>3629</v>
      </c>
      <c r="Z578" t="s">
        <v>1248</v>
      </c>
      <c r="AA578" t="s">
        <v>1276</v>
      </c>
      <c r="AB578" t="s">
        <v>658</v>
      </c>
      <c r="AC578" t="s">
        <v>3630</v>
      </c>
      <c r="AD578" t="s">
        <v>3631</v>
      </c>
      <c r="AE578" t="s">
        <v>3638</v>
      </c>
      <c r="AF578" t="s">
        <v>3639</v>
      </c>
      <c r="AG578" t="s">
        <v>3640</v>
      </c>
      <c r="AH578" t="s">
        <v>3641</v>
      </c>
      <c r="AJ578" t="s">
        <v>3598</v>
      </c>
      <c r="AK578" t="s">
        <v>2609</v>
      </c>
      <c r="AL578" s="71" t="s">
        <v>3635</v>
      </c>
      <c r="AM578" t="s">
        <v>3636</v>
      </c>
    </row>
    <row r="579" spans="1:39" x14ac:dyDescent="0.3">
      <c r="A579" s="86" t="str">
        <f t="shared" si="58"/>
        <v>2516-/25</v>
      </c>
      <c r="B579" s="86" t="str">
        <f t="shared" si="59"/>
        <v>860075558</v>
      </c>
      <c r="C579" s="86" t="str">
        <f t="shared" si="60"/>
        <v>2516-/25-51925</v>
      </c>
      <c r="D579" s="87" t="str">
        <f t="shared" si="61"/>
        <v>2516-/25-</v>
      </c>
      <c r="E579">
        <v>51925</v>
      </c>
      <c r="F579" s="92">
        <v>45727</v>
      </c>
      <c r="G579" t="s">
        <v>3642</v>
      </c>
      <c r="H579" t="s">
        <v>1235</v>
      </c>
      <c r="I579" t="s">
        <v>1236</v>
      </c>
      <c r="J579" t="s">
        <v>1237</v>
      </c>
      <c r="K579" t="s">
        <v>3625</v>
      </c>
      <c r="L579" t="s">
        <v>3626</v>
      </c>
      <c r="M579" t="s">
        <v>1240</v>
      </c>
      <c r="N579" t="s">
        <v>1241</v>
      </c>
      <c r="O579" t="s">
        <v>1242</v>
      </c>
      <c r="P579" s="98">
        <v>7829250</v>
      </c>
      <c r="Q579">
        <v>0</v>
      </c>
      <c r="R579" s="129">
        <v>7829250</v>
      </c>
      <c r="S579">
        <v>0</v>
      </c>
      <c r="T579" t="s">
        <v>1243</v>
      </c>
      <c r="U579" t="s">
        <v>3643</v>
      </c>
      <c r="V579" t="s">
        <v>3644</v>
      </c>
      <c r="W579" t="s">
        <v>1246</v>
      </c>
      <c r="X579" t="s">
        <v>1274</v>
      </c>
      <c r="Y579" t="s">
        <v>3645</v>
      </c>
      <c r="Z579" t="s">
        <v>1248</v>
      </c>
      <c r="AA579" t="s">
        <v>1263</v>
      </c>
      <c r="AB579" t="s">
        <v>1264</v>
      </c>
      <c r="AC579" t="s">
        <v>3630</v>
      </c>
      <c r="AD579" t="s">
        <v>3631</v>
      </c>
      <c r="AE579" t="s">
        <v>3107</v>
      </c>
      <c r="AF579" t="s">
        <v>3646</v>
      </c>
      <c r="AG579" t="s">
        <v>3647</v>
      </c>
      <c r="AH579" t="s">
        <v>3648</v>
      </c>
      <c r="AJ579" t="s">
        <v>3598</v>
      </c>
      <c r="AK579" t="s">
        <v>2609</v>
      </c>
      <c r="AL579" s="71" t="s">
        <v>3649</v>
      </c>
      <c r="AM579" t="s">
        <v>3636</v>
      </c>
    </row>
    <row r="580" spans="1:39" x14ac:dyDescent="0.3">
      <c r="A580" s="86" t="str">
        <f t="shared" si="58"/>
        <v>2516-</v>
      </c>
      <c r="B580" s="86" t="str">
        <f t="shared" si="59"/>
        <v>860012357</v>
      </c>
      <c r="C580" s="86" t="str">
        <f t="shared" si="60"/>
        <v>2516--52025</v>
      </c>
      <c r="D580" s="87" t="str">
        <f t="shared" si="61"/>
        <v>2516--</v>
      </c>
      <c r="E580">
        <v>52025</v>
      </c>
      <c r="F580" s="92">
        <v>45727</v>
      </c>
      <c r="G580" t="s">
        <v>3650</v>
      </c>
      <c r="H580" t="s">
        <v>1235</v>
      </c>
      <c r="I580" t="s">
        <v>1236</v>
      </c>
      <c r="J580" t="s">
        <v>1237</v>
      </c>
      <c r="K580" t="s">
        <v>3625</v>
      </c>
      <c r="L580" t="s">
        <v>3626</v>
      </c>
      <c r="M580" t="s">
        <v>1240</v>
      </c>
      <c r="N580" t="s">
        <v>1241</v>
      </c>
      <c r="O580" t="s">
        <v>1242</v>
      </c>
      <c r="P580" s="98">
        <v>7829250</v>
      </c>
      <c r="Q580">
        <v>-2763660</v>
      </c>
      <c r="R580" s="129">
        <v>5065590</v>
      </c>
      <c r="S580">
        <v>0</v>
      </c>
      <c r="T580" t="s">
        <v>1243</v>
      </c>
      <c r="U580" t="s">
        <v>3651</v>
      </c>
      <c r="V580" t="s">
        <v>3652</v>
      </c>
      <c r="W580" t="s">
        <v>1246</v>
      </c>
      <c r="X580" t="s">
        <v>740</v>
      </c>
      <c r="Y580" t="s">
        <v>3653</v>
      </c>
      <c r="Z580" t="s">
        <v>1248</v>
      </c>
      <c r="AA580" t="s">
        <v>1391</v>
      </c>
      <c r="AB580" t="s">
        <v>1392</v>
      </c>
      <c r="AC580" t="s">
        <v>3630</v>
      </c>
      <c r="AD580" t="s">
        <v>3631</v>
      </c>
      <c r="AE580" t="s">
        <v>3068</v>
      </c>
      <c r="AF580" t="s">
        <v>3654</v>
      </c>
      <c r="AG580" t="s">
        <v>3655</v>
      </c>
      <c r="AH580" t="s">
        <v>3656</v>
      </c>
      <c r="AJ580" t="s">
        <v>3598</v>
      </c>
      <c r="AK580" t="s">
        <v>2609</v>
      </c>
      <c r="AL580" s="71" t="s">
        <v>3635</v>
      </c>
      <c r="AM580" t="s">
        <v>3636</v>
      </c>
    </row>
    <row r="581" spans="1:39" x14ac:dyDescent="0.3">
      <c r="A581" s="86" t="str">
        <f t="shared" si="58"/>
        <v>2516-</v>
      </c>
      <c r="B581" s="86" t="str">
        <f t="shared" si="59"/>
        <v>860028971</v>
      </c>
      <c r="C581" s="86" t="str">
        <f t="shared" si="60"/>
        <v>2516--52125</v>
      </c>
      <c r="D581" s="87" t="str">
        <f t="shared" si="61"/>
        <v>2516--</v>
      </c>
      <c r="E581">
        <v>52125</v>
      </c>
      <c r="F581" s="92">
        <v>45727</v>
      </c>
      <c r="G581" t="s">
        <v>3657</v>
      </c>
      <c r="H581" t="s">
        <v>1235</v>
      </c>
      <c r="I581" t="s">
        <v>1236</v>
      </c>
      <c r="J581" t="s">
        <v>1237</v>
      </c>
      <c r="K581" t="s">
        <v>3625</v>
      </c>
      <c r="L581" t="s">
        <v>3626</v>
      </c>
      <c r="M581" t="s">
        <v>1240</v>
      </c>
      <c r="N581" t="s">
        <v>1241</v>
      </c>
      <c r="O581" t="s">
        <v>1242</v>
      </c>
      <c r="P581" s="98">
        <v>4421200</v>
      </c>
      <c r="Q581">
        <v>0</v>
      </c>
      <c r="R581" s="129">
        <v>4421200</v>
      </c>
      <c r="S581">
        <v>0</v>
      </c>
      <c r="T581" t="s">
        <v>1243</v>
      </c>
      <c r="U581" t="s">
        <v>3627</v>
      </c>
      <c r="V581" t="s">
        <v>3628</v>
      </c>
      <c r="W581" t="s">
        <v>1246</v>
      </c>
      <c r="X581" t="s">
        <v>1274</v>
      </c>
      <c r="Y581" t="s">
        <v>3629</v>
      </c>
      <c r="Z581" t="s">
        <v>1248</v>
      </c>
      <c r="AA581" t="s">
        <v>1276</v>
      </c>
      <c r="AB581" t="s">
        <v>658</v>
      </c>
      <c r="AC581" t="s">
        <v>3630</v>
      </c>
      <c r="AD581" t="s">
        <v>3631</v>
      </c>
      <c r="AE581" t="s">
        <v>3236</v>
      </c>
      <c r="AF581" t="s">
        <v>3658</v>
      </c>
      <c r="AG581" t="s">
        <v>3659</v>
      </c>
      <c r="AH581" t="s">
        <v>3660</v>
      </c>
      <c r="AJ581" t="s">
        <v>3598</v>
      </c>
      <c r="AK581" t="s">
        <v>2609</v>
      </c>
      <c r="AL581" s="71" t="s">
        <v>3635</v>
      </c>
      <c r="AM581" t="s">
        <v>3636</v>
      </c>
    </row>
    <row r="582" spans="1:39" x14ac:dyDescent="0.3">
      <c r="A582" s="86" t="str">
        <f t="shared" si="58"/>
        <v>2516-</v>
      </c>
      <c r="B582" s="86" t="str">
        <f t="shared" si="59"/>
        <v>830027493</v>
      </c>
      <c r="C582" s="86" t="str">
        <f t="shared" si="60"/>
        <v>2516--52225</v>
      </c>
      <c r="D582" s="87" t="str">
        <f t="shared" si="61"/>
        <v>2516--</v>
      </c>
      <c r="E582">
        <v>52225</v>
      </c>
      <c r="F582" s="92">
        <v>45727</v>
      </c>
      <c r="G582" t="s">
        <v>3661</v>
      </c>
      <c r="H582" t="s">
        <v>1235</v>
      </c>
      <c r="I582" t="s">
        <v>1236</v>
      </c>
      <c r="J582" t="s">
        <v>1237</v>
      </c>
      <c r="K582" t="s">
        <v>3625</v>
      </c>
      <c r="L582" t="s">
        <v>3626</v>
      </c>
      <c r="M582" t="s">
        <v>1240</v>
      </c>
      <c r="N582" t="s">
        <v>1241</v>
      </c>
      <c r="O582" t="s">
        <v>1242</v>
      </c>
      <c r="P582" s="98">
        <v>2759400</v>
      </c>
      <c r="Q582">
        <v>0</v>
      </c>
      <c r="R582" s="129">
        <v>2759400</v>
      </c>
      <c r="S582">
        <v>0</v>
      </c>
      <c r="T582" t="s">
        <v>1243</v>
      </c>
      <c r="U582" t="s">
        <v>3662</v>
      </c>
      <c r="V582" t="s">
        <v>3663</v>
      </c>
      <c r="W582" t="s">
        <v>1246</v>
      </c>
      <c r="X582" t="s">
        <v>1274</v>
      </c>
      <c r="Y582" t="s">
        <v>3664</v>
      </c>
      <c r="Z582" t="s">
        <v>1248</v>
      </c>
      <c r="AA582" t="s">
        <v>1652</v>
      </c>
      <c r="AB582" t="s">
        <v>1653</v>
      </c>
      <c r="AC582" t="s">
        <v>3630</v>
      </c>
      <c r="AD582" t="s">
        <v>3631</v>
      </c>
      <c r="AE582" t="s">
        <v>3243</v>
      </c>
      <c r="AF582" t="s">
        <v>3665</v>
      </c>
      <c r="AG582" t="s">
        <v>3666</v>
      </c>
      <c r="AH582" t="s">
        <v>3667</v>
      </c>
      <c r="AJ582" t="s">
        <v>3598</v>
      </c>
      <c r="AK582" t="s">
        <v>2609</v>
      </c>
      <c r="AL582" s="71" t="s">
        <v>3635</v>
      </c>
      <c r="AM582" t="s">
        <v>3636</v>
      </c>
    </row>
    <row r="583" spans="1:39" x14ac:dyDescent="0.3">
      <c r="A583" s="86" t="str">
        <f t="shared" si="58"/>
        <v>2516-</v>
      </c>
      <c r="B583" s="86" t="str">
        <f t="shared" si="59"/>
        <v>860013720</v>
      </c>
      <c r="C583" s="86" t="str">
        <f t="shared" si="60"/>
        <v>2516--52325</v>
      </c>
      <c r="D583" s="87" t="str">
        <f t="shared" si="61"/>
        <v>2516--</v>
      </c>
      <c r="E583">
        <v>52325</v>
      </c>
      <c r="F583" s="92">
        <v>45727</v>
      </c>
      <c r="G583" t="s">
        <v>3668</v>
      </c>
      <c r="H583" t="s">
        <v>1235</v>
      </c>
      <c r="I583" t="s">
        <v>1236</v>
      </c>
      <c r="J583" t="s">
        <v>1237</v>
      </c>
      <c r="K583" t="s">
        <v>3625</v>
      </c>
      <c r="L583" t="s">
        <v>3626</v>
      </c>
      <c r="M583" t="s">
        <v>1240</v>
      </c>
      <c r="N583" t="s">
        <v>1241</v>
      </c>
      <c r="O583" t="s">
        <v>1242</v>
      </c>
      <c r="P583" s="98">
        <v>6405750</v>
      </c>
      <c r="Q583">
        <v>0</v>
      </c>
      <c r="R583" s="129">
        <v>6405750</v>
      </c>
      <c r="S583">
        <v>0</v>
      </c>
      <c r="T583" t="s">
        <v>1243</v>
      </c>
      <c r="U583" t="s">
        <v>3669</v>
      </c>
      <c r="V583" t="s">
        <v>3670</v>
      </c>
      <c r="W583" t="s">
        <v>1246</v>
      </c>
      <c r="X583" t="s">
        <v>1274</v>
      </c>
      <c r="Y583" t="s">
        <v>3671</v>
      </c>
      <c r="Z583" t="s">
        <v>1248</v>
      </c>
      <c r="AA583" t="s">
        <v>1391</v>
      </c>
      <c r="AB583" t="s">
        <v>1392</v>
      </c>
      <c r="AC583" t="s">
        <v>3630</v>
      </c>
      <c r="AD583" t="s">
        <v>3631</v>
      </c>
      <c r="AE583" t="s">
        <v>3208</v>
      </c>
      <c r="AF583" t="s">
        <v>3573</v>
      </c>
      <c r="AG583" t="s">
        <v>3672</v>
      </c>
      <c r="AH583" t="s">
        <v>3673</v>
      </c>
      <c r="AJ583" t="s">
        <v>3598</v>
      </c>
      <c r="AK583" t="s">
        <v>2609</v>
      </c>
      <c r="AL583" s="71" t="s">
        <v>3635</v>
      </c>
      <c r="AM583" t="s">
        <v>3636</v>
      </c>
    </row>
    <row r="584" spans="1:39" x14ac:dyDescent="0.3">
      <c r="A584" s="86" t="str">
        <f t="shared" si="58"/>
        <v>2516-</v>
      </c>
      <c r="B584" s="86" t="str">
        <f t="shared" si="59"/>
        <v>860503837</v>
      </c>
      <c r="C584" s="86" t="str">
        <f t="shared" si="60"/>
        <v>2516--52425</v>
      </c>
      <c r="D584" s="87" t="str">
        <f t="shared" si="61"/>
        <v>2516--</v>
      </c>
      <c r="E584">
        <v>52425</v>
      </c>
      <c r="F584" s="92">
        <v>45727</v>
      </c>
      <c r="G584" t="s">
        <v>3674</v>
      </c>
      <c r="H584" t="s">
        <v>1235</v>
      </c>
      <c r="I584" t="s">
        <v>1236</v>
      </c>
      <c r="J584" t="s">
        <v>1237</v>
      </c>
      <c r="K584" t="s">
        <v>3625</v>
      </c>
      <c r="L584" t="s">
        <v>3626</v>
      </c>
      <c r="M584" t="s">
        <v>1240</v>
      </c>
      <c r="N584" t="s">
        <v>1241</v>
      </c>
      <c r="O584" t="s">
        <v>1242</v>
      </c>
      <c r="P584" s="98">
        <v>2014611</v>
      </c>
      <c r="Q584">
        <v>0</v>
      </c>
      <c r="R584" s="129">
        <v>2014611</v>
      </c>
      <c r="S584">
        <v>0</v>
      </c>
      <c r="T584" t="s">
        <v>1243</v>
      </c>
      <c r="U584" t="s">
        <v>3675</v>
      </c>
      <c r="V584" t="s">
        <v>3676</v>
      </c>
      <c r="W584" t="s">
        <v>1246</v>
      </c>
      <c r="X584" t="s">
        <v>1274</v>
      </c>
      <c r="Y584" t="s">
        <v>3677</v>
      </c>
      <c r="Z584" t="s">
        <v>1248</v>
      </c>
      <c r="AA584" t="s">
        <v>1652</v>
      </c>
      <c r="AB584" t="s">
        <v>1653</v>
      </c>
      <c r="AC584" t="s">
        <v>3630</v>
      </c>
      <c r="AD584" t="s">
        <v>3631</v>
      </c>
      <c r="AE584" t="s">
        <v>3187</v>
      </c>
      <c r="AF584" t="s">
        <v>3579</v>
      </c>
      <c r="AG584" t="s">
        <v>3678</v>
      </c>
      <c r="AH584" t="s">
        <v>3679</v>
      </c>
      <c r="AJ584" t="s">
        <v>3598</v>
      </c>
      <c r="AK584" t="s">
        <v>2609</v>
      </c>
      <c r="AL584" s="71" t="s">
        <v>3635</v>
      </c>
      <c r="AM584" t="s">
        <v>3636</v>
      </c>
    </row>
    <row r="585" spans="1:39" x14ac:dyDescent="0.3">
      <c r="A585" s="86" t="str">
        <f t="shared" si="58"/>
        <v>2516-</v>
      </c>
      <c r="B585" s="86" t="str">
        <f t="shared" si="59"/>
        <v>800194297</v>
      </c>
      <c r="C585" s="86" t="str">
        <f t="shared" si="60"/>
        <v>2516--52525</v>
      </c>
      <c r="D585" s="87" t="str">
        <f t="shared" si="61"/>
        <v>2516--</v>
      </c>
      <c r="E585">
        <v>52525</v>
      </c>
      <c r="F585" s="92">
        <v>45727</v>
      </c>
      <c r="G585" t="s">
        <v>3680</v>
      </c>
      <c r="H585" t="s">
        <v>1235</v>
      </c>
      <c r="I585" t="s">
        <v>1236</v>
      </c>
      <c r="J585" t="s">
        <v>1237</v>
      </c>
      <c r="K585" t="s">
        <v>3625</v>
      </c>
      <c r="L585" t="s">
        <v>3626</v>
      </c>
      <c r="M585" t="s">
        <v>1240</v>
      </c>
      <c r="N585" t="s">
        <v>1241</v>
      </c>
      <c r="O585" t="s">
        <v>1242</v>
      </c>
      <c r="P585" s="98">
        <v>946500</v>
      </c>
      <c r="Q585">
        <v>0</v>
      </c>
      <c r="R585" s="129">
        <v>946500</v>
      </c>
      <c r="S585">
        <v>0</v>
      </c>
      <c r="T585" t="s">
        <v>1243</v>
      </c>
      <c r="U585" t="s">
        <v>3681</v>
      </c>
      <c r="V585" t="s">
        <v>3682</v>
      </c>
      <c r="W585" t="s">
        <v>1246</v>
      </c>
      <c r="X585" t="s">
        <v>1274</v>
      </c>
      <c r="Y585" t="s">
        <v>3683</v>
      </c>
      <c r="Z585" t="s">
        <v>1248</v>
      </c>
      <c r="AA585" t="s">
        <v>1276</v>
      </c>
      <c r="AB585" t="s">
        <v>658</v>
      </c>
      <c r="AC585" t="s">
        <v>3630</v>
      </c>
      <c r="AD585" t="s">
        <v>3631</v>
      </c>
      <c r="AE585" t="s">
        <v>3256</v>
      </c>
      <c r="AF585" t="s">
        <v>3585</v>
      </c>
      <c r="AG585" t="s">
        <v>3684</v>
      </c>
      <c r="AH585" t="s">
        <v>3685</v>
      </c>
      <c r="AJ585" t="s">
        <v>3598</v>
      </c>
      <c r="AK585" t="s">
        <v>2609</v>
      </c>
      <c r="AL585" s="71" t="s">
        <v>3635</v>
      </c>
      <c r="AM585" t="s">
        <v>3636</v>
      </c>
    </row>
    <row r="586" spans="1:39" x14ac:dyDescent="0.3">
      <c r="A586" s="86" t="str">
        <f t="shared" si="58"/>
        <v>2516-</v>
      </c>
      <c r="B586" s="86" t="str">
        <f t="shared" si="59"/>
        <v>860013798</v>
      </c>
      <c r="C586" s="86" t="str">
        <f t="shared" si="60"/>
        <v>2516--52625</v>
      </c>
      <c r="D586" s="87" t="str">
        <f t="shared" si="61"/>
        <v>2516--</v>
      </c>
      <c r="E586">
        <v>52625</v>
      </c>
      <c r="F586" s="92">
        <v>45727</v>
      </c>
      <c r="G586" t="s">
        <v>3686</v>
      </c>
      <c r="H586" t="s">
        <v>1235</v>
      </c>
      <c r="I586" t="s">
        <v>1236</v>
      </c>
      <c r="J586" t="s">
        <v>1237</v>
      </c>
      <c r="K586" t="s">
        <v>3625</v>
      </c>
      <c r="L586" t="s">
        <v>3626</v>
      </c>
      <c r="M586" t="s">
        <v>1240</v>
      </c>
      <c r="N586" t="s">
        <v>1241</v>
      </c>
      <c r="O586" t="s">
        <v>1242</v>
      </c>
      <c r="P586" s="98">
        <v>4096500</v>
      </c>
      <c r="Q586">
        <v>0</v>
      </c>
      <c r="R586" s="129">
        <v>4096500</v>
      </c>
      <c r="S586">
        <v>0</v>
      </c>
      <c r="T586" t="s">
        <v>1243</v>
      </c>
      <c r="U586" t="s">
        <v>3687</v>
      </c>
      <c r="V586" t="s">
        <v>3688</v>
      </c>
      <c r="W586" t="s">
        <v>1246</v>
      </c>
      <c r="X586" t="s">
        <v>740</v>
      </c>
      <c r="Y586" t="s">
        <v>3689</v>
      </c>
      <c r="Z586" t="s">
        <v>1248</v>
      </c>
      <c r="AA586" t="s">
        <v>1307</v>
      </c>
      <c r="AB586" t="s">
        <v>1308</v>
      </c>
      <c r="AC586" t="s">
        <v>3630</v>
      </c>
      <c r="AD586" t="s">
        <v>3631</v>
      </c>
      <c r="AE586" t="s">
        <v>3235</v>
      </c>
      <c r="AF586" t="s">
        <v>3590</v>
      </c>
      <c r="AG586" t="s">
        <v>3690</v>
      </c>
      <c r="AH586" t="s">
        <v>3691</v>
      </c>
      <c r="AJ586" t="s">
        <v>3598</v>
      </c>
      <c r="AK586" t="s">
        <v>2609</v>
      </c>
      <c r="AL586" s="71" t="s">
        <v>3635</v>
      </c>
      <c r="AM586" t="s">
        <v>3636</v>
      </c>
    </row>
    <row r="587" spans="1:39" x14ac:dyDescent="0.3">
      <c r="A587" s="86" t="str">
        <f t="shared" si="58"/>
        <v>2516-</v>
      </c>
      <c r="B587" s="86" t="str">
        <f t="shared" si="59"/>
        <v>800225340</v>
      </c>
      <c r="C587" s="86" t="str">
        <f t="shared" si="60"/>
        <v>2516--52725</v>
      </c>
      <c r="D587" s="87" t="str">
        <f t="shared" si="61"/>
        <v>2516--</v>
      </c>
      <c r="E587">
        <v>52725</v>
      </c>
      <c r="F587" s="92">
        <v>45727</v>
      </c>
      <c r="G587" t="s">
        <v>3692</v>
      </c>
      <c r="H587" t="s">
        <v>1235</v>
      </c>
      <c r="I587" t="s">
        <v>1236</v>
      </c>
      <c r="J587" t="s">
        <v>1237</v>
      </c>
      <c r="K587" t="s">
        <v>3625</v>
      </c>
      <c r="L587" t="s">
        <v>3626</v>
      </c>
      <c r="M587" t="s">
        <v>1240</v>
      </c>
      <c r="N587" t="s">
        <v>1241</v>
      </c>
      <c r="O587" t="s">
        <v>1242</v>
      </c>
      <c r="P587" s="98">
        <v>3661650</v>
      </c>
      <c r="Q587">
        <v>0</v>
      </c>
      <c r="R587" s="129">
        <v>3661650</v>
      </c>
      <c r="S587">
        <v>0</v>
      </c>
      <c r="T587" t="s">
        <v>1243</v>
      </c>
      <c r="U587" t="s">
        <v>3693</v>
      </c>
      <c r="V587" t="s">
        <v>3694</v>
      </c>
      <c r="W587" t="s">
        <v>1246</v>
      </c>
      <c r="X587" t="s">
        <v>740</v>
      </c>
      <c r="Y587" t="s">
        <v>3695</v>
      </c>
      <c r="Z587" t="s">
        <v>1248</v>
      </c>
      <c r="AA587" t="s">
        <v>1249</v>
      </c>
      <c r="AB587" t="s">
        <v>1250</v>
      </c>
      <c r="AC587" t="s">
        <v>3630</v>
      </c>
      <c r="AD587" t="s">
        <v>3631</v>
      </c>
      <c r="AE587" t="s">
        <v>3242</v>
      </c>
      <c r="AF587" t="s">
        <v>3696</v>
      </c>
      <c r="AG587" t="s">
        <v>3697</v>
      </c>
      <c r="AH587" t="s">
        <v>3698</v>
      </c>
      <c r="AJ587" t="s">
        <v>3598</v>
      </c>
      <c r="AK587" t="s">
        <v>2609</v>
      </c>
      <c r="AL587" s="71" t="s">
        <v>3635</v>
      </c>
      <c r="AM587" t="s">
        <v>3636</v>
      </c>
    </row>
    <row r="588" spans="1:39" x14ac:dyDescent="0.3">
      <c r="A588" s="86" t="str">
        <f t="shared" si="58"/>
        <v>2516-</v>
      </c>
      <c r="B588" s="86" t="str">
        <f t="shared" si="59"/>
        <v>860506140</v>
      </c>
      <c r="C588" s="86" t="str">
        <f t="shared" si="60"/>
        <v>2516--52825</v>
      </c>
      <c r="D588" s="87" t="str">
        <f t="shared" si="61"/>
        <v>2516--</v>
      </c>
      <c r="E588">
        <v>52825</v>
      </c>
      <c r="F588" s="92">
        <v>45727</v>
      </c>
      <c r="G588" t="s">
        <v>3699</v>
      </c>
      <c r="H588" t="s">
        <v>1235</v>
      </c>
      <c r="I588" t="s">
        <v>1236</v>
      </c>
      <c r="J588" t="s">
        <v>1237</v>
      </c>
      <c r="K588" t="s">
        <v>3625</v>
      </c>
      <c r="L588" t="s">
        <v>3626</v>
      </c>
      <c r="M588" t="s">
        <v>1240</v>
      </c>
      <c r="N588" t="s">
        <v>1241</v>
      </c>
      <c r="O588" t="s">
        <v>1242</v>
      </c>
      <c r="P588" s="98">
        <v>2055200</v>
      </c>
      <c r="Q588">
        <v>0</v>
      </c>
      <c r="R588" s="129">
        <v>2055200</v>
      </c>
      <c r="S588">
        <v>0</v>
      </c>
      <c r="T588" t="s">
        <v>1243</v>
      </c>
      <c r="U588" t="s">
        <v>3700</v>
      </c>
      <c r="V588" t="s">
        <v>3701</v>
      </c>
      <c r="W588" t="s">
        <v>1246</v>
      </c>
      <c r="X588" t="s">
        <v>1274</v>
      </c>
      <c r="Y588" t="s">
        <v>3702</v>
      </c>
      <c r="Z588" t="s">
        <v>1248</v>
      </c>
      <c r="AA588" t="s">
        <v>1307</v>
      </c>
      <c r="AB588" t="s">
        <v>1308</v>
      </c>
      <c r="AC588" t="s">
        <v>3630</v>
      </c>
      <c r="AD588" t="s">
        <v>3631</v>
      </c>
      <c r="AE588" t="s">
        <v>3106</v>
      </c>
      <c r="AF588" t="s">
        <v>3703</v>
      </c>
      <c r="AG588" t="s">
        <v>3704</v>
      </c>
      <c r="AH588" t="s">
        <v>3705</v>
      </c>
      <c r="AJ588" t="s">
        <v>3598</v>
      </c>
      <c r="AK588" t="s">
        <v>2609</v>
      </c>
      <c r="AL588" s="71" t="s">
        <v>3635</v>
      </c>
      <c r="AM588" t="s">
        <v>3636</v>
      </c>
    </row>
    <row r="589" spans="1:39" x14ac:dyDescent="0.3">
      <c r="A589" s="86" t="str">
        <f t="shared" si="58"/>
        <v>2516-</v>
      </c>
      <c r="B589" s="86" t="str">
        <f t="shared" si="59"/>
        <v>860078643</v>
      </c>
      <c r="C589" s="86" t="str">
        <f t="shared" si="60"/>
        <v>2516--52925</v>
      </c>
      <c r="D589" s="87" t="str">
        <f t="shared" si="61"/>
        <v>2516--</v>
      </c>
      <c r="E589">
        <v>52925</v>
      </c>
      <c r="F589" s="92">
        <v>45727</v>
      </c>
      <c r="G589" t="s">
        <v>3706</v>
      </c>
      <c r="H589" t="s">
        <v>1235</v>
      </c>
      <c r="I589" t="s">
        <v>1236</v>
      </c>
      <c r="J589" t="s">
        <v>1237</v>
      </c>
      <c r="K589" t="s">
        <v>3625</v>
      </c>
      <c r="L589" t="s">
        <v>3626</v>
      </c>
      <c r="M589" t="s">
        <v>1240</v>
      </c>
      <c r="N589" t="s">
        <v>1241</v>
      </c>
      <c r="O589" t="s">
        <v>1242</v>
      </c>
      <c r="P589" s="98">
        <v>1697850</v>
      </c>
      <c r="Q589">
        <v>0</v>
      </c>
      <c r="R589" s="129">
        <v>1697850</v>
      </c>
      <c r="S589">
        <v>0</v>
      </c>
      <c r="T589" t="s">
        <v>1243</v>
      </c>
      <c r="U589" t="s">
        <v>3707</v>
      </c>
      <c r="V589" t="s">
        <v>3708</v>
      </c>
      <c r="W589" t="s">
        <v>1246</v>
      </c>
      <c r="X589" t="s">
        <v>1274</v>
      </c>
      <c r="Y589" t="s">
        <v>3709</v>
      </c>
      <c r="Z589" t="s">
        <v>1248</v>
      </c>
      <c r="AA589" t="s">
        <v>3710</v>
      </c>
      <c r="AB589" t="s">
        <v>670</v>
      </c>
      <c r="AC589" t="s">
        <v>3630</v>
      </c>
      <c r="AD589" t="s">
        <v>3631</v>
      </c>
      <c r="AE589" t="s">
        <v>3250</v>
      </c>
      <c r="AF589" t="s">
        <v>3711</v>
      </c>
      <c r="AG589" t="s">
        <v>3712</v>
      </c>
      <c r="AH589" t="s">
        <v>3713</v>
      </c>
      <c r="AJ589" t="s">
        <v>3598</v>
      </c>
      <c r="AK589" t="s">
        <v>2609</v>
      </c>
      <c r="AL589" s="71" t="s">
        <v>3635</v>
      </c>
      <c r="AM589" t="s">
        <v>3636</v>
      </c>
    </row>
    <row r="590" spans="1:39" x14ac:dyDescent="0.3">
      <c r="A590" s="86" t="str">
        <f t="shared" si="58"/>
        <v>2516-</v>
      </c>
      <c r="B590" s="86" t="str">
        <f t="shared" si="59"/>
        <v>860504360</v>
      </c>
      <c r="C590" s="86" t="str">
        <f t="shared" si="60"/>
        <v>2516--53025</v>
      </c>
      <c r="D590" s="87" t="str">
        <f t="shared" si="61"/>
        <v>2516--</v>
      </c>
      <c r="E590">
        <v>53025</v>
      </c>
      <c r="F590" s="92">
        <v>45727</v>
      </c>
      <c r="G590" t="s">
        <v>3714</v>
      </c>
      <c r="H590" t="s">
        <v>1235</v>
      </c>
      <c r="I590" t="s">
        <v>1236</v>
      </c>
      <c r="J590" t="s">
        <v>1237</v>
      </c>
      <c r="K590" t="s">
        <v>3625</v>
      </c>
      <c r="L590" t="s">
        <v>3626</v>
      </c>
      <c r="M590" t="s">
        <v>1240</v>
      </c>
      <c r="N590" t="s">
        <v>1241</v>
      </c>
      <c r="O590" t="s">
        <v>1242</v>
      </c>
      <c r="P590" s="98">
        <v>3172365</v>
      </c>
      <c r="Q590">
        <v>0</v>
      </c>
      <c r="R590" s="129">
        <v>3172365</v>
      </c>
      <c r="S590">
        <v>0</v>
      </c>
      <c r="T590" t="s">
        <v>1243</v>
      </c>
      <c r="U590" t="s">
        <v>3715</v>
      </c>
      <c r="V590" t="s">
        <v>3716</v>
      </c>
      <c r="W590" t="s">
        <v>1246</v>
      </c>
      <c r="X590" t="s">
        <v>1274</v>
      </c>
      <c r="Y590" t="s">
        <v>3717</v>
      </c>
      <c r="Z590" t="s">
        <v>1248</v>
      </c>
      <c r="AA590" t="s">
        <v>1391</v>
      </c>
      <c r="AB590" t="s">
        <v>1392</v>
      </c>
      <c r="AC590" t="s">
        <v>3630</v>
      </c>
      <c r="AD590" t="s">
        <v>3631</v>
      </c>
      <c r="AE590" t="s">
        <v>3255</v>
      </c>
      <c r="AF590" t="s">
        <v>3718</v>
      </c>
      <c r="AG590" t="s">
        <v>3719</v>
      </c>
      <c r="AH590" t="s">
        <v>3720</v>
      </c>
      <c r="AJ590" t="s">
        <v>3598</v>
      </c>
      <c r="AK590" t="s">
        <v>2609</v>
      </c>
      <c r="AL590" s="71" t="s">
        <v>3635</v>
      </c>
      <c r="AM590" t="s">
        <v>3636</v>
      </c>
    </row>
    <row r="591" spans="1:39" x14ac:dyDescent="0.3">
      <c r="A591" s="86" t="str">
        <f t="shared" si="58"/>
        <v>2516-</v>
      </c>
      <c r="B591" s="86" t="str">
        <f t="shared" si="59"/>
        <v>860401496</v>
      </c>
      <c r="C591" s="86" t="str">
        <f t="shared" si="60"/>
        <v>2516--53125</v>
      </c>
      <c r="D591" s="87" t="str">
        <f t="shared" si="61"/>
        <v>2516--</v>
      </c>
      <c r="E591">
        <v>53125</v>
      </c>
      <c r="F591" s="92">
        <v>45727</v>
      </c>
      <c r="G591" t="s">
        <v>3721</v>
      </c>
      <c r="H591" t="s">
        <v>1235</v>
      </c>
      <c r="I591" t="s">
        <v>1236</v>
      </c>
      <c r="J591" t="s">
        <v>1237</v>
      </c>
      <c r="K591" t="s">
        <v>3625</v>
      </c>
      <c r="L591" t="s">
        <v>3626</v>
      </c>
      <c r="M591" t="s">
        <v>1240</v>
      </c>
      <c r="N591" t="s">
        <v>1241</v>
      </c>
      <c r="O591" t="s">
        <v>1242</v>
      </c>
      <c r="P591" s="98">
        <v>2044300</v>
      </c>
      <c r="Q591">
        <v>0</v>
      </c>
      <c r="R591" s="129">
        <v>2044300</v>
      </c>
      <c r="S591">
        <v>0</v>
      </c>
      <c r="T591" t="s">
        <v>1243</v>
      </c>
      <c r="U591" t="s">
        <v>3722</v>
      </c>
      <c r="V591" t="s">
        <v>3723</v>
      </c>
      <c r="W591" t="s">
        <v>1246</v>
      </c>
      <c r="X591" t="s">
        <v>740</v>
      </c>
      <c r="Y591" t="s">
        <v>3724</v>
      </c>
      <c r="Z591" t="s">
        <v>1248</v>
      </c>
      <c r="AA591" t="s">
        <v>1652</v>
      </c>
      <c r="AB591" t="s">
        <v>1653</v>
      </c>
      <c r="AC591" t="s">
        <v>3630</v>
      </c>
      <c r="AD591" t="s">
        <v>3631</v>
      </c>
      <c r="AE591" t="s">
        <v>3261</v>
      </c>
      <c r="AF591" t="s">
        <v>3725</v>
      </c>
      <c r="AG591" t="s">
        <v>3726</v>
      </c>
      <c r="AH591" t="s">
        <v>3727</v>
      </c>
      <c r="AJ591" t="s">
        <v>3598</v>
      </c>
      <c r="AK591" t="s">
        <v>2609</v>
      </c>
      <c r="AL591" s="71" t="s">
        <v>3635</v>
      </c>
      <c r="AM591" t="s">
        <v>3636</v>
      </c>
    </row>
    <row r="592" spans="1:39" x14ac:dyDescent="0.3">
      <c r="A592" s="86" t="str">
        <f t="shared" si="58"/>
        <v>2516-</v>
      </c>
      <c r="B592" s="86" t="str">
        <f t="shared" si="59"/>
        <v>860512780</v>
      </c>
      <c r="C592" s="86" t="str">
        <f t="shared" si="60"/>
        <v>2516--53225</v>
      </c>
      <c r="D592" s="87" t="str">
        <f t="shared" si="61"/>
        <v>2516--</v>
      </c>
      <c r="E592">
        <v>53225</v>
      </c>
      <c r="F592" s="92">
        <v>45727</v>
      </c>
      <c r="G592" t="s">
        <v>3728</v>
      </c>
      <c r="H592" t="s">
        <v>1235</v>
      </c>
      <c r="I592" t="s">
        <v>1236</v>
      </c>
      <c r="J592" t="s">
        <v>1237</v>
      </c>
      <c r="K592" t="s">
        <v>3625</v>
      </c>
      <c r="L592" t="s">
        <v>3626</v>
      </c>
      <c r="M592" t="s">
        <v>1240</v>
      </c>
      <c r="N592" t="s">
        <v>1241</v>
      </c>
      <c r="O592" t="s">
        <v>1242</v>
      </c>
      <c r="P592" s="98">
        <v>3751000</v>
      </c>
      <c r="Q592">
        <v>0</v>
      </c>
      <c r="R592" s="129">
        <v>3751000</v>
      </c>
      <c r="S592">
        <v>0</v>
      </c>
      <c r="T592" t="s">
        <v>1243</v>
      </c>
      <c r="U592" t="s">
        <v>3729</v>
      </c>
      <c r="V592" t="s">
        <v>3730</v>
      </c>
      <c r="W592" t="s">
        <v>1246</v>
      </c>
      <c r="X592" t="s">
        <v>740</v>
      </c>
      <c r="Y592" t="s">
        <v>3731</v>
      </c>
      <c r="Z592" t="s">
        <v>1248</v>
      </c>
      <c r="AA592" t="s">
        <v>1307</v>
      </c>
      <c r="AB592" t="s">
        <v>1308</v>
      </c>
      <c r="AC592" t="s">
        <v>3630</v>
      </c>
      <c r="AD592" t="s">
        <v>3631</v>
      </c>
      <c r="AE592" t="s">
        <v>3207</v>
      </c>
      <c r="AF592" t="s">
        <v>3732</v>
      </c>
      <c r="AG592" t="s">
        <v>3665</v>
      </c>
      <c r="AH592" t="s">
        <v>3733</v>
      </c>
      <c r="AJ592" t="s">
        <v>3598</v>
      </c>
      <c r="AK592" t="s">
        <v>2609</v>
      </c>
      <c r="AL592" s="71" t="s">
        <v>3635</v>
      </c>
      <c r="AM592" t="s">
        <v>3636</v>
      </c>
    </row>
    <row r="593" spans="1:39" x14ac:dyDescent="0.3">
      <c r="A593" s="86" t="str">
        <f t="shared" ref="A593:A654" si="62">IF(LEN(AL593)=8,AL593,CONCATENATE(AL593,"-"))</f>
        <v>2516-</v>
      </c>
      <c r="B593" s="86" t="str">
        <f t="shared" ref="B593:B654" si="63">U593</f>
        <v>860013720</v>
      </c>
      <c r="C593" s="86" t="str">
        <f t="shared" ref="C593:C654" si="64">CONCATENATE(A593,"-",AE593)</f>
        <v>2516--53325</v>
      </c>
      <c r="D593" s="87" t="str">
        <f t="shared" ref="D593:D654" si="65">CONCATENATE(A593,"-",AR593)</f>
        <v>2516--</v>
      </c>
      <c r="E593">
        <v>53325</v>
      </c>
      <c r="F593" s="92">
        <v>45727</v>
      </c>
      <c r="G593" t="s">
        <v>3734</v>
      </c>
      <c r="H593" t="s">
        <v>1235</v>
      </c>
      <c r="I593" t="s">
        <v>1236</v>
      </c>
      <c r="J593" t="s">
        <v>1237</v>
      </c>
      <c r="K593" t="s">
        <v>3625</v>
      </c>
      <c r="L593" t="s">
        <v>3626</v>
      </c>
      <c r="M593" t="s">
        <v>1240</v>
      </c>
      <c r="N593" t="s">
        <v>1241</v>
      </c>
      <c r="O593" t="s">
        <v>1242</v>
      </c>
      <c r="P593" s="98">
        <v>6405750</v>
      </c>
      <c r="Q593">
        <v>0</v>
      </c>
      <c r="R593" s="129">
        <v>6405750</v>
      </c>
      <c r="S593">
        <v>0</v>
      </c>
      <c r="T593" t="s">
        <v>1243</v>
      </c>
      <c r="U593" t="s">
        <v>3669</v>
      </c>
      <c r="V593" t="s">
        <v>3670</v>
      </c>
      <c r="W593" t="s">
        <v>1246</v>
      </c>
      <c r="X593" t="s">
        <v>1274</v>
      </c>
      <c r="Y593" t="s">
        <v>3671</v>
      </c>
      <c r="Z593" t="s">
        <v>1248</v>
      </c>
      <c r="AA593" t="s">
        <v>1391</v>
      </c>
      <c r="AB593" t="s">
        <v>1392</v>
      </c>
      <c r="AC593" t="s">
        <v>3630</v>
      </c>
      <c r="AD593" t="s">
        <v>3631</v>
      </c>
      <c r="AE593" t="s">
        <v>3186</v>
      </c>
      <c r="AF593" t="s">
        <v>3621</v>
      </c>
      <c r="AG593" t="s">
        <v>3735</v>
      </c>
      <c r="AH593" t="s">
        <v>3736</v>
      </c>
      <c r="AJ593" t="s">
        <v>3598</v>
      </c>
      <c r="AK593" t="s">
        <v>2609</v>
      </c>
      <c r="AL593" s="71" t="s">
        <v>3635</v>
      </c>
      <c r="AM593" t="s">
        <v>3636</v>
      </c>
    </row>
    <row r="594" spans="1:39" x14ac:dyDescent="0.3">
      <c r="A594" s="86" t="str">
        <f t="shared" si="62"/>
        <v>2516-</v>
      </c>
      <c r="B594" s="86" t="str">
        <f t="shared" si="63"/>
        <v>860078643</v>
      </c>
      <c r="C594" s="86" t="str">
        <f t="shared" si="64"/>
        <v>2516--53425</v>
      </c>
      <c r="D594" s="87" t="str">
        <f t="shared" si="65"/>
        <v>2516--</v>
      </c>
      <c r="E594">
        <v>53425</v>
      </c>
      <c r="F594" s="92">
        <v>45727</v>
      </c>
      <c r="G594" t="s">
        <v>3737</v>
      </c>
      <c r="H594" t="s">
        <v>1235</v>
      </c>
      <c r="I594" t="s">
        <v>1236</v>
      </c>
      <c r="J594" t="s">
        <v>1237</v>
      </c>
      <c r="K594" t="s">
        <v>3625</v>
      </c>
      <c r="L594" t="s">
        <v>3626</v>
      </c>
      <c r="M594" t="s">
        <v>1240</v>
      </c>
      <c r="N594" t="s">
        <v>1241</v>
      </c>
      <c r="O594" t="s">
        <v>1242</v>
      </c>
      <c r="P594" s="98">
        <v>2303120</v>
      </c>
      <c r="Q594">
        <v>0</v>
      </c>
      <c r="R594" s="129">
        <v>2303120</v>
      </c>
      <c r="S594">
        <v>0</v>
      </c>
      <c r="T594" t="s">
        <v>1243</v>
      </c>
      <c r="U594" t="s">
        <v>3707</v>
      </c>
      <c r="V594" t="s">
        <v>3708</v>
      </c>
      <c r="W594" t="s">
        <v>1246</v>
      </c>
      <c r="X594" t="s">
        <v>1274</v>
      </c>
      <c r="Y594" t="s">
        <v>3738</v>
      </c>
      <c r="Z594" t="s">
        <v>1248</v>
      </c>
      <c r="AA594" t="s">
        <v>1263</v>
      </c>
      <c r="AB594" t="s">
        <v>1264</v>
      </c>
      <c r="AC594" t="s">
        <v>3630</v>
      </c>
      <c r="AD594" t="s">
        <v>3631</v>
      </c>
      <c r="AE594" t="s">
        <v>3172</v>
      </c>
      <c r="AF594" t="s">
        <v>3739</v>
      </c>
      <c r="AG594" t="s">
        <v>3740</v>
      </c>
      <c r="AH594" t="s">
        <v>3741</v>
      </c>
      <c r="AJ594" t="s">
        <v>3598</v>
      </c>
      <c r="AK594" t="s">
        <v>2609</v>
      </c>
      <c r="AL594" s="71" t="s">
        <v>3635</v>
      </c>
      <c r="AM594" t="s">
        <v>3636</v>
      </c>
    </row>
    <row r="595" spans="1:39" x14ac:dyDescent="0.3">
      <c r="A595" s="86" t="str">
        <f t="shared" si="62"/>
        <v>2516-</v>
      </c>
      <c r="B595" s="86" t="str">
        <f t="shared" si="63"/>
        <v>800194297</v>
      </c>
      <c r="C595" s="86" t="str">
        <f t="shared" si="64"/>
        <v>2516--53525</v>
      </c>
      <c r="D595" s="87" t="str">
        <f t="shared" si="65"/>
        <v>2516--</v>
      </c>
      <c r="E595">
        <v>53525</v>
      </c>
      <c r="F595" s="92">
        <v>45727</v>
      </c>
      <c r="G595" t="s">
        <v>3742</v>
      </c>
      <c r="H595" t="s">
        <v>1235</v>
      </c>
      <c r="I595" t="s">
        <v>1236</v>
      </c>
      <c r="J595" t="s">
        <v>1237</v>
      </c>
      <c r="K595" t="s">
        <v>3625</v>
      </c>
      <c r="L595" t="s">
        <v>3626</v>
      </c>
      <c r="M595" t="s">
        <v>1240</v>
      </c>
      <c r="N595" t="s">
        <v>1241</v>
      </c>
      <c r="O595" t="s">
        <v>1242</v>
      </c>
      <c r="P595" s="98">
        <v>2666895</v>
      </c>
      <c r="Q595">
        <v>0</v>
      </c>
      <c r="R595" s="129">
        <v>2666895</v>
      </c>
      <c r="S595">
        <v>0</v>
      </c>
      <c r="T595" t="s">
        <v>1243</v>
      </c>
      <c r="U595" t="s">
        <v>3681</v>
      </c>
      <c r="V595" t="s">
        <v>3682</v>
      </c>
      <c r="W595" t="s">
        <v>1246</v>
      </c>
      <c r="X595" t="s">
        <v>1274</v>
      </c>
      <c r="Y595" t="s">
        <v>3683</v>
      </c>
      <c r="Z595" t="s">
        <v>1248</v>
      </c>
      <c r="AA595" t="s">
        <v>1276</v>
      </c>
      <c r="AB595" t="s">
        <v>658</v>
      </c>
      <c r="AC595" t="s">
        <v>3630</v>
      </c>
      <c r="AD595" t="s">
        <v>3631</v>
      </c>
      <c r="AE595" t="s">
        <v>3307</v>
      </c>
      <c r="AF595" t="s">
        <v>3743</v>
      </c>
      <c r="AG595" t="s">
        <v>3744</v>
      </c>
      <c r="AH595" t="s">
        <v>3745</v>
      </c>
      <c r="AJ595" t="s">
        <v>3598</v>
      </c>
      <c r="AK595" t="s">
        <v>2609</v>
      </c>
      <c r="AL595" s="71" t="s">
        <v>3635</v>
      </c>
      <c r="AM595" t="s">
        <v>3636</v>
      </c>
    </row>
    <row r="596" spans="1:39" x14ac:dyDescent="0.3">
      <c r="A596" s="86" t="str">
        <f t="shared" si="62"/>
        <v>300-2025</v>
      </c>
      <c r="B596" s="86" t="str">
        <f t="shared" si="63"/>
        <v>1022403941</v>
      </c>
      <c r="C596" s="86" t="str">
        <f t="shared" si="64"/>
        <v>300-2025-53625</v>
      </c>
      <c r="D596" s="87" t="str">
        <f t="shared" si="65"/>
        <v>300-2025-</v>
      </c>
      <c r="E596">
        <v>53625</v>
      </c>
      <c r="F596" s="92">
        <v>45727</v>
      </c>
      <c r="G596" t="s">
        <v>3746</v>
      </c>
      <c r="H596" t="s">
        <v>1259</v>
      </c>
      <c r="I596" t="s">
        <v>1236</v>
      </c>
      <c r="J596" t="s">
        <v>1237</v>
      </c>
      <c r="K596" t="s">
        <v>1754</v>
      </c>
      <c r="L596" t="s">
        <v>1755</v>
      </c>
      <c r="M596" t="s">
        <v>1240</v>
      </c>
      <c r="N596" t="s">
        <v>1241</v>
      </c>
      <c r="O596" t="s">
        <v>1242</v>
      </c>
      <c r="P596" s="98">
        <v>58512000</v>
      </c>
      <c r="Q596">
        <v>0</v>
      </c>
      <c r="R596" s="129">
        <v>58512000</v>
      </c>
      <c r="S596">
        <v>58512000</v>
      </c>
      <c r="T596" t="s">
        <v>1322</v>
      </c>
      <c r="U596" t="s">
        <v>3747</v>
      </c>
      <c r="V596" t="s">
        <v>3748</v>
      </c>
      <c r="W596" t="s">
        <v>1246</v>
      </c>
      <c r="X596" t="s">
        <v>1274</v>
      </c>
      <c r="Y596" t="s">
        <v>3749</v>
      </c>
      <c r="Z596" t="s">
        <v>1248</v>
      </c>
      <c r="AA596" t="s">
        <v>1263</v>
      </c>
      <c r="AB596" t="s">
        <v>1264</v>
      </c>
      <c r="AC596" t="s">
        <v>2321</v>
      </c>
      <c r="AD596" t="s">
        <v>2321</v>
      </c>
      <c r="AE596" t="s">
        <v>3750</v>
      </c>
      <c r="AJ596" t="s">
        <v>3598</v>
      </c>
      <c r="AK596" t="s">
        <v>1341</v>
      </c>
      <c r="AL596" s="71" t="s">
        <v>413</v>
      </c>
      <c r="AM596" t="s">
        <v>3751</v>
      </c>
    </row>
    <row r="597" spans="1:39" x14ac:dyDescent="0.3">
      <c r="A597" s="86" t="str">
        <f t="shared" si="62"/>
        <v>301-2025</v>
      </c>
      <c r="B597" s="86" t="str">
        <f t="shared" si="63"/>
        <v>1032491340</v>
      </c>
      <c r="C597" s="86" t="str">
        <f t="shared" si="64"/>
        <v>301-2025-53725</v>
      </c>
      <c r="D597" s="87" t="str">
        <f t="shared" si="65"/>
        <v>301-2025-</v>
      </c>
      <c r="E597">
        <v>53725</v>
      </c>
      <c r="F597" s="92">
        <v>45727</v>
      </c>
      <c r="G597" t="s">
        <v>3752</v>
      </c>
      <c r="H597" t="s">
        <v>1259</v>
      </c>
      <c r="I597" t="s">
        <v>1236</v>
      </c>
      <c r="J597" t="s">
        <v>1237</v>
      </c>
      <c r="K597" t="s">
        <v>1320</v>
      </c>
      <c r="L597" t="s">
        <v>1321</v>
      </c>
      <c r="M597" t="s">
        <v>1240</v>
      </c>
      <c r="N597" t="s">
        <v>1241</v>
      </c>
      <c r="O597" t="s">
        <v>1242</v>
      </c>
      <c r="P597" s="98">
        <v>11257200</v>
      </c>
      <c r="Q597">
        <v>0</v>
      </c>
      <c r="R597" s="129">
        <v>11257200</v>
      </c>
      <c r="S597">
        <v>11257200</v>
      </c>
      <c r="T597" t="s">
        <v>1322</v>
      </c>
      <c r="U597" t="s">
        <v>3753</v>
      </c>
      <c r="V597" t="s">
        <v>3754</v>
      </c>
      <c r="W597" t="s">
        <v>1246</v>
      </c>
      <c r="X597" t="s">
        <v>1274</v>
      </c>
      <c r="Y597" t="s">
        <v>3755</v>
      </c>
      <c r="Z597" t="s">
        <v>1248</v>
      </c>
      <c r="AA597" t="s">
        <v>1391</v>
      </c>
      <c r="AB597" t="s">
        <v>1392</v>
      </c>
      <c r="AC597" t="s">
        <v>3756</v>
      </c>
      <c r="AD597" t="s">
        <v>3757</v>
      </c>
      <c r="AE597" t="s">
        <v>3399</v>
      </c>
      <c r="AJ597" t="s">
        <v>3598</v>
      </c>
      <c r="AK597" t="s">
        <v>1266</v>
      </c>
      <c r="AL597" s="71" t="s">
        <v>414</v>
      </c>
      <c r="AM597" t="s">
        <v>3758</v>
      </c>
    </row>
    <row r="598" spans="1:39" x14ac:dyDescent="0.3">
      <c r="A598" s="86" t="str">
        <f t="shared" si="62"/>
        <v>302-2025</v>
      </c>
      <c r="B598" s="86" t="str">
        <f t="shared" si="63"/>
        <v>1102884375</v>
      </c>
      <c r="C598" s="86" t="str">
        <f t="shared" si="64"/>
        <v>302-2025-53825</v>
      </c>
      <c r="D598" s="87" t="str">
        <f t="shared" si="65"/>
        <v>302-2025-</v>
      </c>
      <c r="E598">
        <v>53825</v>
      </c>
      <c r="F598" s="92">
        <v>45727</v>
      </c>
      <c r="G598" t="s">
        <v>3759</v>
      </c>
      <c r="H598" t="s">
        <v>1259</v>
      </c>
      <c r="I598" t="s">
        <v>1236</v>
      </c>
      <c r="J598" t="s">
        <v>1237</v>
      </c>
      <c r="K598" t="s">
        <v>1754</v>
      </c>
      <c r="L598" t="s">
        <v>1755</v>
      </c>
      <c r="M598" t="s">
        <v>1240</v>
      </c>
      <c r="N598" t="s">
        <v>1241</v>
      </c>
      <c r="O598" t="s">
        <v>1242</v>
      </c>
      <c r="P598" s="98">
        <v>33814000</v>
      </c>
      <c r="Q598">
        <v>0</v>
      </c>
      <c r="R598" s="129">
        <v>33814000</v>
      </c>
      <c r="S598">
        <v>33814000</v>
      </c>
      <c r="T598" t="s">
        <v>1322</v>
      </c>
      <c r="U598" t="s">
        <v>3760</v>
      </c>
      <c r="V598" t="s">
        <v>3761</v>
      </c>
      <c r="W598" t="s">
        <v>1246</v>
      </c>
      <c r="X598" t="s">
        <v>1274</v>
      </c>
      <c r="Y598" t="s">
        <v>3762</v>
      </c>
      <c r="Z598" t="s">
        <v>1248</v>
      </c>
      <c r="AA598" t="s">
        <v>1263</v>
      </c>
      <c r="AB598" t="s">
        <v>1264</v>
      </c>
      <c r="AC598" t="s">
        <v>2159</v>
      </c>
      <c r="AD598" t="s">
        <v>2159</v>
      </c>
      <c r="AE598" t="s">
        <v>3321</v>
      </c>
      <c r="AJ598" t="s">
        <v>3598</v>
      </c>
      <c r="AK598" t="s">
        <v>1341</v>
      </c>
      <c r="AL598" s="71" t="s">
        <v>415</v>
      </c>
      <c r="AM598" t="s">
        <v>3763</v>
      </c>
    </row>
    <row r="599" spans="1:39" x14ac:dyDescent="0.3">
      <c r="A599" s="86" t="str">
        <f t="shared" si="62"/>
        <v>303-2025</v>
      </c>
      <c r="B599" s="86" t="str">
        <f t="shared" si="63"/>
        <v>1031805246</v>
      </c>
      <c r="C599" s="86" t="str">
        <f t="shared" si="64"/>
        <v>303-2025-53925</v>
      </c>
      <c r="D599" s="87" t="str">
        <f t="shared" si="65"/>
        <v>303-2025-</v>
      </c>
      <c r="E599">
        <v>53925</v>
      </c>
      <c r="F599" s="92">
        <v>45727</v>
      </c>
      <c r="G599" t="s">
        <v>3764</v>
      </c>
      <c r="H599" t="s">
        <v>1259</v>
      </c>
      <c r="I599" t="s">
        <v>1236</v>
      </c>
      <c r="J599" t="s">
        <v>1237</v>
      </c>
      <c r="K599" t="s">
        <v>1754</v>
      </c>
      <c r="L599" t="s">
        <v>1755</v>
      </c>
      <c r="M599" t="s">
        <v>1240</v>
      </c>
      <c r="N599" t="s">
        <v>1241</v>
      </c>
      <c r="O599" t="s">
        <v>1242</v>
      </c>
      <c r="P599" s="98">
        <v>18449300</v>
      </c>
      <c r="Q599">
        <v>0</v>
      </c>
      <c r="R599" s="129">
        <v>18449300</v>
      </c>
      <c r="S599">
        <v>18449300</v>
      </c>
      <c r="T599" t="s">
        <v>1322</v>
      </c>
      <c r="U599" t="s">
        <v>3765</v>
      </c>
      <c r="V599" t="s">
        <v>3766</v>
      </c>
      <c r="W599" t="s">
        <v>1246</v>
      </c>
      <c r="X599" t="s">
        <v>1274</v>
      </c>
      <c r="Y599" t="s">
        <v>3767</v>
      </c>
      <c r="Z599" t="s">
        <v>1248</v>
      </c>
      <c r="AA599" t="s">
        <v>1332</v>
      </c>
      <c r="AB599" t="s">
        <v>1333</v>
      </c>
      <c r="AC599" t="s">
        <v>2215</v>
      </c>
      <c r="AD599" t="s">
        <v>2215</v>
      </c>
      <c r="AE599" t="s">
        <v>3316</v>
      </c>
      <c r="AJ599" t="s">
        <v>3598</v>
      </c>
      <c r="AK599" t="s">
        <v>1266</v>
      </c>
      <c r="AL599" s="71" t="s">
        <v>416</v>
      </c>
      <c r="AM599" t="s">
        <v>3768</v>
      </c>
    </row>
    <row r="600" spans="1:39" x14ac:dyDescent="0.3">
      <c r="A600" s="86" t="str">
        <f t="shared" si="62"/>
        <v>305-2025</v>
      </c>
      <c r="B600" s="86" t="str">
        <f t="shared" si="63"/>
        <v>1104421639</v>
      </c>
      <c r="C600" s="86" t="str">
        <f t="shared" si="64"/>
        <v>305-2025-54025</v>
      </c>
      <c r="D600" s="87" t="str">
        <f t="shared" si="65"/>
        <v>305-2025-</v>
      </c>
      <c r="E600">
        <v>54025</v>
      </c>
      <c r="F600" s="92">
        <v>45727</v>
      </c>
      <c r="G600" t="s">
        <v>3769</v>
      </c>
      <c r="H600" t="s">
        <v>1259</v>
      </c>
      <c r="I600" t="s">
        <v>1236</v>
      </c>
      <c r="J600" t="s">
        <v>1237</v>
      </c>
      <c r="K600" t="s">
        <v>1754</v>
      </c>
      <c r="L600" t="s">
        <v>1755</v>
      </c>
      <c r="M600" t="s">
        <v>1240</v>
      </c>
      <c r="N600" t="s">
        <v>1241</v>
      </c>
      <c r="O600" t="s">
        <v>1242</v>
      </c>
      <c r="P600" s="98">
        <v>74800667</v>
      </c>
      <c r="Q600">
        <v>0</v>
      </c>
      <c r="R600" s="129">
        <v>74800667</v>
      </c>
      <c r="S600">
        <v>74800667</v>
      </c>
      <c r="T600" t="s">
        <v>1322</v>
      </c>
      <c r="U600" t="s">
        <v>3770</v>
      </c>
      <c r="V600" t="s">
        <v>3771</v>
      </c>
      <c r="W600" t="s">
        <v>1246</v>
      </c>
      <c r="X600" t="s">
        <v>1274</v>
      </c>
      <c r="Y600" t="s">
        <v>3772</v>
      </c>
      <c r="Z600" t="s">
        <v>1248</v>
      </c>
      <c r="AA600" t="s">
        <v>1286</v>
      </c>
      <c r="AB600" t="s">
        <v>1287</v>
      </c>
      <c r="AC600" t="s">
        <v>3773</v>
      </c>
      <c r="AD600" t="s">
        <v>3774</v>
      </c>
      <c r="AE600" t="s">
        <v>3311</v>
      </c>
      <c r="AJ600" t="s">
        <v>3598</v>
      </c>
      <c r="AK600" t="s">
        <v>1341</v>
      </c>
      <c r="AL600" s="71" t="s">
        <v>417</v>
      </c>
      <c r="AM600" t="s">
        <v>3775</v>
      </c>
    </row>
    <row r="601" spans="1:39" x14ac:dyDescent="0.3">
      <c r="A601" s="86" t="str">
        <f t="shared" si="62"/>
        <v>307-2025</v>
      </c>
      <c r="B601" s="86" t="str">
        <f t="shared" si="63"/>
        <v>77193130</v>
      </c>
      <c r="C601" s="86" t="str">
        <f t="shared" si="64"/>
        <v>307-2025-54125</v>
      </c>
      <c r="D601" s="87" t="str">
        <f t="shared" si="65"/>
        <v>307-2025-</v>
      </c>
      <c r="E601">
        <v>54125</v>
      </c>
      <c r="F601" s="92">
        <v>45727</v>
      </c>
      <c r="G601" t="s">
        <v>3776</v>
      </c>
      <c r="H601" t="s">
        <v>1259</v>
      </c>
      <c r="I601" t="s">
        <v>1236</v>
      </c>
      <c r="J601" t="s">
        <v>1237</v>
      </c>
      <c r="K601" t="s">
        <v>1754</v>
      </c>
      <c r="L601" t="s">
        <v>1755</v>
      </c>
      <c r="M601" t="s">
        <v>1240</v>
      </c>
      <c r="N601" t="s">
        <v>1241</v>
      </c>
      <c r="O601" t="s">
        <v>1242</v>
      </c>
      <c r="P601" s="98">
        <v>71444000</v>
      </c>
      <c r="Q601">
        <v>0</v>
      </c>
      <c r="R601" s="129">
        <v>71444000</v>
      </c>
      <c r="S601">
        <v>71444000</v>
      </c>
      <c r="T601" t="s">
        <v>1322</v>
      </c>
      <c r="U601" t="s">
        <v>3777</v>
      </c>
      <c r="V601" t="s">
        <v>3778</v>
      </c>
      <c r="W601" t="s">
        <v>1246</v>
      </c>
      <c r="X601" t="s">
        <v>1274</v>
      </c>
      <c r="Y601" t="s">
        <v>3779</v>
      </c>
      <c r="Z601" t="s">
        <v>1248</v>
      </c>
      <c r="AA601" t="s">
        <v>1263</v>
      </c>
      <c r="AB601" t="s">
        <v>1264</v>
      </c>
      <c r="AC601" t="s">
        <v>2260</v>
      </c>
      <c r="AD601" t="s">
        <v>2260</v>
      </c>
      <c r="AE601" t="s">
        <v>3366</v>
      </c>
      <c r="AJ601" t="s">
        <v>3598</v>
      </c>
      <c r="AK601" t="s">
        <v>1341</v>
      </c>
      <c r="AL601" s="71" t="s">
        <v>418</v>
      </c>
      <c r="AM601" t="s">
        <v>3780</v>
      </c>
    </row>
    <row r="602" spans="1:39" x14ac:dyDescent="0.3">
      <c r="A602" s="86" t="str">
        <f t="shared" si="62"/>
        <v>306-2025</v>
      </c>
      <c r="B602" s="86" t="str">
        <f t="shared" si="63"/>
        <v>1022398033</v>
      </c>
      <c r="C602" s="86" t="str">
        <f t="shared" si="64"/>
        <v>306-2025-54225</v>
      </c>
      <c r="D602" s="87" t="str">
        <f t="shared" si="65"/>
        <v>306-2025-</v>
      </c>
      <c r="E602">
        <v>54225</v>
      </c>
      <c r="F602" s="92">
        <v>45727</v>
      </c>
      <c r="G602" t="s">
        <v>3781</v>
      </c>
      <c r="H602" t="s">
        <v>1259</v>
      </c>
      <c r="I602" t="s">
        <v>1236</v>
      </c>
      <c r="J602" t="s">
        <v>1237</v>
      </c>
      <c r="K602" t="s">
        <v>1320</v>
      </c>
      <c r="L602" t="s">
        <v>1321</v>
      </c>
      <c r="M602" t="s">
        <v>1240</v>
      </c>
      <c r="N602" t="s">
        <v>1241</v>
      </c>
      <c r="O602" t="s">
        <v>1242</v>
      </c>
      <c r="P602" s="98">
        <v>22514400</v>
      </c>
      <c r="Q602">
        <v>0</v>
      </c>
      <c r="R602" s="129">
        <v>22514400</v>
      </c>
      <c r="S602">
        <v>22514400</v>
      </c>
      <c r="T602" t="s">
        <v>1322</v>
      </c>
      <c r="U602" t="s">
        <v>3782</v>
      </c>
      <c r="V602" t="s">
        <v>3783</v>
      </c>
      <c r="W602" t="s">
        <v>1246</v>
      </c>
      <c r="X602" t="s">
        <v>1274</v>
      </c>
      <c r="Y602" t="s">
        <v>3784</v>
      </c>
      <c r="Z602" t="s">
        <v>1248</v>
      </c>
      <c r="AA602" t="s">
        <v>1652</v>
      </c>
      <c r="AB602" t="s">
        <v>1653</v>
      </c>
      <c r="AC602" t="s">
        <v>3785</v>
      </c>
      <c r="AD602" t="s">
        <v>3786</v>
      </c>
      <c r="AE602" t="s">
        <v>3306</v>
      </c>
      <c r="AJ602" t="s">
        <v>3598</v>
      </c>
      <c r="AK602" t="s">
        <v>1341</v>
      </c>
      <c r="AL602" s="71" t="s">
        <v>419</v>
      </c>
      <c r="AM602" t="s">
        <v>3787</v>
      </c>
    </row>
    <row r="603" spans="1:39" x14ac:dyDescent="0.3">
      <c r="A603" s="86" t="str">
        <f t="shared" si="62"/>
        <v>304-2025</v>
      </c>
      <c r="B603" s="86" t="str">
        <f t="shared" si="63"/>
        <v>65498443</v>
      </c>
      <c r="C603" s="86" t="str">
        <f t="shared" si="64"/>
        <v>304-2025-54325</v>
      </c>
      <c r="D603" s="87" t="str">
        <f t="shared" si="65"/>
        <v>304-2025-</v>
      </c>
      <c r="E603">
        <v>54325</v>
      </c>
      <c r="F603" s="92">
        <v>45727</v>
      </c>
      <c r="G603" t="s">
        <v>3788</v>
      </c>
      <c r="H603" t="s">
        <v>1259</v>
      </c>
      <c r="I603" t="s">
        <v>1236</v>
      </c>
      <c r="J603" t="s">
        <v>1237</v>
      </c>
      <c r="K603" t="s">
        <v>1784</v>
      </c>
      <c r="L603" t="s">
        <v>1785</v>
      </c>
      <c r="M603" t="s">
        <v>1240</v>
      </c>
      <c r="N603" t="s">
        <v>1241</v>
      </c>
      <c r="O603" t="s">
        <v>1242</v>
      </c>
      <c r="P603" s="98">
        <v>18386760</v>
      </c>
      <c r="Q603">
        <v>0</v>
      </c>
      <c r="R603" s="129">
        <v>18386760</v>
      </c>
      <c r="S603">
        <v>18386760</v>
      </c>
      <c r="T603" t="s">
        <v>1322</v>
      </c>
      <c r="U603" t="s">
        <v>3789</v>
      </c>
      <c r="V603" t="s">
        <v>3790</v>
      </c>
      <c r="W603" t="s">
        <v>1246</v>
      </c>
      <c r="X603" t="s">
        <v>1274</v>
      </c>
      <c r="Y603" t="s">
        <v>3791</v>
      </c>
      <c r="Z603" t="s">
        <v>1248</v>
      </c>
      <c r="AA603" t="s">
        <v>1332</v>
      </c>
      <c r="AB603" t="s">
        <v>1333</v>
      </c>
      <c r="AC603" t="s">
        <v>3792</v>
      </c>
      <c r="AD603" t="s">
        <v>3793</v>
      </c>
      <c r="AE603" t="s">
        <v>3171</v>
      </c>
      <c r="AJ603" t="s">
        <v>3598</v>
      </c>
      <c r="AK603" t="s">
        <v>1266</v>
      </c>
      <c r="AL603" s="71" t="s">
        <v>420</v>
      </c>
      <c r="AM603" t="s">
        <v>3794</v>
      </c>
    </row>
    <row r="604" spans="1:39" x14ac:dyDescent="0.3">
      <c r="A604" s="86" t="str">
        <f t="shared" si="62"/>
        <v>19473-</v>
      </c>
      <c r="B604" s="86" t="str">
        <f t="shared" si="63"/>
        <v>830122566</v>
      </c>
      <c r="C604" s="86" t="str">
        <f t="shared" si="64"/>
        <v>19473--54425</v>
      </c>
      <c r="D604" s="87" t="str">
        <f t="shared" si="65"/>
        <v>19473--</v>
      </c>
      <c r="E604">
        <v>54425</v>
      </c>
      <c r="F604" s="92">
        <v>45727</v>
      </c>
      <c r="G604" t="s">
        <v>3795</v>
      </c>
      <c r="H604" t="s">
        <v>1235</v>
      </c>
      <c r="I604" t="s">
        <v>1236</v>
      </c>
      <c r="J604" t="s">
        <v>1237</v>
      </c>
      <c r="K604" t="s">
        <v>1295</v>
      </c>
      <c r="L604" t="s">
        <v>1296</v>
      </c>
      <c r="M604" t="s">
        <v>1240</v>
      </c>
      <c r="N604" t="s">
        <v>1241</v>
      </c>
      <c r="O604" t="s">
        <v>1242</v>
      </c>
      <c r="P604" s="98">
        <v>241131</v>
      </c>
      <c r="Q604">
        <v>0</v>
      </c>
      <c r="R604" s="129">
        <v>241131</v>
      </c>
      <c r="S604">
        <v>0</v>
      </c>
      <c r="T604" t="s">
        <v>1243</v>
      </c>
      <c r="U604" t="s">
        <v>1856</v>
      </c>
      <c r="V604" t="s">
        <v>1857</v>
      </c>
      <c r="W604" t="s">
        <v>1246</v>
      </c>
      <c r="X604" t="s">
        <v>740</v>
      </c>
      <c r="Y604" t="s">
        <v>1858</v>
      </c>
      <c r="Z604" t="s">
        <v>1248</v>
      </c>
      <c r="AA604" t="s">
        <v>1307</v>
      </c>
      <c r="AB604" t="s">
        <v>1308</v>
      </c>
      <c r="AC604" t="s">
        <v>2004</v>
      </c>
      <c r="AD604" t="s">
        <v>2005</v>
      </c>
      <c r="AE604" t="s">
        <v>3432</v>
      </c>
      <c r="AF604" t="s">
        <v>3796</v>
      </c>
      <c r="AG604" t="s">
        <v>3797</v>
      </c>
      <c r="AH604" t="s">
        <v>3798</v>
      </c>
      <c r="AJ604" t="s">
        <v>3598</v>
      </c>
      <c r="AK604" t="s">
        <v>1853</v>
      </c>
      <c r="AL604" s="71" t="s">
        <v>3799</v>
      </c>
      <c r="AM604" t="s">
        <v>3800</v>
      </c>
    </row>
    <row r="605" spans="1:39" x14ac:dyDescent="0.3">
      <c r="A605" s="86" t="str">
        <f t="shared" si="62"/>
        <v>correo 11-03-2025-</v>
      </c>
      <c r="B605" s="86" t="str">
        <f t="shared" si="63"/>
        <v>800170433</v>
      </c>
      <c r="C605" s="86" t="str">
        <f t="shared" si="64"/>
        <v>correo 11-03-2025--54525</v>
      </c>
      <c r="D605" s="87" t="str">
        <f t="shared" si="65"/>
        <v>correo 11-03-2025--</v>
      </c>
      <c r="E605">
        <v>54525</v>
      </c>
      <c r="F605" s="92">
        <v>45728</v>
      </c>
      <c r="G605" t="s">
        <v>3801</v>
      </c>
      <c r="H605" t="s">
        <v>1235</v>
      </c>
      <c r="I605" t="s">
        <v>1236</v>
      </c>
      <c r="J605" t="s">
        <v>1237</v>
      </c>
      <c r="K605" t="s">
        <v>2107</v>
      </c>
      <c r="L605" t="s">
        <v>2108</v>
      </c>
      <c r="M605" t="s">
        <v>1240</v>
      </c>
      <c r="N605" t="s">
        <v>1241</v>
      </c>
      <c r="O605" t="s">
        <v>1242</v>
      </c>
      <c r="P605" s="98">
        <v>8419605</v>
      </c>
      <c r="Q605">
        <v>0</v>
      </c>
      <c r="R605" s="129">
        <v>8419605</v>
      </c>
      <c r="S605">
        <v>0</v>
      </c>
      <c r="T605" t="s">
        <v>1243</v>
      </c>
      <c r="U605" t="s">
        <v>2066</v>
      </c>
      <c r="V605" t="s">
        <v>2067</v>
      </c>
      <c r="W605" t="s">
        <v>1246</v>
      </c>
      <c r="X605" t="s">
        <v>740</v>
      </c>
      <c r="Y605" t="s">
        <v>2068</v>
      </c>
      <c r="Z605" t="s">
        <v>1248</v>
      </c>
      <c r="AA605" t="s">
        <v>1276</v>
      </c>
      <c r="AB605" t="s">
        <v>658</v>
      </c>
      <c r="AC605" t="s">
        <v>3802</v>
      </c>
      <c r="AD605" t="s">
        <v>3803</v>
      </c>
      <c r="AE605" t="s">
        <v>3292</v>
      </c>
      <c r="AF605" t="s">
        <v>3697</v>
      </c>
      <c r="AG605" t="s">
        <v>3804</v>
      </c>
      <c r="AH605" t="s">
        <v>3805</v>
      </c>
      <c r="AJ605" t="s">
        <v>3806</v>
      </c>
      <c r="AK605" t="s">
        <v>2112</v>
      </c>
      <c r="AL605" s="71" t="s">
        <v>3807</v>
      </c>
      <c r="AM605" t="s">
        <v>2114</v>
      </c>
    </row>
    <row r="606" spans="1:39" x14ac:dyDescent="0.3">
      <c r="A606" s="86" t="str">
        <f t="shared" si="62"/>
        <v>20253000019433-</v>
      </c>
      <c r="B606" s="86" t="str">
        <f t="shared" si="63"/>
        <v>800170433</v>
      </c>
      <c r="C606" s="86" t="str">
        <f t="shared" si="64"/>
        <v>20253000019433--54625</v>
      </c>
      <c r="D606" s="87" t="str">
        <f t="shared" si="65"/>
        <v>20253000019433--</v>
      </c>
      <c r="E606">
        <v>54625</v>
      </c>
      <c r="F606" s="92">
        <v>45728</v>
      </c>
      <c r="G606" t="s">
        <v>3808</v>
      </c>
      <c r="H606" t="s">
        <v>1235</v>
      </c>
      <c r="I606" t="s">
        <v>1236</v>
      </c>
      <c r="J606" t="s">
        <v>1237</v>
      </c>
      <c r="K606" t="s">
        <v>1281</v>
      </c>
      <c r="L606" t="s">
        <v>1282</v>
      </c>
      <c r="M606" t="s">
        <v>1240</v>
      </c>
      <c r="N606" t="s">
        <v>1241</v>
      </c>
      <c r="O606" t="s">
        <v>1242</v>
      </c>
      <c r="P606" s="98">
        <v>1901326</v>
      </c>
      <c r="Q606">
        <v>0</v>
      </c>
      <c r="R606" s="129">
        <v>1901326</v>
      </c>
      <c r="S606">
        <v>0</v>
      </c>
      <c r="T606" t="s">
        <v>1243</v>
      </c>
      <c r="U606" t="s">
        <v>2066</v>
      </c>
      <c r="V606" t="s">
        <v>2067</v>
      </c>
      <c r="W606" t="s">
        <v>1246</v>
      </c>
      <c r="AC606" t="s">
        <v>3809</v>
      </c>
      <c r="AD606" t="s">
        <v>3810</v>
      </c>
      <c r="AE606" t="s">
        <v>3293</v>
      </c>
      <c r="AG606" t="s">
        <v>3811</v>
      </c>
      <c r="AH606" t="s">
        <v>3812</v>
      </c>
      <c r="AJ606" t="s">
        <v>3598</v>
      </c>
      <c r="AK606" t="s">
        <v>1853</v>
      </c>
      <c r="AL606" s="71" t="s">
        <v>3813</v>
      </c>
      <c r="AM606" t="s">
        <v>3814</v>
      </c>
    </row>
    <row r="607" spans="1:39" x14ac:dyDescent="0.3">
      <c r="A607" s="86" t="str">
        <f t="shared" si="62"/>
        <v>20253000019433-</v>
      </c>
      <c r="B607" s="86" t="str">
        <f t="shared" si="63"/>
        <v>800170433</v>
      </c>
      <c r="C607" s="86" t="str">
        <f t="shared" si="64"/>
        <v>20253000019433--54625</v>
      </c>
      <c r="D607" s="87" t="str">
        <f t="shared" si="65"/>
        <v>20253000019433--</v>
      </c>
      <c r="E607">
        <v>54625</v>
      </c>
      <c r="F607" s="92">
        <v>45728</v>
      </c>
      <c r="G607" t="s">
        <v>3808</v>
      </c>
      <c r="H607" t="s">
        <v>1235</v>
      </c>
      <c r="I607" t="s">
        <v>1236</v>
      </c>
      <c r="J607" t="s">
        <v>1237</v>
      </c>
      <c r="K607" t="s">
        <v>1312</v>
      </c>
      <c r="L607" t="s">
        <v>1313</v>
      </c>
      <c r="M607" t="s">
        <v>1240</v>
      </c>
      <c r="N607" t="s">
        <v>1241</v>
      </c>
      <c r="O607" t="s">
        <v>1242</v>
      </c>
      <c r="P607" s="98">
        <v>70000</v>
      </c>
      <c r="Q607">
        <v>0</v>
      </c>
      <c r="R607" s="129">
        <v>70000</v>
      </c>
      <c r="S607">
        <v>0</v>
      </c>
      <c r="T607" t="s">
        <v>1243</v>
      </c>
      <c r="U607" t="s">
        <v>2066</v>
      </c>
      <c r="V607" t="s">
        <v>2067</v>
      </c>
      <c r="W607" t="s">
        <v>1246</v>
      </c>
      <c r="AC607" t="s">
        <v>3809</v>
      </c>
      <c r="AD607" t="s">
        <v>3810</v>
      </c>
      <c r="AE607" t="s">
        <v>3293</v>
      </c>
      <c r="AG607" t="s">
        <v>3811</v>
      </c>
      <c r="AH607" t="s">
        <v>3812</v>
      </c>
      <c r="AJ607" t="s">
        <v>3598</v>
      </c>
      <c r="AK607" t="s">
        <v>1853</v>
      </c>
      <c r="AL607" s="71" t="s">
        <v>3813</v>
      </c>
      <c r="AM607" t="s">
        <v>3814</v>
      </c>
    </row>
    <row r="608" spans="1:39" x14ac:dyDescent="0.3">
      <c r="A608" s="86" t="str">
        <f t="shared" si="62"/>
        <v>20257300015873-</v>
      </c>
      <c r="B608" s="86" t="str">
        <f t="shared" si="63"/>
        <v>800170433</v>
      </c>
      <c r="C608" s="86" t="str">
        <f t="shared" si="64"/>
        <v>20257300015873--54725</v>
      </c>
      <c r="D608" s="87" t="str">
        <f t="shared" si="65"/>
        <v>20257300015873--</v>
      </c>
      <c r="E608">
        <v>54725</v>
      </c>
      <c r="F608" s="92">
        <v>45728</v>
      </c>
      <c r="G608" t="s">
        <v>3815</v>
      </c>
      <c r="H608" t="s">
        <v>1235</v>
      </c>
      <c r="I608" t="s">
        <v>1236</v>
      </c>
      <c r="J608" t="s">
        <v>1237</v>
      </c>
      <c r="K608" t="s">
        <v>1312</v>
      </c>
      <c r="L608" t="s">
        <v>1313</v>
      </c>
      <c r="M608" t="s">
        <v>1240</v>
      </c>
      <c r="N608" t="s">
        <v>1241</v>
      </c>
      <c r="O608" t="s">
        <v>1242</v>
      </c>
      <c r="P608" s="98">
        <v>230000</v>
      </c>
      <c r="Q608">
        <v>0</v>
      </c>
      <c r="R608" s="129">
        <v>230000</v>
      </c>
      <c r="S608">
        <v>0</v>
      </c>
      <c r="T608" t="s">
        <v>1243</v>
      </c>
      <c r="U608" t="s">
        <v>2066</v>
      </c>
      <c r="V608" t="s">
        <v>2067</v>
      </c>
      <c r="W608" t="s">
        <v>1246</v>
      </c>
      <c r="AC608" t="s">
        <v>1911</v>
      </c>
      <c r="AD608" t="s">
        <v>2332</v>
      </c>
      <c r="AE608" t="s">
        <v>3303</v>
      </c>
      <c r="AG608" t="s">
        <v>3816</v>
      </c>
      <c r="AH608" t="s">
        <v>3817</v>
      </c>
      <c r="AJ608" t="s">
        <v>3598</v>
      </c>
      <c r="AK608" t="s">
        <v>1853</v>
      </c>
      <c r="AL608" s="71" t="s">
        <v>3525</v>
      </c>
      <c r="AM608" t="s">
        <v>3818</v>
      </c>
    </row>
    <row r="609" spans="1:39" x14ac:dyDescent="0.3">
      <c r="A609" s="86" t="str">
        <f t="shared" si="62"/>
        <v>20257300015873-</v>
      </c>
      <c r="B609" s="86" t="str">
        <f t="shared" si="63"/>
        <v>800170433</v>
      </c>
      <c r="C609" s="86" t="str">
        <f t="shared" si="64"/>
        <v>20257300015873--54725</v>
      </c>
      <c r="D609" s="87" t="str">
        <f t="shared" si="65"/>
        <v>20257300015873--</v>
      </c>
      <c r="E609">
        <v>54725</v>
      </c>
      <c r="F609" s="92">
        <v>45728</v>
      </c>
      <c r="G609" t="s">
        <v>3815</v>
      </c>
      <c r="H609" t="s">
        <v>1235</v>
      </c>
      <c r="I609" t="s">
        <v>1236</v>
      </c>
      <c r="J609" t="s">
        <v>1237</v>
      </c>
      <c r="K609" t="s">
        <v>2335</v>
      </c>
      <c r="L609" t="s">
        <v>2336</v>
      </c>
      <c r="M609" t="s">
        <v>1240</v>
      </c>
      <c r="N609" t="s">
        <v>1241</v>
      </c>
      <c r="O609" t="s">
        <v>1242</v>
      </c>
      <c r="P609" s="98">
        <v>2906711</v>
      </c>
      <c r="Q609">
        <v>0</v>
      </c>
      <c r="R609" s="129">
        <v>2906711</v>
      </c>
      <c r="S609">
        <v>0</v>
      </c>
      <c r="T609" t="s">
        <v>1243</v>
      </c>
      <c r="U609" t="s">
        <v>2066</v>
      </c>
      <c r="V609" t="s">
        <v>2067</v>
      </c>
      <c r="W609" t="s">
        <v>1246</v>
      </c>
      <c r="AC609" t="s">
        <v>1911</v>
      </c>
      <c r="AD609" t="s">
        <v>2332</v>
      </c>
      <c r="AE609" t="s">
        <v>3303</v>
      </c>
      <c r="AG609" t="s">
        <v>3816</v>
      </c>
      <c r="AH609" t="s">
        <v>3817</v>
      </c>
      <c r="AJ609" t="s">
        <v>3598</v>
      </c>
      <c r="AK609" t="s">
        <v>1853</v>
      </c>
      <c r="AL609" s="71" t="s">
        <v>3525</v>
      </c>
      <c r="AM609" t="s">
        <v>3818</v>
      </c>
    </row>
    <row r="610" spans="1:39" x14ac:dyDescent="0.3">
      <c r="A610" s="86" t="str">
        <f t="shared" si="62"/>
        <v>20257300016213-</v>
      </c>
      <c r="B610" s="86" t="str">
        <f t="shared" si="63"/>
        <v>800170433</v>
      </c>
      <c r="C610" s="86" t="str">
        <f t="shared" si="64"/>
        <v>20257300016213--54825</v>
      </c>
      <c r="D610" s="87" t="str">
        <f t="shared" si="65"/>
        <v>20257300016213--</v>
      </c>
      <c r="E610">
        <v>54825</v>
      </c>
      <c r="F610" s="92">
        <v>45728</v>
      </c>
      <c r="G610" t="s">
        <v>3819</v>
      </c>
      <c r="H610" t="s">
        <v>1235</v>
      </c>
      <c r="I610" t="s">
        <v>1236</v>
      </c>
      <c r="J610" t="s">
        <v>1237</v>
      </c>
      <c r="K610" t="s">
        <v>1320</v>
      </c>
      <c r="L610" t="s">
        <v>1321</v>
      </c>
      <c r="M610" t="s">
        <v>1240</v>
      </c>
      <c r="N610" t="s">
        <v>1241</v>
      </c>
      <c r="O610" t="s">
        <v>1242</v>
      </c>
      <c r="P610" s="98">
        <v>1599312</v>
      </c>
      <c r="Q610">
        <v>0</v>
      </c>
      <c r="R610" s="129">
        <v>1599312</v>
      </c>
      <c r="S610">
        <v>0</v>
      </c>
      <c r="T610" t="s">
        <v>1243</v>
      </c>
      <c r="U610" t="s">
        <v>2066</v>
      </c>
      <c r="V610" t="s">
        <v>2067</v>
      </c>
      <c r="W610" t="s">
        <v>1246</v>
      </c>
      <c r="AC610" t="s">
        <v>3082</v>
      </c>
      <c r="AD610" t="s">
        <v>3083</v>
      </c>
      <c r="AE610" t="s">
        <v>3348</v>
      </c>
      <c r="AG610" t="s">
        <v>3820</v>
      </c>
      <c r="AH610" t="s">
        <v>3821</v>
      </c>
      <c r="AJ610" t="s">
        <v>3598</v>
      </c>
      <c r="AK610" t="s">
        <v>1853</v>
      </c>
      <c r="AL610" s="71" t="s">
        <v>3575</v>
      </c>
      <c r="AM610" t="s">
        <v>3576</v>
      </c>
    </row>
    <row r="611" spans="1:39" x14ac:dyDescent="0.3">
      <c r="A611" s="86" t="str">
        <f t="shared" si="62"/>
        <v>20256000018733-</v>
      </c>
      <c r="B611" s="86" t="str">
        <f t="shared" si="63"/>
        <v>800170433</v>
      </c>
      <c r="C611" s="86" t="str">
        <f t="shared" si="64"/>
        <v>20256000018733--54925</v>
      </c>
      <c r="D611" s="87" t="str">
        <f t="shared" si="65"/>
        <v>20256000018733--</v>
      </c>
      <c r="E611">
        <v>54925</v>
      </c>
      <c r="F611" s="92">
        <v>45728</v>
      </c>
      <c r="G611" t="s">
        <v>3822</v>
      </c>
      <c r="H611" t="s">
        <v>1235</v>
      </c>
      <c r="I611" t="s">
        <v>1236</v>
      </c>
      <c r="J611" t="s">
        <v>1237</v>
      </c>
      <c r="K611" t="s">
        <v>1312</v>
      </c>
      <c r="L611" t="s">
        <v>1313</v>
      </c>
      <c r="M611" t="s">
        <v>1240</v>
      </c>
      <c r="N611" t="s">
        <v>1241</v>
      </c>
      <c r="O611" t="s">
        <v>1242</v>
      </c>
      <c r="P611" s="98">
        <v>290000</v>
      </c>
      <c r="Q611">
        <v>0</v>
      </c>
      <c r="R611" s="129">
        <v>290000</v>
      </c>
      <c r="S611">
        <v>0</v>
      </c>
      <c r="T611" t="s">
        <v>1243</v>
      </c>
      <c r="U611" t="s">
        <v>2066</v>
      </c>
      <c r="V611" t="s">
        <v>2067</v>
      </c>
      <c r="W611" t="s">
        <v>1246</v>
      </c>
      <c r="AC611" t="s">
        <v>1911</v>
      </c>
      <c r="AD611" t="s">
        <v>2332</v>
      </c>
      <c r="AE611" t="s">
        <v>3280</v>
      </c>
      <c r="AG611" t="s">
        <v>3823</v>
      </c>
      <c r="AH611" t="s">
        <v>3824</v>
      </c>
      <c r="AJ611" t="s">
        <v>3806</v>
      </c>
      <c r="AK611" t="s">
        <v>1853</v>
      </c>
      <c r="AL611" s="71" t="s">
        <v>3825</v>
      </c>
      <c r="AM611" t="s">
        <v>3826</v>
      </c>
    </row>
    <row r="612" spans="1:39" x14ac:dyDescent="0.3">
      <c r="A612" s="86" t="str">
        <f t="shared" si="62"/>
        <v>20256000018733-</v>
      </c>
      <c r="B612" s="86" t="str">
        <f t="shared" si="63"/>
        <v>800170433</v>
      </c>
      <c r="C612" s="86" t="str">
        <f t="shared" si="64"/>
        <v>20256000018733--54925</v>
      </c>
      <c r="D612" s="87" t="str">
        <f t="shared" si="65"/>
        <v>20256000018733--</v>
      </c>
      <c r="E612">
        <v>54925</v>
      </c>
      <c r="F612" s="92">
        <v>45728</v>
      </c>
      <c r="G612" t="s">
        <v>3822</v>
      </c>
      <c r="H612" t="s">
        <v>1235</v>
      </c>
      <c r="I612" t="s">
        <v>1236</v>
      </c>
      <c r="J612" t="s">
        <v>1237</v>
      </c>
      <c r="K612" t="s">
        <v>2335</v>
      </c>
      <c r="L612" t="s">
        <v>2336</v>
      </c>
      <c r="M612" t="s">
        <v>1240</v>
      </c>
      <c r="N612" t="s">
        <v>1241</v>
      </c>
      <c r="O612" t="s">
        <v>1242</v>
      </c>
      <c r="P612" s="98">
        <v>1675927</v>
      </c>
      <c r="Q612">
        <v>0</v>
      </c>
      <c r="R612" s="129">
        <v>1675927</v>
      </c>
      <c r="S612">
        <v>0</v>
      </c>
      <c r="T612" t="s">
        <v>1243</v>
      </c>
      <c r="U612" t="s">
        <v>2066</v>
      </c>
      <c r="V612" t="s">
        <v>2067</v>
      </c>
      <c r="W612" t="s">
        <v>1246</v>
      </c>
      <c r="AC612" t="s">
        <v>1911</v>
      </c>
      <c r="AD612" t="s">
        <v>2332</v>
      </c>
      <c r="AE612" t="s">
        <v>3280</v>
      </c>
      <c r="AG612" t="s">
        <v>3823</v>
      </c>
      <c r="AH612" t="s">
        <v>3824</v>
      </c>
      <c r="AJ612" t="s">
        <v>3806</v>
      </c>
      <c r="AK612" t="s">
        <v>1853</v>
      </c>
      <c r="AL612" s="71" t="s">
        <v>3825</v>
      </c>
      <c r="AM612" t="s">
        <v>3826</v>
      </c>
    </row>
    <row r="613" spans="1:39" x14ac:dyDescent="0.3">
      <c r="A613" s="86" t="str">
        <f t="shared" si="62"/>
        <v>20257300016303-</v>
      </c>
      <c r="B613" s="86" t="str">
        <f t="shared" si="63"/>
        <v>800170433</v>
      </c>
      <c r="C613" s="86" t="str">
        <f t="shared" si="64"/>
        <v>20257300016303--55025</v>
      </c>
      <c r="D613" s="87" t="str">
        <f t="shared" si="65"/>
        <v>20257300016303--</v>
      </c>
      <c r="E613">
        <v>55025</v>
      </c>
      <c r="F613" s="92">
        <v>45728</v>
      </c>
      <c r="G613" t="s">
        <v>3827</v>
      </c>
      <c r="H613" t="s">
        <v>1235</v>
      </c>
      <c r="I613" t="s">
        <v>1236</v>
      </c>
      <c r="J613" t="s">
        <v>1237</v>
      </c>
      <c r="K613" t="s">
        <v>1312</v>
      </c>
      <c r="L613" t="s">
        <v>1313</v>
      </c>
      <c r="M613" t="s">
        <v>1240</v>
      </c>
      <c r="N613" t="s">
        <v>1241</v>
      </c>
      <c r="O613" t="s">
        <v>1242</v>
      </c>
      <c r="P613" s="98">
        <v>312000</v>
      </c>
      <c r="Q613">
        <v>0</v>
      </c>
      <c r="R613" s="129">
        <v>312000</v>
      </c>
      <c r="S613">
        <v>0</v>
      </c>
      <c r="T613" t="s">
        <v>1243</v>
      </c>
      <c r="U613" t="s">
        <v>2066</v>
      </c>
      <c r="V613" t="s">
        <v>2067</v>
      </c>
      <c r="W613" t="s">
        <v>1246</v>
      </c>
      <c r="AC613" t="s">
        <v>1911</v>
      </c>
      <c r="AD613" t="s">
        <v>2332</v>
      </c>
      <c r="AE613" t="s">
        <v>3281</v>
      </c>
      <c r="AG613" t="s">
        <v>3828</v>
      </c>
      <c r="AH613" t="s">
        <v>3829</v>
      </c>
      <c r="AJ613" t="s">
        <v>3806</v>
      </c>
      <c r="AK613" t="s">
        <v>1853</v>
      </c>
      <c r="AL613" s="71" t="s">
        <v>3830</v>
      </c>
      <c r="AM613" t="s">
        <v>3831</v>
      </c>
    </row>
    <row r="614" spans="1:39" x14ac:dyDescent="0.3">
      <c r="A614" s="86" t="str">
        <f t="shared" si="62"/>
        <v>20257300016303-</v>
      </c>
      <c r="B614" s="86" t="str">
        <f t="shared" si="63"/>
        <v>800170433</v>
      </c>
      <c r="C614" s="86" t="str">
        <f t="shared" si="64"/>
        <v>20257300016303--55025</v>
      </c>
      <c r="D614" s="87" t="str">
        <f t="shared" si="65"/>
        <v>20257300016303--</v>
      </c>
      <c r="E614">
        <v>55025</v>
      </c>
      <c r="F614" s="92">
        <v>45728</v>
      </c>
      <c r="G614" t="s">
        <v>3827</v>
      </c>
      <c r="H614" t="s">
        <v>1235</v>
      </c>
      <c r="I614" t="s">
        <v>1236</v>
      </c>
      <c r="J614" t="s">
        <v>1237</v>
      </c>
      <c r="K614" t="s">
        <v>2335</v>
      </c>
      <c r="L614" t="s">
        <v>2336</v>
      </c>
      <c r="M614" t="s">
        <v>1240</v>
      </c>
      <c r="N614" t="s">
        <v>1241</v>
      </c>
      <c r="O614" t="s">
        <v>1242</v>
      </c>
      <c r="P614" s="98">
        <v>3095984</v>
      </c>
      <c r="Q614">
        <v>0</v>
      </c>
      <c r="R614" s="129">
        <v>3095984</v>
      </c>
      <c r="S614">
        <v>0</v>
      </c>
      <c r="T614" t="s">
        <v>1243</v>
      </c>
      <c r="U614" t="s">
        <v>2066</v>
      </c>
      <c r="V614" t="s">
        <v>2067</v>
      </c>
      <c r="W614" t="s">
        <v>1246</v>
      </c>
      <c r="AC614" t="s">
        <v>1911</v>
      </c>
      <c r="AD614" t="s">
        <v>2332</v>
      </c>
      <c r="AE614" t="s">
        <v>3281</v>
      </c>
      <c r="AG614" t="s">
        <v>3828</v>
      </c>
      <c r="AH614" t="s">
        <v>3829</v>
      </c>
      <c r="AJ614" t="s">
        <v>3806</v>
      </c>
      <c r="AK614" t="s">
        <v>1853</v>
      </c>
      <c r="AL614" s="71" t="s">
        <v>3830</v>
      </c>
      <c r="AM614" t="s">
        <v>3831</v>
      </c>
    </row>
    <row r="615" spans="1:39" x14ac:dyDescent="0.3">
      <c r="A615" s="86" t="str">
        <f t="shared" si="62"/>
        <v>395-</v>
      </c>
      <c r="B615" s="86" t="str">
        <f t="shared" si="63"/>
        <v>860002184</v>
      </c>
      <c r="C615" s="86" t="str">
        <f t="shared" si="64"/>
        <v>395--55125</v>
      </c>
      <c r="D615" s="87" t="str">
        <f t="shared" si="65"/>
        <v>395--</v>
      </c>
      <c r="E615">
        <v>55125</v>
      </c>
      <c r="F615" s="92">
        <v>45728</v>
      </c>
      <c r="G615" t="s">
        <v>3832</v>
      </c>
      <c r="H615" t="s">
        <v>3833</v>
      </c>
      <c r="I615" t="s">
        <v>1236</v>
      </c>
      <c r="J615" t="s">
        <v>1237</v>
      </c>
      <c r="K615" t="s">
        <v>2107</v>
      </c>
      <c r="L615" t="s">
        <v>2108</v>
      </c>
      <c r="M615" t="s">
        <v>1240</v>
      </c>
      <c r="N615" t="s">
        <v>1241</v>
      </c>
      <c r="O615" t="s">
        <v>1242</v>
      </c>
      <c r="P615" s="98">
        <v>69677474</v>
      </c>
      <c r="Q615">
        <v>0</v>
      </c>
      <c r="R615" s="129">
        <v>69677474</v>
      </c>
      <c r="S615">
        <v>0</v>
      </c>
      <c r="T615" t="s">
        <v>1243</v>
      </c>
      <c r="U615" t="s">
        <v>3834</v>
      </c>
      <c r="V615" t="s">
        <v>3835</v>
      </c>
      <c r="W615" t="s">
        <v>1246</v>
      </c>
      <c r="X615" t="s">
        <v>740</v>
      </c>
      <c r="Y615" t="s">
        <v>3836</v>
      </c>
      <c r="Z615" t="s">
        <v>1248</v>
      </c>
      <c r="AA615" t="s">
        <v>1488</v>
      </c>
      <c r="AB615" t="s">
        <v>1489</v>
      </c>
      <c r="AC615" t="s">
        <v>3348</v>
      </c>
      <c r="AD615" t="s">
        <v>3316</v>
      </c>
      <c r="AE615" t="s">
        <v>3479</v>
      </c>
      <c r="AJ615" t="s">
        <v>3806</v>
      </c>
      <c r="AK615" t="s">
        <v>1266</v>
      </c>
      <c r="AL615" s="71" t="s">
        <v>3837</v>
      </c>
      <c r="AM615" t="s">
        <v>3838</v>
      </c>
    </row>
    <row r="616" spans="1:39" x14ac:dyDescent="0.3">
      <c r="A616" s="86" t="str">
        <f t="shared" si="62"/>
        <v>20683-</v>
      </c>
      <c r="B616" s="86" t="str">
        <f t="shared" si="63"/>
        <v>860063875</v>
      </c>
      <c r="C616" s="86" t="str">
        <f t="shared" si="64"/>
        <v>20683--55225</v>
      </c>
      <c r="D616" s="87" t="str">
        <f t="shared" si="65"/>
        <v>20683--</v>
      </c>
      <c r="E616">
        <v>55225</v>
      </c>
      <c r="F616" s="92">
        <v>45729</v>
      </c>
      <c r="G616" t="s">
        <v>3839</v>
      </c>
      <c r="H616" t="s">
        <v>1235</v>
      </c>
      <c r="I616" t="s">
        <v>1236</v>
      </c>
      <c r="J616" t="s">
        <v>1237</v>
      </c>
      <c r="K616" t="s">
        <v>1842</v>
      </c>
      <c r="L616" t="s">
        <v>1843</v>
      </c>
      <c r="M616" t="s">
        <v>1240</v>
      </c>
      <c r="N616" t="s">
        <v>1241</v>
      </c>
      <c r="O616" t="s">
        <v>1242</v>
      </c>
      <c r="P616" s="98">
        <v>23037760</v>
      </c>
      <c r="Q616">
        <v>0</v>
      </c>
      <c r="R616" s="129">
        <v>23037760</v>
      </c>
      <c r="S616">
        <v>0</v>
      </c>
      <c r="T616" t="s">
        <v>1243</v>
      </c>
      <c r="U616" t="s">
        <v>2097</v>
      </c>
      <c r="V616" t="s">
        <v>2098</v>
      </c>
      <c r="W616" t="s">
        <v>1246</v>
      </c>
      <c r="X616" t="s">
        <v>1274</v>
      </c>
      <c r="Y616" t="s">
        <v>2099</v>
      </c>
      <c r="Z616" t="s">
        <v>1248</v>
      </c>
      <c r="AA616" t="s">
        <v>1847</v>
      </c>
      <c r="AB616" t="s">
        <v>1848</v>
      </c>
      <c r="AC616" t="s">
        <v>2005</v>
      </c>
      <c r="AD616" t="s">
        <v>2100</v>
      </c>
      <c r="AE616" t="s">
        <v>3286</v>
      </c>
      <c r="AF616" t="s">
        <v>3840</v>
      </c>
      <c r="AG616" t="s">
        <v>3841</v>
      </c>
      <c r="AH616" t="s">
        <v>3842</v>
      </c>
      <c r="AJ616" t="s">
        <v>3843</v>
      </c>
      <c r="AK616" t="s">
        <v>1853</v>
      </c>
      <c r="AL616" s="71" t="s">
        <v>3844</v>
      </c>
      <c r="AM616" t="s">
        <v>3845</v>
      </c>
    </row>
    <row r="617" spans="1:39" x14ac:dyDescent="0.3">
      <c r="A617" s="86" t="str">
        <f t="shared" si="62"/>
        <v>679-23-</v>
      </c>
      <c r="B617" s="86" t="str">
        <f t="shared" si="63"/>
        <v>800091076</v>
      </c>
      <c r="C617" s="86" t="str">
        <f t="shared" si="64"/>
        <v>679-23--55325</v>
      </c>
      <c r="D617" s="87" t="str">
        <f t="shared" si="65"/>
        <v>679-23--</v>
      </c>
      <c r="E617">
        <v>55325</v>
      </c>
      <c r="F617" s="92">
        <v>45729</v>
      </c>
      <c r="G617" t="s">
        <v>3846</v>
      </c>
      <c r="H617" t="s">
        <v>1259</v>
      </c>
      <c r="I617" t="s">
        <v>1236</v>
      </c>
      <c r="J617" t="s">
        <v>1237</v>
      </c>
      <c r="K617" t="s">
        <v>1784</v>
      </c>
      <c r="L617" t="s">
        <v>1785</v>
      </c>
      <c r="M617" t="s">
        <v>1240</v>
      </c>
      <c r="N617" t="s">
        <v>1241</v>
      </c>
      <c r="O617" t="s">
        <v>1242</v>
      </c>
      <c r="P617" s="98">
        <v>13220943</v>
      </c>
      <c r="Q617">
        <v>0</v>
      </c>
      <c r="R617" s="129">
        <v>13220943</v>
      </c>
      <c r="S617">
        <v>13220943</v>
      </c>
      <c r="T617" t="s">
        <v>1243</v>
      </c>
      <c r="U617" t="s">
        <v>3847</v>
      </c>
      <c r="V617" t="s">
        <v>3848</v>
      </c>
      <c r="W617" t="s">
        <v>1246</v>
      </c>
      <c r="X617" t="s">
        <v>740</v>
      </c>
      <c r="Y617" t="s">
        <v>3849</v>
      </c>
      <c r="Z617" t="s">
        <v>1248</v>
      </c>
      <c r="AA617" t="s">
        <v>1847</v>
      </c>
      <c r="AB617" t="s">
        <v>1848</v>
      </c>
      <c r="AC617" t="s">
        <v>3850</v>
      </c>
      <c r="AD617" t="s">
        <v>3348</v>
      </c>
      <c r="AE617" t="s">
        <v>3287</v>
      </c>
      <c r="AJ617" t="s">
        <v>3843</v>
      </c>
      <c r="AK617" t="s">
        <v>3851</v>
      </c>
      <c r="AL617" s="71" t="s">
        <v>3852</v>
      </c>
      <c r="AM617" t="s">
        <v>3853</v>
      </c>
    </row>
    <row r="618" spans="1:39" x14ac:dyDescent="0.3">
      <c r="A618" s="86" t="str">
        <f t="shared" si="62"/>
        <v>18173-</v>
      </c>
      <c r="B618" s="86" t="str">
        <f t="shared" si="63"/>
        <v>1090496168</v>
      </c>
      <c r="C618" s="86" t="str">
        <f t="shared" si="64"/>
        <v>18173--55425</v>
      </c>
      <c r="D618" s="87" t="str">
        <f t="shared" si="65"/>
        <v>18173--</v>
      </c>
      <c r="E618">
        <v>55425</v>
      </c>
      <c r="F618" s="92">
        <v>45729</v>
      </c>
      <c r="G618" t="s">
        <v>3854</v>
      </c>
      <c r="H618" t="s">
        <v>1235</v>
      </c>
      <c r="I618" t="s">
        <v>1236</v>
      </c>
      <c r="J618" t="s">
        <v>1237</v>
      </c>
      <c r="K618" t="s">
        <v>2335</v>
      </c>
      <c r="L618" t="s">
        <v>2336</v>
      </c>
      <c r="M618" t="s">
        <v>1240</v>
      </c>
      <c r="N618" t="s">
        <v>1241</v>
      </c>
      <c r="O618" t="s">
        <v>1242</v>
      </c>
      <c r="P618" s="98">
        <v>113334</v>
      </c>
      <c r="Q618">
        <v>0</v>
      </c>
      <c r="R618" s="129">
        <v>113334</v>
      </c>
      <c r="S618">
        <v>0</v>
      </c>
      <c r="T618" t="s">
        <v>1322</v>
      </c>
      <c r="U618" t="s">
        <v>3855</v>
      </c>
      <c r="V618" t="s">
        <v>3856</v>
      </c>
      <c r="W618" t="s">
        <v>1246</v>
      </c>
      <c r="X618" t="s">
        <v>1274</v>
      </c>
      <c r="Y618" t="s">
        <v>3857</v>
      </c>
      <c r="Z618" t="s">
        <v>1248</v>
      </c>
      <c r="AA618" t="s">
        <v>1263</v>
      </c>
      <c r="AB618" t="s">
        <v>1264</v>
      </c>
      <c r="AC618" t="s">
        <v>1911</v>
      </c>
      <c r="AD618" t="s">
        <v>2332</v>
      </c>
      <c r="AE618" t="s">
        <v>3298</v>
      </c>
      <c r="AF618" t="s">
        <v>3858</v>
      </c>
      <c r="AG618" t="s">
        <v>3859</v>
      </c>
      <c r="AH618" t="s">
        <v>3860</v>
      </c>
      <c r="AJ618" t="s">
        <v>3843</v>
      </c>
      <c r="AK618" t="s">
        <v>1853</v>
      </c>
      <c r="AL618" s="71" t="s">
        <v>3861</v>
      </c>
      <c r="AM618" t="s">
        <v>3862</v>
      </c>
    </row>
    <row r="619" spans="1:39" x14ac:dyDescent="0.3">
      <c r="A619" s="86" t="str">
        <f t="shared" si="62"/>
        <v>18823-</v>
      </c>
      <c r="B619" s="86" t="str">
        <f t="shared" si="63"/>
        <v>1081396085</v>
      </c>
      <c r="C619" s="86" t="str">
        <f t="shared" si="64"/>
        <v>18823--55525</v>
      </c>
      <c r="D619" s="87" t="str">
        <f t="shared" si="65"/>
        <v>18823--</v>
      </c>
      <c r="E619">
        <v>55525</v>
      </c>
      <c r="F619" s="92">
        <v>45729</v>
      </c>
      <c r="G619" t="s">
        <v>3863</v>
      </c>
      <c r="H619" t="s">
        <v>1235</v>
      </c>
      <c r="I619" t="s">
        <v>1236</v>
      </c>
      <c r="J619" t="s">
        <v>1237</v>
      </c>
      <c r="K619" t="s">
        <v>2335</v>
      </c>
      <c r="L619" t="s">
        <v>2336</v>
      </c>
      <c r="M619" t="s">
        <v>1240</v>
      </c>
      <c r="N619" t="s">
        <v>1241</v>
      </c>
      <c r="O619" t="s">
        <v>1242</v>
      </c>
      <c r="P619" s="98">
        <v>134608</v>
      </c>
      <c r="Q619">
        <v>0</v>
      </c>
      <c r="R619" s="129">
        <v>134608</v>
      </c>
      <c r="S619">
        <v>0</v>
      </c>
      <c r="T619" t="s">
        <v>1322</v>
      </c>
      <c r="U619" t="s">
        <v>3864</v>
      </c>
      <c r="V619" t="s">
        <v>274</v>
      </c>
      <c r="W619" t="s">
        <v>1246</v>
      </c>
      <c r="X619" t="s">
        <v>1274</v>
      </c>
      <c r="Y619" t="s">
        <v>3865</v>
      </c>
      <c r="Z619" t="s">
        <v>1248</v>
      </c>
      <c r="AA619" t="s">
        <v>1263</v>
      </c>
      <c r="AB619" t="s">
        <v>1264</v>
      </c>
      <c r="AC619" t="s">
        <v>1911</v>
      </c>
      <c r="AD619" t="s">
        <v>2332</v>
      </c>
      <c r="AE619" t="s">
        <v>3866</v>
      </c>
      <c r="AF619" t="s">
        <v>3867</v>
      </c>
      <c r="AG619" t="s">
        <v>3868</v>
      </c>
      <c r="AH619" t="s">
        <v>3869</v>
      </c>
      <c r="AJ619" t="s">
        <v>3843</v>
      </c>
      <c r="AK619" t="s">
        <v>1853</v>
      </c>
      <c r="AL619" s="71" t="s">
        <v>3870</v>
      </c>
      <c r="AM619" t="s">
        <v>3871</v>
      </c>
    </row>
    <row r="620" spans="1:39" x14ac:dyDescent="0.3">
      <c r="A620" s="86" t="str">
        <f t="shared" si="62"/>
        <v>20257300019863-</v>
      </c>
      <c r="B620" s="86" t="str">
        <f t="shared" si="63"/>
        <v>800170433</v>
      </c>
      <c r="C620" s="86" t="str">
        <f t="shared" si="64"/>
        <v>20257300019863--55625</v>
      </c>
      <c r="D620" s="87" t="str">
        <f t="shared" si="65"/>
        <v>20257300019863--</v>
      </c>
      <c r="E620">
        <v>55625</v>
      </c>
      <c r="F620" s="92">
        <v>45729</v>
      </c>
      <c r="G620" t="s">
        <v>3872</v>
      </c>
      <c r="H620" t="s">
        <v>1235</v>
      </c>
      <c r="I620" t="s">
        <v>1236</v>
      </c>
      <c r="J620" t="s">
        <v>1237</v>
      </c>
      <c r="K620" t="s">
        <v>1312</v>
      </c>
      <c r="L620" t="s">
        <v>1313</v>
      </c>
      <c r="M620" t="s">
        <v>1240</v>
      </c>
      <c r="N620" t="s">
        <v>1241</v>
      </c>
      <c r="O620" t="s">
        <v>1242</v>
      </c>
      <c r="P620" s="98">
        <v>70000</v>
      </c>
      <c r="Q620">
        <v>0</v>
      </c>
      <c r="R620" s="129">
        <v>70000</v>
      </c>
      <c r="S620">
        <v>0</v>
      </c>
      <c r="T620" t="s">
        <v>1243</v>
      </c>
      <c r="U620" t="s">
        <v>2066</v>
      </c>
      <c r="V620" t="s">
        <v>2067</v>
      </c>
      <c r="W620" t="s">
        <v>1246</v>
      </c>
      <c r="AC620" t="s">
        <v>1911</v>
      </c>
      <c r="AD620" t="s">
        <v>2332</v>
      </c>
      <c r="AE620" t="s">
        <v>3774</v>
      </c>
      <c r="AG620" t="s">
        <v>3873</v>
      </c>
      <c r="AH620" t="s">
        <v>3874</v>
      </c>
      <c r="AJ620" t="s">
        <v>3843</v>
      </c>
      <c r="AK620" t="s">
        <v>1853</v>
      </c>
      <c r="AL620" s="71" t="s">
        <v>3875</v>
      </c>
      <c r="AM620" t="s">
        <v>3876</v>
      </c>
    </row>
    <row r="621" spans="1:39" x14ac:dyDescent="0.3">
      <c r="A621" s="86" t="str">
        <f t="shared" si="62"/>
        <v>20257300019863-</v>
      </c>
      <c r="B621" s="86" t="str">
        <f t="shared" si="63"/>
        <v>800170433</v>
      </c>
      <c r="C621" s="86" t="str">
        <f t="shared" si="64"/>
        <v>20257300019863--55625</v>
      </c>
      <c r="D621" s="87" t="str">
        <f t="shared" si="65"/>
        <v>20257300019863--</v>
      </c>
      <c r="E621">
        <v>55625</v>
      </c>
      <c r="F621" s="92">
        <v>45729</v>
      </c>
      <c r="G621" t="s">
        <v>3872</v>
      </c>
      <c r="H621" t="s">
        <v>1235</v>
      </c>
      <c r="I621" t="s">
        <v>1236</v>
      </c>
      <c r="J621" t="s">
        <v>1237</v>
      </c>
      <c r="K621" t="s">
        <v>2335</v>
      </c>
      <c r="L621" t="s">
        <v>2336</v>
      </c>
      <c r="M621" t="s">
        <v>1240</v>
      </c>
      <c r="N621" t="s">
        <v>1241</v>
      </c>
      <c r="O621" t="s">
        <v>1242</v>
      </c>
      <c r="P621" s="98">
        <v>571128</v>
      </c>
      <c r="Q621">
        <v>0</v>
      </c>
      <c r="R621" s="129">
        <v>571128</v>
      </c>
      <c r="S621">
        <v>0</v>
      </c>
      <c r="T621" t="s">
        <v>1243</v>
      </c>
      <c r="U621" t="s">
        <v>2066</v>
      </c>
      <c r="V621" t="s">
        <v>2067</v>
      </c>
      <c r="W621" t="s">
        <v>1246</v>
      </c>
      <c r="AC621" t="s">
        <v>1911</v>
      </c>
      <c r="AD621" t="s">
        <v>2332</v>
      </c>
      <c r="AE621" t="s">
        <v>3774</v>
      </c>
      <c r="AG621" t="s">
        <v>3873</v>
      </c>
      <c r="AH621" t="s">
        <v>3874</v>
      </c>
      <c r="AJ621" t="s">
        <v>3843</v>
      </c>
      <c r="AK621" t="s">
        <v>1853</v>
      </c>
      <c r="AL621" s="71" t="s">
        <v>3875</v>
      </c>
      <c r="AM621" t="s">
        <v>3876</v>
      </c>
    </row>
    <row r="622" spans="1:39" x14ac:dyDescent="0.3">
      <c r="A622" s="86" t="str">
        <f t="shared" si="62"/>
        <v>20257300019833-</v>
      </c>
      <c r="B622" s="86" t="str">
        <f t="shared" si="63"/>
        <v>800170433</v>
      </c>
      <c r="C622" s="86" t="str">
        <f t="shared" si="64"/>
        <v>20257300019833--55725</v>
      </c>
      <c r="D622" s="87" t="str">
        <f t="shared" si="65"/>
        <v>20257300019833--</v>
      </c>
      <c r="E622">
        <v>55725</v>
      </c>
      <c r="F622" s="92">
        <v>45729</v>
      </c>
      <c r="G622" t="s">
        <v>3877</v>
      </c>
      <c r="H622" t="s">
        <v>1235</v>
      </c>
      <c r="I622" t="s">
        <v>1236</v>
      </c>
      <c r="J622" t="s">
        <v>1237</v>
      </c>
      <c r="K622" t="s">
        <v>1320</v>
      </c>
      <c r="L622" t="s">
        <v>1321</v>
      </c>
      <c r="M622" t="s">
        <v>1240</v>
      </c>
      <c r="N622" t="s">
        <v>1241</v>
      </c>
      <c r="O622" t="s">
        <v>1242</v>
      </c>
      <c r="P622" s="98">
        <v>100000</v>
      </c>
      <c r="Q622">
        <v>0</v>
      </c>
      <c r="R622" s="129">
        <v>100000</v>
      </c>
      <c r="S622">
        <v>0</v>
      </c>
      <c r="T622" t="s">
        <v>1243</v>
      </c>
      <c r="U622" t="s">
        <v>2066</v>
      </c>
      <c r="V622" t="s">
        <v>2067</v>
      </c>
      <c r="W622" t="s">
        <v>1246</v>
      </c>
      <c r="AC622" t="s">
        <v>3082</v>
      </c>
      <c r="AD622" t="s">
        <v>3083</v>
      </c>
      <c r="AE622" t="s">
        <v>3850</v>
      </c>
      <c r="AG622" t="s">
        <v>3878</v>
      </c>
      <c r="AH622" t="s">
        <v>3879</v>
      </c>
      <c r="AJ622" t="s">
        <v>3843</v>
      </c>
      <c r="AK622" t="s">
        <v>1853</v>
      </c>
      <c r="AL622" s="71" t="s">
        <v>3880</v>
      </c>
      <c r="AM622" t="s">
        <v>3881</v>
      </c>
    </row>
    <row r="623" spans="1:39" x14ac:dyDescent="0.3">
      <c r="A623" s="86" t="str">
        <f t="shared" si="62"/>
        <v>21553-</v>
      </c>
      <c r="B623" s="86" t="str">
        <f t="shared" si="63"/>
        <v>899999115</v>
      </c>
      <c r="C623" s="86" t="str">
        <f t="shared" si="64"/>
        <v>21553--55825</v>
      </c>
      <c r="D623" s="87" t="str">
        <f t="shared" si="65"/>
        <v>21553--</v>
      </c>
      <c r="E623">
        <v>55825</v>
      </c>
      <c r="F623" s="92">
        <v>45730</v>
      </c>
      <c r="G623" t="s">
        <v>3882</v>
      </c>
      <c r="H623" t="s">
        <v>1235</v>
      </c>
      <c r="I623" t="s">
        <v>1236</v>
      </c>
      <c r="J623" t="s">
        <v>1237</v>
      </c>
      <c r="K623" t="s">
        <v>1295</v>
      </c>
      <c r="L623" t="s">
        <v>1296</v>
      </c>
      <c r="M623" t="s">
        <v>1240</v>
      </c>
      <c r="N623" t="s">
        <v>1241</v>
      </c>
      <c r="O623" t="s">
        <v>1242</v>
      </c>
      <c r="P623" s="98">
        <v>1010530</v>
      </c>
      <c r="Q623">
        <v>0</v>
      </c>
      <c r="R623" s="129">
        <v>1010530</v>
      </c>
      <c r="S623">
        <v>0</v>
      </c>
      <c r="T623" t="s">
        <v>1243</v>
      </c>
      <c r="U623" t="s">
        <v>2073</v>
      </c>
      <c r="V623" t="s">
        <v>2074</v>
      </c>
      <c r="W623" t="s">
        <v>1246</v>
      </c>
      <c r="X623" t="s">
        <v>740</v>
      </c>
      <c r="Y623" t="s">
        <v>2075</v>
      </c>
      <c r="Z623" t="s">
        <v>1248</v>
      </c>
      <c r="AA623" t="s">
        <v>2076</v>
      </c>
      <c r="AB623" t="s">
        <v>2077</v>
      </c>
      <c r="AC623" t="s">
        <v>1859</v>
      </c>
      <c r="AD623" t="s">
        <v>1860</v>
      </c>
      <c r="AE623" t="s">
        <v>3810</v>
      </c>
      <c r="AF623" t="s">
        <v>3883</v>
      </c>
      <c r="AG623" t="s">
        <v>3884</v>
      </c>
      <c r="AH623" t="s">
        <v>3885</v>
      </c>
      <c r="AJ623" t="s">
        <v>3886</v>
      </c>
      <c r="AK623" t="s">
        <v>1853</v>
      </c>
      <c r="AL623" s="71" t="s">
        <v>3887</v>
      </c>
      <c r="AM623" t="s">
        <v>3888</v>
      </c>
    </row>
    <row r="624" spans="1:39" x14ac:dyDescent="0.3">
      <c r="A624" s="86" t="str">
        <f t="shared" si="62"/>
        <v>395-</v>
      </c>
      <c r="B624" s="86" t="str">
        <f t="shared" si="63"/>
        <v>860002184</v>
      </c>
      <c r="C624" s="86" t="str">
        <f t="shared" si="64"/>
        <v>395--55925</v>
      </c>
      <c r="D624" s="87" t="str">
        <f t="shared" si="65"/>
        <v>395--</v>
      </c>
      <c r="E624">
        <v>55925</v>
      </c>
      <c r="F624" s="92">
        <v>45730</v>
      </c>
      <c r="G624" t="s">
        <v>3889</v>
      </c>
      <c r="H624" t="s">
        <v>1259</v>
      </c>
      <c r="I624" t="s">
        <v>1236</v>
      </c>
      <c r="J624" t="s">
        <v>1237</v>
      </c>
      <c r="K624" t="s">
        <v>2107</v>
      </c>
      <c r="L624" t="s">
        <v>2108</v>
      </c>
      <c r="M624" t="s">
        <v>1240</v>
      </c>
      <c r="N624" t="s">
        <v>1241</v>
      </c>
      <c r="O624" t="s">
        <v>1242</v>
      </c>
      <c r="P624" s="98">
        <v>69677474</v>
      </c>
      <c r="Q624">
        <v>0</v>
      </c>
      <c r="R624" s="129">
        <v>69677474</v>
      </c>
      <c r="S624">
        <v>69677474</v>
      </c>
      <c r="T624" t="s">
        <v>1243</v>
      </c>
      <c r="U624" t="s">
        <v>3834</v>
      </c>
      <c r="V624" t="s">
        <v>3835</v>
      </c>
      <c r="W624" t="s">
        <v>1246</v>
      </c>
      <c r="X624" t="s">
        <v>740</v>
      </c>
      <c r="Y624" t="s">
        <v>3836</v>
      </c>
      <c r="Z624" t="s">
        <v>1248</v>
      </c>
      <c r="AA624" t="s">
        <v>1488</v>
      </c>
      <c r="AB624" t="s">
        <v>1489</v>
      </c>
      <c r="AC624" t="s">
        <v>3348</v>
      </c>
      <c r="AD624" t="s">
        <v>3316</v>
      </c>
      <c r="AE624" t="s">
        <v>3631</v>
      </c>
      <c r="AJ624" t="s">
        <v>3886</v>
      </c>
      <c r="AK624" t="s">
        <v>1266</v>
      </c>
      <c r="AL624" s="71" t="s">
        <v>3837</v>
      </c>
      <c r="AM624" t="s">
        <v>3838</v>
      </c>
    </row>
    <row r="625" spans="1:39" x14ac:dyDescent="0.3">
      <c r="A625" s="86" t="str">
        <f t="shared" si="62"/>
        <v>21213-</v>
      </c>
      <c r="B625" s="86" t="str">
        <f t="shared" si="63"/>
        <v>1000076489</v>
      </c>
      <c r="C625" s="86" t="str">
        <f t="shared" si="64"/>
        <v>21213--56025</v>
      </c>
      <c r="D625" s="87" t="str">
        <f t="shared" si="65"/>
        <v>21213--</v>
      </c>
      <c r="E625">
        <v>56025</v>
      </c>
      <c r="F625" s="92">
        <v>45733</v>
      </c>
      <c r="G625" t="s">
        <v>3890</v>
      </c>
      <c r="H625" t="s">
        <v>1259</v>
      </c>
      <c r="I625" t="s">
        <v>1236</v>
      </c>
      <c r="J625" t="s">
        <v>1237</v>
      </c>
      <c r="K625" t="s">
        <v>1784</v>
      </c>
      <c r="L625" t="s">
        <v>1785</v>
      </c>
      <c r="M625" t="s">
        <v>1240</v>
      </c>
      <c r="N625" t="s">
        <v>1241</v>
      </c>
      <c r="O625" t="s">
        <v>1242</v>
      </c>
      <c r="P625" s="98">
        <v>1000000</v>
      </c>
      <c r="Q625">
        <v>-1000000</v>
      </c>
      <c r="R625" s="129">
        <v>0</v>
      </c>
      <c r="S625">
        <v>0</v>
      </c>
      <c r="T625" t="s">
        <v>1322</v>
      </c>
      <c r="U625" t="s">
        <v>3891</v>
      </c>
      <c r="V625" t="s">
        <v>2983</v>
      </c>
      <c r="W625" t="s">
        <v>1246</v>
      </c>
      <c r="X625" t="s">
        <v>1274</v>
      </c>
      <c r="Y625" t="s">
        <v>3892</v>
      </c>
      <c r="Z625" t="s">
        <v>1248</v>
      </c>
      <c r="AA625" t="s">
        <v>3398</v>
      </c>
      <c r="AB625" t="s">
        <v>2984</v>
      </c>
      <c r="AC625" t="s">
        <v>3893</v>
      </c>
      <c r="AD625" t="s">
        <v>2559</v>
      </c>
      <c r="AE625" t="s">
        <v>3803</v>
      </c>
      <c r="AJ625" t="s">
        <v>3894</v>
      </c>
      <c r="AK625" t="s">
        <v>1853</v>
      </c>
      <c r="AL625" s="71" t="s">
        <v>3895</v>
      </c>
      <c r="AM625" t="s">
        <v>3896</v>
      </c>
    </row>
    <row r="626" spans="1:39" x14ac:dyDescent="0.3">
      <c r="A626" s="86" t="str">
        <f t="shared" si="62"/>
        <v>21213-</v>
      </c>
      <c r="B626" s="86" t="str">
        <f t="shared" si="63"/>
        <v>1000076489</v>
      </c>
      <c r="C626" s="86" t="str">
        <f t="shared" si="64"/>
        <v>21213--56125</v>
      </c>
      <c r="D626" s="87" t="str">
        <f t="shared" si="65"/>
        <v>21213--</v>
      </c>
      <c r="E626">
        <v>56125</v>
      </c>
      <c r="F626" s="92">
        <v>45733</v>
      </c>
      <c r="G626" t="s">
        <v>3897</v>
      </c>
      <c r="H626" t="s">
        <v>1235</v>
      </c>
      <c r="I626" t="s">
        <v>1236</v>
      </c>
      <c r="J626" t="s">
        <v>1237</v>
      </c>
      <c r="K626" t="s">
        <v>2981</v>
      </c>
      <c r="L626" t="s">
        <v>2982</v>
      </c>
      <c r="M626" t="s">
        <v>1240</v>
      </c>
      <c r="N626" t="s">
        <v>1241</v>
      </c>
      <c r="O626" t="s">
        <v>1242</v>
      </c>
      <c r="P626" s="98">
        <v>1000000</v>
      </c>
      <c r="Q626">
        <v>0</v>
      </c>
      <c r="R626" s="129">
        <v>1000000</v>
      </c>
      <c r="S626">
        <v>0</v>
      </c>
      <c r="T626" t="s">
        <v>1322</v>
      </c>
      <c r="U626" t="s">
        <v>3891</v>
      </c>
      <c r="V626" t="s">
        <v>2983</v>
      </c>
      <c r="W626" t="s">
        <v>1246</v>
      </c>
      <c r="X626" t="s">
        <v>1274</v>
      </c>
      <c r="Y626" t="s">
        <v>3892</v>
      </c>
      <c r="Z626" t="s">
        <v>1248</v>
      </c>
      <c r="AA626" t="s">
        <v>3398</v>
      </c>
      <c r="AB626" t="s">
        <v>2984</v>
      </c>
      <c r="AC626" t="s">
        <v>1685</v>
      </c>
      <c r="AD626" t="s">
        <v>1685</v>
      </c>
      <c r="AE626" t="s">
        <v>3898</v>
      </c>
      <c r="AF626" t="s">
        <v>3899</v>
      </c>
      <c r="AG626" t="s">
        <v>3900</v>
      </c>
      <c r="AH626" t="s">
        <v>3901</v>
      </c>
      <c r="AJ626" t="s">
        <v>3894</v>
      </c>
      <c r="AK626" t="s">
        <v>1853</v>
      </c>
      <c r="AL626" s="71" t="s">
        <v>3895</v>
      </c>
      <c r="AM626" t="s">
        <v>3896</v>
      </c>
    </row>
    <row r="627" spans="1:39" x14ac:dyDescent="0.3">
      <c r="A627" s="86" t="str">
        <f t="shared" si="62"/>
        <v>21213-</v>
      </c>
      <c r="B627" s="86" t="str">
        <f t="shared" si="63"/>
        <v>1007645739</v>
      </c>
      <c r="C627" s="86" t="str">
        <f t="shared" si="64"/>
        <v>21213--56225</v>
      </c>
      <c r="D627" s="87" t="str">
        <f t="shared" si="65"/>
        <v>21213--</v>
      </c>
      <c r="E627">
        <v>56225</v>
      </c>
      <c r="F627" s="92">
        <v>45733</v>
      </c>
      <c r="G627" t="s">
        <v>3902</v>
      </c>
      <c r="H627" t="s">
        <v>1235</v>
      </c>
      <c r="I627" t="s">
        <v>1236</v>
      </c>
      <c r="J627" t="s">
        <v>1237</v>
      </c>
      <c r="K627" t="s">
        <v>2981</v>
      </c>
      <c r="L627" t="s">
        <v>2982</v>
      </c>
      <c r="M627" t="s">
        <v>1240</v>
      </c>
      <c r="N627" t="s">
        <v>1241</v>
      </c>
      <c r="O627" t="s">
        <v>1242</v>
      </c>
      <c r="P627" s="98">
        <v>1000000</v>
      </c>
      <c r="Q627">
        <v>0</v>
      </c>
      <c r="R627" s="129">
        <v>1000000</v>
      </c>
      <c r="S627">
        <v>0</v>
      </c>
      <c r="T627" t="s">
        <v>1322</v>
      </c>
      <c r="U627" t="s">
        <v>3903</v>
      </c>
      <c r="V627" t="s">
        <v>2988</v>
      </c>
      <c r="W627" t="s">
        <v>1246</v>
      </c>
      <c r="X627" t="s">
        <v>1274</v>
      </c>
      <c r="Y627" t="s">
        <v>3904</v>
      </c>
      <c r="Z627" t="s">
        <v>1248</v>
      </c>
      <c r="AA627" t="s">
        <v>1263</v>
      </c>
      <c r="AB627" t="s">
        <v>1264</v>
      </c>
      <c r="AC627" t="s">
        <v>1685</v>
      </c>
      <c r="AD627" t="s">
        <v>1685</v>
      </c>
      <c r="AE627" t="s">
        <v>3905</v>
      </c>
      <c r="AF627" t="s">
        <v>3906</v>
      </c>
      <c r="AG627" t="s">
        <v>3907</v>
      </c>
      <c r="AH627" t="s">
        <v>3908</v>
      </c>
      <c r="AJ627" t="s">
        <v>3894</v>
      </c>
      <c r="AK627" t="s">
        <v>1853</v>
      </c>
      <c r="AL627" s="71" t="s">
        <v>3895</v>
      </c>
      <c r="AM627" t="s">
        <v>3896</v>
      </c>
    </row>
    <row r="628" spans="1:39" x14ac:dyDescent="0.3">
      <c r="A628" s="86" t="str">
        <f t="shared" si="62"/>
        <v>21213-</v>
      </c>
      <c r="B628" s="86" t="str">
        <f t="shared" si="63"/>
        <v>1033816901</v>
      </c>
      <c r="C628" s="86" t="str">
        <f t="shared" si="64"/>
        <v>21213--56325</v>
      </c>
      <c r="D628" s="87" t="str">
        <f t="shared" si="65"/>
        <v>21213--</v>
      </c>
      <c r="E628">
        <v>56325</v>
      </c>
      <c r="F628" s="92">
        <v>45733</v>
      </c>
      <c r="G628" t="s">
        <v>3909</v>
      </c>
      <c r="H628" t="s">
        <v>1235</v>
      </c>
      <c r="I628" t="s">
        <v>1236</v>
      </c>
      <c r="J628" t="s">
        <v>1237</v>
      </c>
      <c r="K628" t="s">
        <v>2981</v>
      </c>
      <c r="L628" t="s">
        <v>2982</v>
      </c>
      <c r="M628" t="s">
        <v>1240</v>
      </c>
      <c r="N628" t="s">
        <v>1241</v>
      </c>
      <c r="O628" t="s">
        <v>1242</v>
      </c>
      <c r="P628" s="98">
        <v>1000000</v>
      </c>
      <c r="Q628">
        <v>0</v>
      </c>
      <c r="R628" s="129">
        <v>1000000</v>
      </c>
      <c r="S628">
        <v>0</v>
      </c>
      <c r="T628" t="s">
        <v>1322</v>
      </c>
      <c r="U628" t="s">
        <v>3910</v>
      </c>
      <c r="V628" t="s">
        <v>2987</v>
      </c>
      <c r="W628" t="s">
        <v>1246</v>
      </c>
      <c r="X628" t="s">
        <v>1274</v>
      </c>
      <c r="Y628" t="s">
        <v>3911</v>
      </c>
      <c r="Z628" t="s">
        <v>1248</v>
      </c>
      <c r="AA628" t="s">
        <v>1391</v>
      </c>
      <c r="AB628" t="s">
        <v>1392</v>
      </c>
      <c r="AC628" t="s">
        <v>1685</v>
      </c>
      <c r="AD628" t="s">
        <v>1685</v>
      </c>
      <c r="AE628" t="s">
        <v>3424</v>
      </c>
      <c r="AF628" t="s">
        <v>3912</v>
      </c>
      <c r="AG628" t="s">
        <v>3913</v>
      </c>
      <c r="AH628" t="s">
        <v>3914</v>
      </c>
      <c r="AJ628" t="s">
        <v>3894</v>
      </c>
      <c r="AK628" t="s">
        <v>1853</v>
      </c>
      <c r="AL628" s="71" t="s">
        <v>3895</v>
      </c>
      <c r="AM628" t="s">
        <v>3896</v>
      </c>
    </row>
    <row r="629" spans="1:39" x14ac:dyDescent="0.3">
      <c r="A629" s="86" t="str">
        <f t="shared" si="62"/>
        <v>20257300014943-</v>
      </c>
      <c r="B629" s="86" t="str">
        <f t="shared" si="63"/>
        <v>800170433</v>
      </c>
      <c r="C629" s="86" t="str">
        <f t="shared" si="64"/>
        <v>20257300014943--56425</v>
      </c>
      <c r="D629" s="87" t="str">
        <f t="shared" si="65"/>
        <v>20257300014943--</v>
      </c>
      <c r="E629">
        <v>56425</v>
      </c>
      <c r="F629" s="92">
        <v>45733</v>
      </c>
      <c r="G629" t="s">
        <v>3915</v>
      </c>
      <c r="H629" t="s">
        <v>1235</v>
      </c>
      <c r="I629" t="s">
        <v>1236</v>
      </c>
      <c r="J629" t="s">
        <v>1237</v>
      </c>
      <c r="K629" t="s">
        <v>1312</v>
      </c>
      <c r="L629" t="s">
        <v>1313</v>
      </c>
      <c r="M629" t="s">
        <v>1240</v>
      </c>
      <c r="N629" t="s">
        <v>1241</v>
      </c>
      <c r="O629" t="s">
        <v>1242</v>
      </c>
      <c r="P629" s="98">
        <v>140000</v>
      </c>
      <c r="Q629">
        <v>0</v>
      </c>
      <c r="R629" s="129">
        <v>140000</v>
      </c>
      <c r="S629">
        <v>0</v>
      </c>
      <c r="T629" t="s">
        <v>1243</v>
      </c>
      <c r="U629" t="s">
        <v>2066</v>
      </c>
      <c r="V629" t="s">
        <v>2067</v>
      </c>
      <c r="W629" t="s">
        <v>1246</v>
      </c>
      <c r="AC629" t="s">
        <v>1911</v>
      </c>
      <c r="AD629" t="s">
        <v>2332</v>
      </c>
      <c r="AE629" t="s">
        <v>3916</v>
      </c>
      <c r="AG629" t="s">
        <v>3917</v>
      </c>
      <c r="AH629" t="s">
        <v>3918</v>
      </c>
      <c r="AJ629" t="s">
        <v>3886</v>
      </c>
      <c r="AK629" t="s">
        <v>1853</v>
      </c>
      <c r="AL629" s="71" t="s">
        <v>3919</v>
      </c>
      <c r="AM629" t="s">
        <v>3920</v>
      </c>
    </row>
    <row r="630" spans="1:39" x14ac:dyDescent="0.3">
      <c r="A630" s="86" t="str">
        <f t="shared" si="62"/>
        <v>20257300014943-</v>
      </c>
      <c r="B630" s="86" t="str">
        <f t="shared" si="63"/>
        <v>800170433</v>
      </c>
      <c r="C630" s="86" t="str">
        <f t="shared" si="64"/>
        <v>20257300014943--56425</v>
      </c>
      <c r="D630" s="87" t="str">
        <f t="shared" si="65"/>
        <v>20257300014943--</v>
      </c>
      <c r="E630">
        <v>56425</v>
      </c>
      <c r="F630" s="92">
        <v>45733</v>
      </c>
      <c r="G630" t="s">
        <v>3915</v>
      </c>
      <c r="H630" t="s">
        <v>1235</v>
      </c>
      <c r="I630" t="s">
        <v>1236</v>
      </c>
      <c r="J630" t="s">
        <v>1237</v>
      </c>
      <c r="K630" t="s">
        <v>2335</v>
      </c>
      <c r="L630" t="s">
        <v>2336</v>
      </c>
      <c r="M630" t="s">
        <v>1240</v>
      </c>
      <c r="N630" t="s">
        <v>1241</v>
      </c>
      <c r="O630" t="s">
        <v>1242</v>
      </c>
      <c r="P630" s="98">
        <v>2759464</v>
      </c>
      <c r="Q630">
        <v>0</v>
      </c>
      <c r="R630" s="129">
        <v>2759464</v>
      </c>
      <c r="S630">
        <v>0</v>
      </c>
      <c r="T630" t="s">
        <v>1243</v>
      </c>
      <c r="U630" t="s">
        <v>2066</v>
      </c>
      <c r="V630" t="s">
        <v>2067</v>
      </c>
      <c r="W630" t="s">
        <v>1246</v>
      </c>
      <c r="AC630" t="s">
        <v>1911</v>
      </c>
      <c r="AD630" t="s">
        <v>2332</v>
      </c>
      <c r="AE630" t="s">
        <v>3916</v>
      </c>
      <c r="AG630" t="s">
        <v>3917</v>
      </c>
      <c r="AH630" t="s">
        <v>3918</v>
      </c>
      <c r="AJ630" t="s">
        <v>3886</v>
      </c>
      <c r="AK630" t="s">
        <v>1853</v>
      </c>
      <c r="AL630" s="71" t="s">
        <v>3919</v>
      </c>
      <c r="AM630" t="s">
        <v>3920</v>
      </c>
    </row>
    <row r="631" spans="1:39" x14ac:dyDescent="0.3">
      <c r="A631" s="86" t="str">
        <f t="shared" si="62"/>
        <v>20257300016213-</v>
      </c>
      <c r="B631" s="86" t="str">
        <f t="shared" si="63"/>
        <v>800170433</v>
      </c>
      <c r="C631" s="86" t="str">
        <f t="shared" si="64"/>
        <v>20257300016213--56525</v>
      </c>
      <c r="D631" s="87" t="str">
        <f t="shared" si="65"/>
        <v>20257300016213--</v>
      </c>
      <c r="E631">
        <v>56525</v>
      </c>
      <c r="F631" s="92">
        <v>45733</v>
      </c>
      <c r="G631" t="s">
        <v>3921</v>
      </c>
      <c r="H631" t="s">
        <v>1235</v>
      </c>
      <c r="I631" t="s">
        <v>1236</v>
      </c>
      <c r="J631" t="s">
        <v>1237</v>
      </c>
      <c r="K631" t="s">
        <v>1320</v>
      </c>
      <c r="L631" t="s">
        <v>1321</v>
      </c>
      <c r="M631" t="s">
        <v>1240</v>
      </c>
      <c r="N631" t="s">
        <v>1241</v>
      </c>
      <c r="O631" t="s">
        <v>1242</v>
      </c>
      <c r="P631" s="98">
        <v>2158440</v>
      </c>
      <c r="Q631">
        <v>0</v>
      </c>
      <c r="R631" s="129">
        <v>2158440</v>
      </c>
      <c r="S631">
        <v>0</v>
      </c>
      <c r="T631" t="s">
        <v>1243</v>
      </c>
      <c r="U631" t="s">
        <v>2066</v>
      </c>
      <c r="V631" t="s">
        <v>2067</v>
      </c>
      <c r="W631" t="s">
        <v>1246</v>
      </c>
      <c r="AC631" t="s">
        <v>3082</v>
      </c>
      <c r="AD631" t="s">
        <v>3083</v>
      </c>
      <c r="AE631" t="s">
        <v>3773</v>
      </c>
      <c r="AG631" t="s">
        <v>3922</v>
      </c>
      <c r="AH631" t="s">
        <v>3923</v>
      </c>
      <c r="AJ631" t="s">
        <v>3886</v>
      </c>
      <c r="AK631" t="s">
        <v>1853</v>
      </c>
      <c r="AL631" s="71" t="s">
        <v>3575</v>
      </c>
      <c r="AM631" t="s">
        <v>3576</v>
      </c>
    </row>
    <row r="632" spans="1:39" x14ac:dyDescent="0.3">
      <c r="A632" s="86" t="str">
        <f t="shared" si="62"/>
        <v>21213-</v>
      </c>
      <c r="B632" s="86" t="str">
        <f t="shared" si="63"/>
        <v>1000727306</v>
      </c>
      <c r="C632" s="86" t="str">
        <f t="shared" si="64"/>
        <v>21213--56625</v>
      </c>
      <c r="D632" s="87" t="str">
        <f t="shared" si="65"/>
        <v>21213--</v>
      </c>
      <c r="E632">
        <v>56625</v>
      </c>
      <c r="F632" s="92">
        <v>45733</v>
      </c>
      <c r="G632" t="s">
        <v>3924</v>
      </c>
      <c r="H632" t="s">
        <v>1235</v>
      </c>
      <c r="I632" t="s">
        <v>1236</v>
      </c>
      <c r="J632" t="s">
        <v>1237</v>
      </c>
      <c r="K632" t="s">
        <v>2981</v>
      </c>
      <c r="L632" t="s">
        <v>2982</v>
      </c>
      <c r="M632" t="s">
        <v>1240</v>
      </c>
      <c r="N632" t="s">
        <v>1241</v>
      </c>
      <c r="O632" t="s">
        <v>1242</v>
      </c>
      <c r="P632" s="98">
        <v>1000000</v>
      </c>
      <c r="Q632">
        <v>0</v>
      </c>
      <c r="R632" s="129">
        <v>1000000</v>
      </c>
      <c r="S632">
        <v>0</v>
      </c>
      <c r="T632" t="s">
        <v>1322</v>
      </c>
      <c r="U632" t="s">
        <v>3925</v>
      </c>
      <c r="V632" t="s">
        <v>2989</v>
      </c>
      <c r="W632" t="s">
        <v>1246</v>
      </c>
      <c r="X632" t="s">
        <v>1274</v>
      </c>
      <c r="Y632" t="s">
        <v>3926</v>
      </c>
      <c r="Z632" t="s">
        <v>1248</v>
      </c>
      <c r="AA632" t="s">
        <v>1391</v>
      </c>
      <c r="AB632" t="s">
        <v>1392</v>
      </c>
      <c r="AC632" t="s">
        <v>1685</v>
      </c>
      <c r="AD632" t="s">
        <v>1685</v>
      </c>
      <c r="AE632" t="s">
        <v>3927</v>
      </c>
      <c r="AF632" t="s">
        <v>3928</v>
      </c>
      <c r="AG632" t="s">
        <v>3929</v>
      </c>
      <c r="AH632" t="s">
        <v>3930</v>
      </c>
      <c r="AJ632" t="s">
        <v>3894</v>
      </c>
      <c r="AK632" t="s">
        <v>1853</v>
      </c>
      <c r="AL632" s="71" t="s">
        <v>3895</v>
      </c>
      <c r="AM632" t="s">
        <v>3896</v>
      </c>
    </row>
    <row r="633" spans="1:39" x14ac:dyDescent="0.3">
      <c r="A633" s="86" t="str">
        <f t="shared" si="62"/>
        <v>21213-</v>
      </c>
      <c r="B633" s="86" t="str">
        <f t="shared" si="63"/>
        <v>1193072251</v>
      </c>
      <c r="C633" s="86" t="str">
        <f t="shared" si="64"/>
        <v>21213--56725</v>
      </c>
      <c r="D633" s="87" t="str">
        <f t="shared" si="65"/>
        <v>21213--</v>
      </c>
      <c r="E633">
        <v>56725</v>
      </c>
      <c r="F633" s="92">
        <v>45733</v>
      </c>
      <c r="G633" t="s">
        <v>3931</v>
      </c>
      <c r="H633" t="s">
        <v>1235</v>
      </c>
      <c r="I633" t="s">
        <v>1236</v>
      </c>
      <c r="J633" t="s">
        <v>1237</v>
      </c>
      <c r="K633" t="s">
        <v>2981</v>
      </c>
      <c r="L633" t="s">
        <v>2982</v>
      </c>
      <c r="M633" t="s">
        <v>1240</v>
      </c>
      <c r="N633" t="s">
        <v>1241</v>
      </c>
      <c r="O633" t="s">
        <v>1242</v>
      </c>
      <c r="P633" s="98">
        <v>700000</v>
      </c>
      <c r="Q633">
        <v>0</v>
      </c>
      <c r="R633" s="129">
        <v>700000</v>
      </c>
      <c r="S633">
        <v>0</v>
      </c>
      <c r="T633" t="s">
        <v>1322</v>
      </c>
      <c r="U633" t="s">
        <v>3932</v>
      </c>
      <c r="V633" t="s">
        <v>2990</v>
      </c>
      <c r="W633" t="s">
        <v>1246</v>
      </c>
      <c r="X633" t="s">
        <v>1274</v>
      </c>
      <c r="Y633" t="s">
        <v>3933</v>
      </c>
      <c r="Z633" t="s">
        <v>1248</v>
      </c>
      <c r="AA633" t="s">
        <v>1263</v>
      </c>
      <c r="AB633" t="s">
        <v>1264</v>
      </c>
      <c r="AC633" t="s">
        <v>1685</v>
      </c>
      <c r="AD633" t="s">
        <v>1685</v>
      </c>
      <c r="AE633" t="s">
        <v>3809</v>
      </c>
      <c r="AF633" t="s">
        <v>3934</v>
      </c>
      <c r="AG633" t="s">
        <v>3935</v>
      </c>
      <c r="AH633" t="s">
        <v>3936</v>
      </c>
      <c r="AJ633" t="s">
        <v>3894</v>
      </c>
      <c r="AK633" t="s">
        <v>1853</v>
      </c>
      <c r="AL633" s="71" t="s">
        <v>3895</v>
      </c>
      <c r="AM633" t="s">
        <v>3896</v>
      </c>
    </row>
    <row r="634" spans="1:39" x14ac:dyDescent="0.3">
      <c r="A634" s="86" t="str">
        <f t="shared" si="62"/>
        <v>20257300018543-</v>
      </c>
      <c r="B634" s="86" t="str">
        <f t="shared" si="63"/>
        <v>800170433</v>
      </c>
      <c r="C634" s="86" t="str">
        <f t="shared" si="64"/>
        <v>20257300018543--56825</v>
      </c>
      <c r="D634" s="87" t="str">
        <f t="shared" si="65"/>
        <v>20257300018543--</v>
      </c>
      <c r="E634">
        <v>56825</v>
      </c>
      <c r="F634" s="92">
        <v>45733</v>
      </c>
      <c r="G634" t="s">
        <v>3937</v>
      </c>
      <c r="H634" t="s">
        <v>1235</v>
      </c>
      <c r="I634" t="s">
        <v>1236</v>
      </c>
      <c r="J634" t="s">
        <v>1237</v>
      </c>
      <c r="K634" t="s">
        <v>1320</v>
      </c>
      <c r="L634" t="s">
        <v>1321</v>
      </c>
      <c r="M634" t="s">
        <v>1240</v>
      </c>
      <c r="N634" t="s">
        <v>1241</v>
      </c>
      <c r="O634" t="s">
        <v>1242</v>
      </c>
      <c r="P634" s="98">
        <v>311853</v>
      </c>
      <c r="Q634">
        <v>0</v>
      </c>
      <c r="R634" s="129">
        <v>311853</v>
      </c>
      <c r="S634">
        <v>0</v>
      </c>
      <c r="T634" t="s">
        <v>1243</v>
      </c>
      <c r="U634" t="s">
        <v>2066</v>
      </c>
      <c r="V634" t="s">
        <v>2067</v>
      </c>
      <c r="W634" t="s">
        <v>1246</v>
      </c>
      <c r="AC634" t="s">
        <v>3082</v>
      </c>
      <c r="AD634" t="s">
        <v>3083</v>
      </c>
      <c r="AE634" t="s">
        <v>3630</v>
      </c>
      <c r="AG634" t="s">
        <v>3938</v>
      </c>
      <c r="AH634" t="s">
        <v>3939</v>
      </c>
      <c r="AJ634" t="s">
        <v>3894</v>
      </c>
      <c r="AK634" t="s">
        <v>1853</v>
      </c>
      <c r="AL634" s="71" t="s">
        <v>3940</v>
      </c>
      <c r="AM634" t="s">
        <v>3941</v>
      </c>
    </row>
    <row r="635" spans="1:39" x14ac:dyDescent="0.3">
      <c r="A635" s="86" t="str">
        <f t="shared" si="62"/>
        <v>20257300019253-</v>
      </c>
      <c r="B635" s="86" t="str">
        <f t="shared" si="63"/>
        <v>800170433</v>
      </c>
      <c r="C635" s="86" t="str">
        <f t="shared" si="64"/>
        <v>20257300019253--56925</v>
      </c>
      <c r="D635" s="87" t="str">
        <f t="shared" si="65"/>
        <v>20257300019253--</v>
      </c>
      <c r="E635">
        <v>56925</v>
      </c>
      <c r="F635" s="92">
        <v>45733</v>
      </c>
      <c r="G635" t="s">
        <v>3942</v>
      </c>
      <c r="H635" t="s">
        <v>1235</v>
      </c>
      <c r="I635" t="s">
        <v>1236</v>
      </c>
      <c r="J635" t="s">
        <v>1237</v>
      </c>
      <c r="K635" t="s">
        <v>1320</v>
      </c>
      <c r="L635" t="s">
        <v>1321</v>
      </c>
      <c r="M635" t="s">
        <v>1240</v>
      </c>
      <c r="N635" t="s">
        <v>1241</v>
      </c>
      <c r="O635" t="s">
        <v>1242</v>
      </c>
      <c r="P635" s="98">
        <v>1346080</v>
      </c>
      <c r="Q635">
        <v>0</v>
      </c>
      <c r="R635" s="129">
        <v>1346080</v>
      </c>
      <c r="S635">
        <v>0</v>
      </c>
      <c r="T635" t="s">
        <v>1243</v>
      </c>
      <c r="U635" t="s">
        <v>2066</v>
      </c>
      <c r="V635" t="s">
        <v>2067</v>
      </c>
      <c r="W635" t="s">
        <v>1246</v>
      </c>
      <c r="AC635" t="s">
        <v>3082</v>
      </c>
      <c r="AD635" t="s">
        <v>3083</v>
      </c>
      <c r="AE635" t="s">
        <v>3802</v>
      </c>
      <c r="AG635" t="s">
        <v>3943</v>
      </c>
      <c r="AH635" t="s">
        <v>3944</v>
      </c>
      <c r="AJ635" t="s">
        <v>3894</v>
      </c>
      <c r="AK635" t="s">
        <v>1853</v>
      </c>
      <c r="AL635" s="71" t="s">
        <v>3945</v>
      </c>
      <c r="AM635" t="s">
        <v>3946</v>
      </c>
    </row>
    <row r="636" spans="1:39" x14ac:dyDescent="0.3">
      <c r="A636" s="86" t="str">
        <f t="shared" si="62"/>
        <v>20257300015733-</v>
      </c>
      <c r="B636" s="86" t="str">
        <f t="shared" si="63"/>
        <v>800170433</v>
      </c>
      <c r="C636" s="86" t="str">
        <f t="shared" si="64"/>
        <v>20257300015733--57025</v>
      </c>
      <c r="D636" s="87" t="str">
        <f t="shared" si="65"/>
        <v>20257300015733--</v>
      </c>
      <c r="E636">
        <v>57025</v>
      </c>
      <c r="F636" s="92">
        <v>45733</v>
      </c>
      <c r="G636" t="s">
        <v>3947</v>
      </c>
      <c r="H636" t="s">
        <v>1235</v>
      </c>
      <c r="I636" t="s">
        <v>1236</v>
      </c>
      <c r="J636" t="s">
        <v>1237</v>
      </c>
      <c r="K636" t="s">
        <v>1312</v>
      </c>
      <c r="L636" t="s">
        <v>1313</v>
      </c>
      <c r="M636" t="s">
        <v>1240</v>
      </c>
      <c r="N636" t="s">
        <v>1241</v>
      </c>
      <c r="O636" t="s">
        <v>1242</v>
      </c>
      <c r="P636" s="98">
        <v>70000</v>
      </c>
      <c r="Q636">
        <v>0</v>
      </c>
      <c r="R636" s="129">
        <v>70000</v>
      </c>
      <c r="S636">
        <v>0</v>
      </c>
      <c r="T636" t="s">
        <v>1243</v>
      </c>
      <c r="U636" t="s">
        <v>2066</v>
      </c>
      <c r="V636" t="s">
        <v>2067</v>
      </c>
      <c r="W636" t="s">
        <v>1246</v>
      </c>
      <c r="AC636" t="s">
        <v>1911</v>
      </c>
      <c r="AD636" t="s">
        <v>2332</v>
      </c>
      <c r="AE636" t="s">
        <v>3948</v>
      </c>
      <c r="AG636" t="s">
        <v>3949</v>
      </c>
      <c r="AH636" t="s">
        <v>3950</v>
      </c>
      <c r="AJ636" t="s">
        <v>3894</v>
      </c>
      <c r="AK636" t="s">
        <v>1853</v>
      </c>
      <c r="AL636" s="71" t="s">
        <v>3951</v>
      </c>
      <c r="AM636" t="s">
        <v>3952</v>
      </c>
    </row>
    <row r="637" spans="1:39" x14ac:dyDescent="0.3">
      <c r="A637" s="86" t="str">
        <f t="shared" si="62"/>
        <v>20257300015733-</v>
      </c>
      <c r="B637" s="86" t="str">
        <f t="shared" si="63"/>
        <v>800170433</v>
      </c>
      <c r="C637" s="86" t="str">
        <f t="shared" si="64"/>
        <v>20257300015733--57025</v>
      </c>
      <c r="D637" s="87" t="str">
        <f t="shared" si="65"/>
        <v>20257300015733--</v>
      </c>
      <c r="E637">
        <v>57025</v>
      </c>
      <c r="F637" s="92">
        <v>45733</v>
      </c>
      <c r="G637" t="s">
        <v>3947</v>
      </c>
      <c r="H637" t="s">
        <v>1235</v>
      </c>
      <c r="I637" t="s">
        <v>1236</v>
      </c>
      <c r="J637" t="s">
        <v>1237</v>
      </c>
      <c r="K637" t="s">
        <v>2335</v>
      </c>
      <c r="L637" t="s">
        <v>2336</v>
      </c>
      <c r="M637" t="s">
        <v>1240</v>
      </c>
      <c r="N637" t="s">
        <v>1241</v>
      </c>
      <c r="O637" t="s">
        <v>1242</v>
      </c>
      <c r="P637" s="98">
        <v>617040</v>
      </c>
      <c r="Q637">
        <v>0</v>
      </c>
      <c r="R637" s="129">
        <v>617040</v>
      </c>
      <c r="S637">
        <v>0</v>
      </c>
      <c r="T637" t="s">
        <v>1243</v>
      </c>
      <c r="U637" t="s">
        <v>2066</v>
      </c>
      <c r="V637" t="s">
        <v>2067</v>
      </c>
      <c r="W637" t="s">
        <v>1246</v>
      </c>
      <c r="AC637" t="s">
        <v>1911</v>
      </c>
      <c r="AD637" t="s">
        <v>2332</v>
      </c>
      <c r="AE637" t="s">
        <v>3948</v>
      </c>
      <c r="AG637" t="s">
        <v>3949</v>
      </c>
      <c r="AH637" t="s">
        <v>3950</v>
      </c>
      <c r="AJ637" t="s">
        <v>3894</v>
      </c>
      <c r="AK637" t="s">
        <v>1853</v>
      </c>
      <c r="AL637" s="71" t="s">
        <v>3951</v>
      </c>
      <c r="AM637" t="s">
        <v>3952</v>
      </c>
    </row>
    <row r="638" spans="1:39" x14ac:dyDescent="0.3">
      <c r="A638" s="86" t="str">
        <f t="shared" si="62"/>
        <v>20251000019873-</v>
      </c>
      <c r="B638" s="86" t="str">
        <f t="shared" si="63"/>
        <v>800170433</v>
      </c>
      <c r="C638" s="86" t="str">
        <f t="shared" si="64"/>
        <v>20251000019873--57125</v>
      </c>
      <c r="D638" s="87" t="str">
        <f t="shared" si="65"/>
        <v>20251000019873--</v>
      </c>
      <c r="E638">
        <v>57125</v>
      </c>
      <c r="F638" s="92">
        <v>45733</v>
      </c>
      <c r="G638" t="s">
        <v>3953</v>
      </c>
      <c r="H638" t="s">
        <v>1235</v>
      </c>
      <c r="I638" t="s">
        <v>1236</v>
      </c>
      <c r="J638" t="s">
        <v>1237</v>
      </c>
      <c r="K638" t="s">
        <v>1320</v>
      </c>
      <c r="L638" t="s">
        <v>1321</v>
      </c>
      <c r="M638" t="s">
        <v>1240</v>
      </c>
      <c r="N638" t="s">
        <v>1241</v>
      </c>
      <c r="O638" t="s">
        <v>1242</v>
      </c>
      <c r="P638" s="98">
        <v>982648</v>
      </c>
      <c r="Q638">
        <v>0</v>
      </c>
      <c r="R638" s="129">
        <v>982648</v>
      </c>
      <c r="S638">
        <v>0</v>
      </c>
      <c r="T638" t="s">
        <v>1243</v>
      </c>
      <c r="U638" t="s">
        <v>2066</v>
      </c>
      <c r="V638" t="s">
        <v>2067</v>
      </c>
      <c r="W638" t="s">
        <v>1246</v>
      </c>
      <c r="AC638" t="s">
        <v>3255</v>
      </c>
      <c r="AD638" t="s">
        <v>3236</v>
      </c>
      <c r="AE638" t="s">
        <v>3954</v>
      </c>
      <c r="AG638" t="s">
        <v>3955</v>
      </c>
      <c r="AH638" t="s">
        <v>3956</v>
      </c>
      <c r="AJ638" t="s">
        <v>3894</v>
      </c>
      <c r="AK638" t="s">
        <v>1853</v>
      </c>
      <c r="AL638" s="71" t="s">
        <v>3957</v>
      </c>
      <c r="AM638" t="s">
        <v>3958</v>
      </c>
    </row>
    <row r="639" spans="1:39" x14ac:dyDescent="0.3">
      <c r="A639" s="86" t="str">
        <f t="shared" si="62"/>
        <v>22203-</v>
      </c>
      <c r="B639" s="86" t="str">
        <f t="shared" si="63"/>
        <v>830122566</v>
      </c>
      <c r="C639" s="86" t="str">
        <f t="shared" si="64"/>
        <v>22203--57225</v>
      </c>
      <c r="D639" s="87" t="str">
        <f t="shared" si="65"/>
        <v>22203--</v>
      </c>
      <c r="E639">
        <v>57225</v>
      </c>
      <c r="F639" s="92">
        <v>45735</v>
      </c>
      <c r="G639" t="s">
        <v>3959</v>
      </c>
      <c r="H639" t="s">
        <v>1235</v>
      </c>
      <c r="I639" t="s">
        <v>1236</v>
      </c>
      <c r="J639" t="s">
        <v>1237</v>
      </c>
      <c r="K639" t="s">
        <v>1295</v>
      </c>
      <c r="L639" t="s">
        <v>1296</v>
      </c>
      <c r="M639" t="s">
        <v>1240</v>
      </c>
      <c r="N639" t="s">
        <v>1241</v>
      </c>
      <c r="O639" t="s">
        <v>1242</v>
      </c>
      <c r="P639" s="98">
        <v>5411168</v>
      </c>
      <c r="Q639">
        <v>0</v>
      </c>
      <c r="R639" s="129">
        <v>5411168</v>
      </c>
      <c r="S639">
        <v>0</v>
      </c>
      <c r="T639" t="s">
        <v>1243</v>
      </c>
      <c r="U639" t="s">
        <v>1856</v>
      </c>
      <c r="V639" t="s">
        <v>1857</v>
      </c>
      <c r="W639" t="s">
        <v>1246</v>
      </c>
      <c r="X639" t="s">
        <v>740</v>
      </c>
      <c r="Y639" t="s">
        <v>1858</v>
      </c>
      <c r="Z639" t="s">
        <v>1248</v>
      </c>
      <c r="AA639" t="s">
        <v>1307</v>
      </c>
      <c r="AB639" t="s">
        <v>1308</v>
      </c>
      <c r="AC639" t="s">
        <v>1859</v>
      </c>
      <c r="AD639" t="s">
        <v>1860</v>
      </c>
      <c r="AE639" t="s">
        <v>3960</v>
      </c>
      <c r="AF639" t="s">
        <v>3961</v>
      </c>
      <c r="AG639" t="s">
        <v>3962</v>
      </c>
      <c r="AH639" t="s">
        <v>3963</v>
      </c>
      <c r="AJ639" t="s">
        <v>3964</v>
      </c>
      <c r="AK639" t="s">
        <v>1853</v>
      </c>
      <c r="AL639" s="71" t="s">
        <v>3965</v>
      </c>
      <c r="AM639" t="s">
        <v>3966</v>
      </c>
    </row>
    <row r="640" spans="1:39" x14ac:dyDescent="0.3">
      <c r="A640" s="86" t="str">
        <f t="shared" si="62"/>
        <v>20257300018543-</v>
      </c>
      <c r="B640" s="86" t="str">
        <f t="shared" si="63"/>
        <v>800170433</v>
      </c>
      <c r="C640" s="86" t="str">
        <f t="shared" si="64"/>
        <v>20257300018543--57325</v>
      </c>
      <c r="D640" s="87" t="str">
        <f t="shared" si="65"/>
        <v>20257300018543--</v>
      </c>
      <c r="E640">
        <v>57325</v>
      </c>
      <c r="F640" s="92">
        <v>45735</v>
      </c>
      <c r="G640" t="s">
        <v>3967</v>
      </c>
      <c r="H640" t="s">
        <v>1235</v>
      </c>
      <c r="I640" t="s">
        <v>1236</v>
      </c>
      <c r="J640" t="s">
        <v>1237</v>
      </c>
      <c r="K640" t="s">
        <v>1320</v>
      </c>
      <c r="L640" t="s">
        <v>1321</v>
      </c>
      <c r="M640" t="s">
        <v>1240</v>
      </c>
      <c r="N640" t="s">
        <v>1241</v>
      </c>
      <c r="O640" t="s">
        <v>1242</v>
      </c>
      <c r="P640" s="98">
        <v>815559</v>
      </c>
      <c r="Q640">
        <v>0</v>
      </c>
      <c r="R640" s="129">
        <v>815559</v>
      </c>
      <c r="S640">
        <v>0</v>
      </c>
      <c r="T640" t="s">
        <v>1243</v>
      </c>
      <c r="U640" t="s">
        <v>2066</v>
      </c>
      <c r="V640" t="s">
        <v>2067</v>
      </c>
      <c r="W640" t="s">
        <v>1246</v>
      </c>
      <c r="AC640" t="s">
        <v>3082</v>
      </c>
      <c r="AD640" t="s">
        <v>3083</v>
      </c>
      <c r="AE640" t="s">
        <v>3968</v>
      </c>
      <c r="AG640" t="s">
        <v>3969</v>
      </c>
      <c r="AH640" t="s">
        <v>3970</v>
      </c>
      <c r="AJ640" t="s">
        <v>3964</v>
      </c>
      <c r="AK640" t="s">
        <v>1853</v>
      </c>
      <c r="AL640" s="71" t="s">
        <v>3940</v>
      </c>
      <c r="AM640" t="s">
        <v>3971</v>
      </c>
    </row>
    <row r="641" spans="1:39" x14ac:dyDescent="0.3">
      <c r="A641" s="86" t="str">
        <f t="shared" si="62"/>
        <v>20257300019253-</v>
      </c>
      <c r="B641" s="86" t="str">
        <f t="shared" si="63"/>
        <v>800170433</v>
      </c>
      <c r="C641" s="86" t="str">
        <f t="shared" si="64"/>
        <v>20257300019253--57425</v>
      </c>
      <c r="D641" s="87" t="str">
        <f t="shared" si="65"/>
        <v>20257300019253--</v>
      </c>
      <c r="E641">
        <v>57425</v>
      </c>
      <c r="F641" s="92">
        <v>45735</v>
      </c>
      <c r="G641" t="s">
        <v>3972</v>
      </c>
      <c r="H641" t="s">
        <v>1235</v>
      </c>
      <c r="I641" t="s">
        <v>1236</v>
      </c>
      <c r="J641" t="s">
        <v>1237</v>
      </c>
      <c r="K641" t="s">
        <v>1320</v>
      </c>
      <c r="L641" t="s">
        <v>1321</v>
      </c>
      <c r="M641" t="s">
        <v>1240</v>
      </c>
      <c r="N641" t="s">
        <v>1241</v>
      </c>
      <c r="O641" t="s">
        <v>1242</v>
      </c>
      <c r="P641" s="98">
        <v>723040</v>
      </c>
      <c r="Q641">
        <v>0</v>
      </c>
      <c r="R641" s="129">
        <v>723040</v>
      </c>
      <c r="S641">
        <v>0</v>
      </c>
      <c r="T641" t="s">
        <v>1243</v>
      </c>
      <c r="U641" t="s">
        <v>2066</v>
      </c>
      <c r="V641" t="s">
        <v>2067</v>
      </c>
      <c r="W641" t="s">
        <v>1246</v>
      </c>
      <c r="AC641" t="s">
        <v>3082</v>
      </c>
      <c r="AD641" t="s">
        <v>3083</v>
      </c>
      <c r="AE641" t="s">
        <v>3973</v>
      </c>
      <c r="AG641" t="s">
        <v>3974</v>
      </c>
      <c r="AH641" t="s">
        <v>3975</v>
      </c>
      <c r="AJ641" t="s">
        <v>3964</v>
      </c>
      <c r="AK641" t="s">
        <v>1853</v>
      </c>
      <c r="AL641" s="71" t="s">
        <v>3945</v>
      </c>
      <c r="AM641" t="s">
        <v>3976</v>
      </c>
    </row>
    <row r="642" spans="1:39" x14ac:dyDescent="0.3">
      <c r="A642" s="86" t="str">
        <f t="shared" si="62"/>
        <v>23253-</v>
      </c>
      <c r="B642" s="86" t="str">
        <f t="shared" si="63"/>
        <v>800170433</v>
      </c>
      <c r="C642" s="86" t="str">
        <f t="shared" si="64"/>
        <v>23253--57525</v>
      </c>
      <c r="D642" s="87" t="str">
        <f t="shared" si="65"/>
        <v>23253--</v>
      </c>
      <c r="E642">
        <v>57525</v>
      </c>
      <c r="F642" s="92">
        <v>45735</v>
      </c>
      <c r="G642" t="s">
        <v>3977</v>
      </c>
      <c r="H642" t="s">
        <v>1235</v>
      </c>
      <c r="I642" t="s">
        <v>1236</v>
      </c>
      <c r="J642" t="s">
        <v>1237</v>
      </c>
      <c r="K642" t="s">
        <v>2409</v>
      </c>
      <c r="L642" t="s">
        <v>2410</v>
      </c>
      <c r="M642" t="s">
        <v>1240</v>
      </c>
      <c r="N642" t="s">
        <v>1241</v>
      </c>
      <c r="O642" t="s">
        <v>1242</v>
      </c>
      <c r="P642" s="98">
        <v>3793859</v>
      </c>
      <c r="Q642">
        <v>0</v>
      </c>
      <c r="R642" s="129">
        <v>3793859</v>
      </c>
      <c r="S642">
        <v>0</v>
      </c>
      <c r="T642" t="s">
        <v>1243</v>
      </c>
      <c r="U642" t="s">
        <v>2066</v>
      </c>
      <c r="V642" t="s">
        <v>2067</v>
      </c>
      <c r="W642" t="s">
        <v>1246</v>
      </c>
      <c r="X642" t="s">
        <v>740</v>
      </c>
      <c r="Y642" t="s">
        <v>2068</v>
      </c>
      <c r="Z642" t="s">
        <v>1248</v>
      </c>
      <c r="AA642" t="s">
        <v>1276</v>
      </c>
      <c r="AB642" t="s">
        <v>658</v>
      </c>
      <c r="AC642" t="s">
        <v>1685</v>
      </c>
      <c r="AD642" t="s">
        <v>1685</v>
      </c>
      <c r="AE642" t="s">
        <v>3978</v>
      </c>
      <c r="AF642" t="s">
        <v>3979</v>
      </c>
      <c r="AG642" t="s">
        <v>3980</v>
      </c>
      <c r="AH642" t="s">
        <v>3981</v>
      </c>
      <c r="AJ642" t="s">
        <v>3964</v>
      </c>
      <c r="AK642" t="s">
        <v>1853</v>
      </c>
      <c r="AL642" s="71" t="s">
        <v>3982</v>
      </c>
      <c r="AM642" t="s">
        <v>3983</v>
      </c>
    </row>
    <row r="643" spans="1:39" x14ac:dyDescent="0.3">
      <c r="A643" s="86" t="str">
        <f t="shared" si="62"/>
        <v>23253-</v>
      </c>
      <c r="B643" s="86" t="str">
        <f t="shared" si="63"/>
        <v>800170433</v>
      </c>
      <c r="C643" s="86" t="str">
        <f t="shared" si="64"/>
        <v>23253--57525</v>
      </c>
      <c r="D643" s="87" t="str">
        <f t="shared" si="65"/>
        <v>23253--</v>
      </c>
      <c r="E643">
        <v>57525</v>
      </c>
      <c r="F643" s="92">
        <v>45735</v>
      </c>
      <c r="G643" t="s">
        <v>3977</v>
      </c>
      <c r="H643" t="s">
        <v>1235</v>
      </c>
      <c r="I643" t="s">
        <v>1236</v>
      </c>
      <c r="J643" t="s">
        <v>1237</v>
      </c>
      <c r="K643" t="s">
        <v>2414</v>
      </c>
      <c r="L643" t="s">
        <v>2415</v>
      </c>
      <c r="M643" t="s">
        <v>1240</v>
      </c>
      <c r="N643" t="s">
        <v>1241</v>
      </c>
      <c r="O643" t="s">
        <v>1242</v>
      </c>
      <c r="P643" s="98">
        <v>11933332</v>
      </c>
      <c r="Q643">
        <v>0</v>
      </c>
      <c r="R643" s="129">
        <v>11933332</v>
      </c>
      <c r="S643">
        <v>0</v>
      </c>
      <c r="T643" t="s">
        <v>1243</v>
      </c>
      <c r="U643" t="s">
        <v>2066</v>
      </c>
      <c r="V643" t="s">
        <v>2067</v>
      </c>
      <c r="W643" t="s">
        <v>1246</v>
      </c>
      <c r="X643" t="s">
        <v>740</v>
      </c>
      <c r="Y643" t="s">
        <v>2068</v>
      </c>
      <c r="Z643" t="s">
        <v>1248</v>
      </c>
      <c r="AA643" t="s">
        <v>1276</v>
      </c>
      <c r="AB643" t="s">
        <v>658</v>
      </c>
      <c r="AC643" t="s">
        <v>1685</v>
      </c>
      <c r="AD643" t="s">
        <v>1685</v>
      </c>
      <c r="AE643" t="s">
        <v>3978</v>
      </c>
      <c r="AF643" t="s">
        <v>3979</v>
      </c>
      <c r="AG643" t="s">
        <v>3980</v>
      </c>
      <c r="AH643" t="s">
        <v>3981</v>
      </c>
      <c r="AJ643" t="s">
        <v>3964</v>
      </c>
      <c r="AK643" t="s">
        <v>1853</v>
      </c>
      <c r="AL643" s="71" t="s">
        <v>3982</v>
      </c>
      <c r="AM643" t="s">
        <v>3983</v>
      </c>
    </row>
    <row r="644" spans="1:39" x14ac:dyDescent="0.3">
      <c r="A644" s="86" t="str">
        <f t="shared" si="62"/>
        <v>23253-</v>
      </c>
      <c r="B644" s="86" t="str">
        <f t="shared" si="63"/>
        <v>800170433</v>
      </c>
      <c r="C644" s="86" t="str">
        <f t="shared" si="64"/>
        <v>23253--57525</v>
      </c>
      <c r="D644" s="87" t="str">
        <f t="shared" si="65"/>
        <v>23253--</v>
      </c>
      <c r="E644">
        <v>57525</v>
      </c>
      <c r="F644" s="92">
        <v>45735</v>
      </c>
      <c r="G644" t="s">
        <v>3977</v>
      </c>
      <c r="H644" t="s">
        <v>1235</v>
      </c>
      <c r="I644" t="s">
        <v>1236</v>
      </c>
      <c r="J644" t="s">
        <v>1237</v>
      </c>
      <c r="K644" t="s">
        <v>2972</v>
      </c>
      <c r="L644" t="s">
        <v>2973</v>
      </c>
      <c r="M644" t="s">
        <v>1240</v>
      </c>
      <c r="N644" t="s">
        <v>1241</v>
      </c>
      <c r="O644" t="s">
        <v>1242</v>
      </c>
      <c r="P644" s="98">
        <v>3699799</v>
      </c>
      <c r="Q644">
        <v>0</v>
      </c>
      <c r="R644" s="129">
        <v>3699799</v>
      </c>
      <c r="S644">
        <v>0</v>
      </c>
      <c r="T644" t="s">
        <v>1243</v>
      </c>
      <c r="U644" t="s">
        <v>2066</v>
      </c>
      <c r="V644" t="s">
        <v>2067</v>
      </c>
      <c r="W644" t="s">
        <v>1246</v>
      </c>
      <c r="X644" t="s">
        <v>740</v>
      </c>
      <c r="Y644" t="s">
        <v>2068</v>
      </c>
      <c r="Z644" t="s">
        <v>1248</v>
      </c>
      <c r="AA644" t="s">
        <v>1276</v>
      </c>
      <c r="AB644" t="s">
        <v>658</v>
      </c>
      <c r="AC644" t="s">
        <v>1685</v>
      </c>
      <c r="AD644" t="s">
        <v>1685</v>
      </c>
      <c r="AE644" t="s">
        <v>3978</v>
      </c>
      <c r="AF644" t="s">
        <v>3979</v>
      </c>
      <c r="AG644" t="s">
        <v>3980</v>
      </c>
      <c r="AH644" t="s">
        <v>3981</v>
      </c>
      <c r="AJ644" t="s">
        <v>3964</v>
      </c>
      <c r="AK644" t="s">
        <v>1853</v>
      </c>
      <c r="AL644" s="71" t="s">
        <v>3982</v>
      </c>
      <c r="AM644" t="s">
        <v>3983</v>
      </c>
    </row>
    <row r="645" spans="1:39" x14ac:dyDescent="0.3">
      <c r="A645" s="86" t="str">
        <f t="shared" si="62"/>
        <v>23253-</v>
      </c>
      <c r="B645" s="86" t="str">
        <f t="shared" si="63"/>
        <v>800170433</v>
      </c>
      <c r="C645" s="86" t="str">
        <f t="shared" si="64"/>
        <v>23253--57525</v>
      </c>
      <c r="D645" s="87" t="str">
        <f t="shared" si="65"/>
        <v>23253--</v>
      </c>
      <c r="E645">
        <v>57525</v>
      </c>
      <c r="F645" s="92">
        <v>45735</v>
      </c>
      <c r="G645" t="s">
        <v>3977</v>
      </c>
      <c r="H645" t="s">
        <v>1235</v>
      </c>
      <c r="I645" t="s">
        <v>1236</v>
      </c>
      <c r="J645" t="s">
        <v>1237</v>
      </c>
      <c r="K645" t="s">
        <v>2416</v>
      </c>
      <c r="L645" t="s">
        <v>2417</v>
      </c>
      <c r="M645" t="s">
        <v>1240</v>
      </c>
      <c r="N645" t="s">
        <v>1241</v>
      </c>
      <c r="O645" t="s">
        <v>1242</v>
      </c>
      <c r="P645" s="98">
        <v>2664475</v>
      </c>
      <c r="Q645">
        <v>0</v>
      </c>
      <c r="R645" s="129">
        <v>2664475</v>
      </c>
      <c r="S645">
        <v>0</v>
      </c>
      <c r="T645" t="s">
        <v>1243</v>
      </c>
      <c r="U645" t="s">
        <v>2066</v>
      </c>
      <c r="V645" t="s">
        <v>2067</v>
      </c>
      <c r="W645" t="s">
        <v>1246</v>
      </c>
      <c r="X645" t="s">
        <v>740</v>
      </c>
      <c r="Y645" t="s">
        <v>2068</v>
      </c>
      <c r="Z645" t="s">
        <v>1248</v>
      </c>
      <c r="AA645" t="s">
        <v>1276</v>
      </c>
      <c r="AB645" t="s">
        <v>658</v>
      </c>
      <c r="AC645" t="s">
        <v>1685</v>
      </c>
      <c r="AD645" t="s">
        <v>1685</v>
      </c>
      <c r="AE645" t="s">
        <v>3978</v>
      </c>
      <c r="AF645" t="s">
        <v>3979</v>
      </c>
      <c r="AG645" t="s">
        <v>3980</v>
      </c>
      <c r="AH645" t="s">
        <v>3981</v>
      </c>
      <c r="AJ645" t="s">
        <v>3964</v>
      </c>
      <c r="AK645" t="s">
        <v>1853</v>
      </c>
      <c r="AL645" s="71" t="s">
        <v>3982</v>
      </c>
      <c r="AM645" t="s">
        <v>3983</v>
      </c>
    </row>
    <row r="646" spans="1:39" x14ac:dyDescent="0.3">
      <c r="A646" s="86" t="str">
        <f t="shared" si="62"/>
        <v>23253-</v>
      </c>
      <c r="B646" s="86" t="str">
        <f t="shared" si="63"/>
        <v>800170433</v>
      </c>
      <c r="C646" s="86" t="str">
        <f t="shared" si="64"/>
        <v>23253--57525</v>
      </c>
      <c r="D646" s="87" t="str">
        <f t="shared" si="65"/>
        <v>23253--</v>
      </c>
      <c r="E646">
        <v>57525</v>
      </c>
      <c r="F646" s="92">
        <v>45735</v>
      </c>
      <c r="G646" t="s">
        <v>3977</v>
      </c>
      <c r="H646" t="s">
        <v>1235</v>
      </c>
      <c r="I646" t="s">
        <v>1236</v>
      </c>
      <c r="J646" t="s">
        <v>1237</v>
      </c>
      <c r="K646" t="s">
        <v>2418</v>
      </c>
      <c r="L646" t="s">
        <v>2419</v>
      </c>
      <c r="M646" t="s">
        <v>1240</v>
      </c>
      <c r="N646" t="s">
        <v>1241</v>
      </c>
      <c r="O646" t="s">
        <v>1242</v>
      </c>
      <c r="P646" s="98">
        <v>17327752</v>
      </c>
      <c r="Q646">
        <v>0</v>
      </c>
      <c r="R646" s="129">
        <v>17327752</v>
      </c>
      <c r="S646">
        <v>0</v>
      </c>
      <c r="T646" t="s">
        <v>1243</v>
      </c>
      <c r="U646" t="s">
        <v>2066</v>
      </c>
      <c r="V646" t="s">
        <v>2067</v>
      </c>
      <c r="W646" t="s">
        <v>1246</v>
      </c>
      <c r="X646" t="s">
        <v>740</v>
      </c>
      <c r="Y646" t="s">
        <v>2068</v>
      </c>
      <c r="Z646" t="s">
        <v>1248</v>
      </c>
      <c r="AA646" t="s">
        <v>1276</v>
      </c>
      <c r="AB646" t="s">
        <v>658</v>
      </c>
      <c r="AC646" t="s">
        <v>1685</v>
      </c>
      <c r="AD646" t="s">
        <v>1685</v>
      </c>
      <c r="AE646" t="s">
        <v>3978</v>
      </c>
      <c r="AF646" t="s">
        <v>3979</v>
      </c>
      <c r="AG646" t="s">
        <v>3980</v>
      </c>
      <c r="AH646" t="s">
        <v>3981</v>
      </c>
      <c r="AJ646" t="s">
        <v>3964</v>
      </c>
      <c r="AK646" t="s">
        <v>1853</v>
      </c>
      <c r="AL646" s="71" t="s">
        <v>3982</v>
      </c>
      <c r="AM646" t="s">
        <v>3983</v>
      </c>
    </row>
    <row r="647" spans="1:39" x14ac:dyDescent="0.3">
      <c r="A647" s="86" t="str">
        <f t="shared" si="62"/>
        <v>23253-</v>
      </c>
      <c r="B647" s="86" t="str">
        <f t="shared" si="63"/>
        <v>800170433</v>
      </c>
      <c r="C647" s="86" t="str">
        <f t="shared" si="64"/>
        <v>23253--57525</v>
      </c>
      <c r="D647" s="87" t="str">
        <f t="shared" si="65"/>
        <v>23253--</v>
      </c>
      <c r="E647">
        <v>57525</v>
      </c>
      <c r="F647" s="92">
        <v>45735</v>
      </c>
      <c r="G647" t="s">
        <v>3977</v>
      </c>
      <c r="H647" t="s">
        <v>1235</v>
      </c>
      <c r="I647" t="s">
        <v>1236</v>
      </c>
      <c r="J647" t="s">
        <v>1237</v>
      </c>
      <c r="K647" t="s">
        <v>2420</v>
      </c>
      <c r="L647" t="s">
        <v>2421</v>
      </c>
      <c r="M647" t="s">
        <v>1240</v>
      </c>
      <c r="N647" t="s">
        <v>1241</v>
      </c>
      <c r="O647" t="s">
        <v>1242</v>
      </c>
      <c r="P647" s="98">
        <v>5163096</v>
      </c>
      <c r="Q647">
        <v>0</v>
      </c>
      <c r="R647" s="129">
        <v>5163096</v>
      </c>
      <c r="S647">
        <v>0</v>
      </c>
      <c r="T647" t="s">
        <v>1243</v>
      </c>
      <c r="U647" t="s">
        <v>2066</v>
      </c>
      <c r="V647" t="s">
        <v>2067</v>
      </c>
      <c r="W647" t="s">
        <v>1246</v>
      </c>
      <c r="X647" t="s">
        <v>740</v>
      </c>
      <c r="Y647" t="s">
        <v>2068</v>
      </c>
      <c r="Z647" t="s">
        <v>1248</v>
      </c>
      <c r="AA647" t="s">
        <v>1276</v>
      </c>
      <c r="AB647" t="s">
        <v>658</v>
      </c>
      <c r="AC647" t="s">
        <v>1685</v>
      </c>
      <c r="AD647" t="s">
        <v>1685</v>
      </c>
      <c r="AE647" t="s">
        <v>3978</v>
      </c>
      <c r="AF647" t="s">
        <v>3979</v>
      </c>
      <c r="AG647" t="s">
        <v>3980</v>
      </c>
      <c r="AH647" t="s">
        <v>3981</v>
      </c>
      <c r="AJ647" t="s">
        <v>3964</v>
      </c>
      <c r="AK647" t="s">
        <v>1853</v>
      </c>
      <c r="AL647" s="71" t="s">
        <v>3982</v>
      </c>
      <c r="AM647" t="s">
        <v>3983</v>
      </c>
    </row>
    <row r="648" spans="1:39" x14ac:dyDescent="0.3">
      <c r="A648" s="86" t="str">
        <f t="shared" si="62"/>
        <v>23253-</v>
      </c>
      <c r="B648" s="86" t="str">
        <f t="shared" si="63"/>
        <v>800170433</v>
      </c>
      <c r="C648" s="86" t="str">
        <f t="shared" si="64"/>
        <v>23253--57525</v>
      </c>
      <c r="D648" s="87" t="str">
        <f t="shared" si="65"/>
        <v>23253--</v>
      </c>
      <c r="E648">
        <v>57525</v>
      </c>
      <c r="F648" s="92">
        <v>45735</v>
      </c>
      <c r="G648" t="s">
        <v>3977</v>
      </c>
      <c r="H648" t="s">
        <v>1235</v>
      </c>
      <c r="I648" t="s">
        <v>1236</v>
      </c>
      <c r="J648" t="s">
        <v>1237</v>
      </c>
      <c r="K648" t="s">
        <v>2422</v>
      </c>
      <c r="L648" t="s">
        <v>2423</v>
      </c>
      <c r="M648" t="s">
        <v>1240</v>
      </c>
      <c r="N648" t="s">
        <v>1241</v>
      </c>
      <c r="O648" t="s">
        <v>1242</v>
      </c>
      <c r="P648" s="98">
        <v>4766134</v>
      </c>
      <c r="Q648">
        <v>0</v>
      </c>
      <c r="R648" s="129">
        <v>4766134</v>
      </c>
      <c r="S648">
        <v>0</v>
      </c>
      <c r="T648" t="s">
        <v>1243</v>
      </c>
      <c r="U648" t="s">
        <v>2066</v>
      </c>
      <c r="V648" t="s">
        <v>2067</v>
      </c>
      <c r="W648" t="s">
        <v>1246</v>
      </c>
      <c r="X648" t="s">
        <v>740</v>
      </c>
      <c r="Y648" t="s">
        <v>2068</v>
      </c>
      <c r="Z648" t="s">
        <v>1248</v>
      </c>
      <c r="AA648" t="s">
        <v>1276</v>
      </c>
      <c r="AB648" t="s">
        <v>658</v>
      </c>
      <c r="AC648" t="s">
        <v>1685</v>
      </c>
      <c r="AD648" t="s">
        <v>1685</v>
      </c>
      <c r="AE648" t="s">
        <v>3978</v>
      </c>
      <c r="AF648" t="s">
        <v>3979</v>
      </c>
      <c r="AG648" t="s">
        <v>3980</v>
      </c>
      <c r="AH648" t="s">
        <v>3981</v>
      </c>
      <c r="AJ648" t="s">
        <v>3964</v>
      </c>
      <c r="AK648" t="s">
        <v>1853</v>
      </c>
      <c r="AL648" s="71" t="s">
        <v>3982</v>
      </c>
      <c r="AM648" t="s">
        <v>3983</v>
      </c>
    </row>
    <row r="649" spans="1:39" x14ac:dyDescent="0.3">
      <c r="A649" s="86" t="str">
        <f t="shared" si="62"/>
        <v>23253-</v>
      </c>
      <c r="B649" s="86" t="str">
        <f t="shared" si="63"/>
        <v>800170433</v>
      </c>
      <c r="C649" s="86" t="str">
        <f t="shared" si="64"/>
        <v>23253--57525</v>
      </c>
      <c r="D649" s="87" t="str">
        <f t="shared" si="65"/>
        <v>23253--</v>
      </c>
      <c r="E649">
        <v>57525</v>
      </c>
      <c r="F649" s="92">
        <v>45735</v>
      </c>
      <c r="G649" t="s">
        <v>3977</v>
      </c>
      <c r="H649" t="s">
        <v>1235</v>
      </c>
      <c r="I649" t="s">
        <v>1236</v>
      </c>
      <c r="J649" t="s">
        <v>1237</v>
      </c>
      <c r="K649" t="s">
        <v>2424</v>
      </c>
      <c r="L649" t="s">
        <v>2425</v>
      </c>
      <c r="M649" t="s">
        <v>1240</v>
      </c>
      <c r="N649" t="s">
        <v>1241</v>
      </c>
      <c r="O649" t="s">
        <v>1242</v>
      </c>
      <c r="P649" s="98">
        <v>1131430443</v>
      </c>
      <c r="Q649">
        <v>0</v>
      </c>
      <c r="R649" s="129">
        <v>1131430443</v>
      </c>
      <c r="S649">
        <v>0</v>
      </c>
      <c r="T649" t="s">
        <v>1243</v>
      </c>
      <c r="U649" t="s">
        <v>2066</v>
      </c>
      <c r="V649" t="s">
        <v>2067</v>
      </c>
      <c r="W649" t="s">
        <v>1246</v>
      </c>
      <c r="X649" t="s">
        <v>740</v>
      </c>
      <c r="Y649" t="s">
        <v>2068</v>
      </c>
      <c r="Z649" t="s">
        <v>1248</v>
      </c>
      <c r="AA649" t="s">
        <v>1276</v>
      </c>
      <c r="AB649" t="s">
        <v>658</v>
      </c>
      <c r="AC649" t="s">
        <v>1685</v>
      </c>
      <c r="AD649" t="s">
        <v>1685</v>
      </c>
      <c r="AE649" t="s">
        <v>3978</v>
      </c>
      <c r="AF649" t="s">
        <v>3979</v>
      </c>
      <c r="AG649" t="s">
        <v>3980</v>
      </c>
      <c r="AH649" t="s">
        <v>3981</v>
      </c>
      <c r="AJ649" t="s">
        <v>3964</v>
      </c>
      <c r="AK649" t="s">
        <v>1853</v>
      </c>
      <c r="AL649" s="71" t="s">
        <v>3982</v>
      </c>
      <c r="AM649" t="s">
        <v>3983</v>
      </c>
    </row>
    <row r="650" spans="1:39" x14ac:dyDescent="0.3">
      <c r="A650" s="86" t="str">
        <f t="shared" si="62"/>
        <v>23253-</v>
      </c>
      <c r="B650" s="86" t="str">
        <f t="shared" si="63"/>
        <v>800170433</v>
      </c>
      <c r="C650" s="86" t="str">
        <f t="shared" si="64"/>
        <v>23253--57525</v>
      </c>
      <c r="D650" s="87" t="str">
        <f t="shared" si="65"/>
        <v>23253--</v>
      </c>
      <c r="E650">
        <v>57525</v>
      </c>
      <c r="F650" s="92">
        <v>45735</v>
      </c>
      <c r="G650" t="s">
        <v>3977</v>
      </c>
      <c r="H650" t="s">
        <v>1235</v>
      </c>
      <c r="I650" t="s">
        <v>1236</v>
      </c>
      <c r="J650" t="s">
        <v>1237</v>
      </c>
      <c r="K650" t="s">
        <v>2426</v>
      </c>
      <c r="L650" t="s">
        <v>2427</v>
      </c>
      <c r="M650" t="s">
        <v>1240</v>
      </c>
      <c r="N650" t="s">
        <v>1241</v>
      </c>
      <c r="O650" t="s">
        <v>1242</v>
      </c>
      <c r="P650" s="98">
        <v>66390987</v>
      </c>
      <c r="Q650">
        <v>0</v>
      </c>
      <c r="R650" s="129">
        <v>66390987</v>
      </c>
      <c r="S650">
        <v>0</v>
      </c>
      <c r="T650" t="s">
        <v>1243</v>
      </c>
      <c r="U650" t="s">
        <v>2066</v>
      </c>
      <c r="V650" t="s">
        <v>2067</v>
      </c>
      <c r="W650" t="s">
        <v>1246</v>
      </c>
      <c r="X650" t="s">
        <v>740</v>
      </c>
      <c r="Y650" t="s">
        <v>2068</v>
      </c>
      <c r="Z650" t="s">
        <v>1248</v>
      </c>
      <c r="AA650" t="s">
        <v>1276</v>
      </c>
      <c r="AB650" t="s">
        <v>658</v>
      </c>
      <c r="AC650" t="s">
        <v>1685</v>
      </c>
      <c r="AD650" t="s">
        <v>1685</v>
      </c>
      <c r="AE650" t="s">
        <v>3978</v>
      </c>
      <c r="AF650" t="s">
        <v>3979</v>
      </c>
      <c r="AG650" t="s">
        <v>3980</v>
      </c>
      <c r="AH650" t="s">
        <v>3981</v>
      </c>
      <c r="AJ650" t="s">
        <v>3964</v>
      </c>
      <c r="AK650" t="s">
        <v>1853</v>
      </c>
      <c r="AL650" s="71" t="s">
        <v>3982</v>
      </c>
      <c r="AM650" t="s">
        <v>3983</v>
      </c>
    </row>
    <row r="651" spans="1:39" x14ac:dyDescent="0.3">
      <c r="A651" s="86" t="str">
        <f t="shared" si="62"/>
        <v>23253-</v>
      </c>
      <c r="B651" s="86" t="str">
        <f t="shared" si="63"/>
        <v>800170433</v>
      </c>
      <c r="C651" s="86" t="str">
        <f t="shared" si="64"/>
        <v>23253--57525</v>
      </c>
      <c r="D651" s="87" t="str">
        <f t="shared" si="65"/>
        <v>23253--</v>
      </c>
      <c r="E651">
        <v>57525</v>
      </c>
      <c r="F651" s="92">
        <v>45735</v>
      </c>
      <c r="G651" t="s">
        <v>3977</v>
      </c>
      <c r="H651" t="s">
        <v>1235</v>
      </c>
      <c r="I651" t="s">
        <v>1236</v>
      </c>
      <c r="J651" t="s">
        <v>1237</v>
      </c>
      <c r="K651" t="s">
        <v>2428</v>
      </c>
      <c r="L651" t="s">
        <v>2429</v>
      </c>
      <c r="M651" t="s">
        <v>1240</v>
      </c>
      <c r="N651" t="s">
        <v>1241</v>
      </c>
      <c r="O651" t="s">
        <v>1242</v>
      </c>
      <c r="P651" s="98">
        <v>24621607</v>
      </c>
      <c r="Q651">
        <v>0</v>
      </c>
      <c r="R651" s="129">
        <v>24621607</v>
      </c>
      <c r="S651">
        <v>0</v>
      </c>
      <c r="T651" t="s">
        <v>1243</v>
      </c>
      <c r="U651" t="s">
        <v>2066</v>
      </c>
      <c r="V651" t="s">
        <v>2067</v>
      </c>
      <c r="W651" t="s">
        <v>1246</v>
      </c>
      <c r="X651" t="s">
        <v>740</v>
      </c>
      <c r="Y651" t="s">
        <v>2068</v>
      </c>
      <c r="Z651" t="s">
        <v>1248</v>
      </c>
      <c r="AA651" t="s">
        <v>1276</v>
      </c>
      <c r="AB651" t="s">
        <v>658</v>
      </c>
      <c r="AC651" t="s">
        <v>1685</v>
      </c>
      <c r="AD651" t="s">
        <v>1685</v>
      </c>
      <c r="AE651" t="s">
        <v>3978</v>
      </c>
      <c r="AF651" t="s">
        <v>3979</v>
      </c>
      <c r="AG651" t="s">
        <v>3980</v>
      </c>
      <c r="AH651" t="s">
        <v>3981</v>
      </c>
      <c r="AJ651" t="s">
        <v>3964</v>
      </c>
      <c r="AK651" t="s">
        <v>1853</v>
      </c>
      <c r="AL651" s="71" t="s">
        <v>3982</v>
      </c>
      <c r="AM651" t="s">
        <v>3983</v>
      </c>
    </row>
    <row r="652" spans="1:39" x14ac:dyDescent="0.3">
      <c r="A652" s="86" t="str">
        <f t="shared" si="62"/>
        <v>23253-</v>
      </c>
      <c r="B652" s="86" t="str">
        <f t="shared" si="63"/>
        <v>800170433</v>
      </c>
      <c r="C652" s="86" t="str">
        <f t="shared" si="64"/>
        <v>23253--57525</v>
      </c>
      <c r="D652" s="87" t="str">
        <f t="shared" si="65"/>
        <v>23253--</v>
      </c>
      <c r="E652">
        <v>57525</v>
      </c>
      <c r="F652" s="92">
        <v>45735</v>
      </c>
      <c r="G652" t="s">
        <v>3977</v>
      </c>
      <c r="H652" t="s">
        <v>1235</v>
      </c>
      <c r="I652" t="s">
        <v>1236</v>
      </c>
      <c r="J652" t="s">
        <v>1237</v>
      </c>
      <c r="K652" t="s">
        <v>2430</v>
      </c>
      <c r="L652" t="s">
        <v>2431</v>
      </c>
      <c r="M652" t="s">
        <v>1240</v>
      </c>
      <c r="N652" t="s">
        <v>1241</v>
      </c>
      <c r="O652" t="s">
        <v>1242</v>
      </c>
      <c r="P652" s="98">
        <v>23986431</v>
      </c>
      <c r="Q652">
        <v>0</v>
      </c>
      <c r="R652" s="129">
        <v>23986431</v>
      </c>
      <c r="S652">
        <v>0</v>
      </c>
      <c r="T652" t="s">
        <v>1243</v>
      </c>
      <c r="U652" t="s">
        <v>2066</v>
      </c>
      <c r="V652" t="s">
        <v>2067</v>
      </c>
      <c r="W652" t="s">
        <v>1246</v>
      </c>
      <c r="X652" t="s">
        <v>740</v>
      </c>
      <c r="Y652" t="s">
        <v>2068</v>
      </c>
      <c r="Z652" t="s">
        <v>1248</v>
      </c>
      <c r="AA652" t="s">
        <v>1276</v>
      </c>
      <c r="AB652" t="s">
        <v>658</v>
      </c>
      <c r="AC652" t="s">
        <v>1685</v>
      </c>
      <c r="AD652" t="s">
        <v>1685</v>
      </c>
      <c r="AE652" t="s">
        <v>3978</v>
      </c>
      <c r="AF652" t="s">
        <v>3979</v>
      </c>
      <c r="AG652" t="s">
        <v>3980</v>
      </c>
      <c r="AH652" t="s">
        <v>3981</v>
      </c>
      <c r="AJ652" t="s">
        <v>3964</v>
      </c>
      <c r="AK652" t="s">
        <v>1853</v>
      </c>
      <c r="AL652" s="71" t="s">
        <v>3982</v>
      </c>
      <c r="AM652" t="s">
        <v>3983</v>
      </c>
    </row>
    <row r="653" spans="1:39" x14ac:dyDescent="0.3">
      <c r="A653" s="86" t="str">
        <f t="shared" si="62"/>
        <v>23253-</v>
      </c>
      <c r="B653" s="86" t="str">
        <f t="shared" si="63"/>
        <v>800170433</v>
      </c>
      <c r="C653" s="86" t="str">
        <f t="shared" si="64"/>
        <v>23253--57525</v>
      </c>
      <c r="D653" s="87" t="str">
        <f t="shared" si="65"/>
        <v>23253--</v>
      </c>
      <c r="E653">
        <v>57525</v>
      </c>
      <c r="F653" s="92">
        <v>45735</v>
      </c>
      <c r="G653" t="s">
        <v>3977</v>
      </c>
      <c r="H653" t="s">
        <v>1235</v>
      </c>
      <c r="I653" t="s">
        <v>1236</v>
      </c>
      <c r="J653" t="s">
        <v>1237</v>
      </c>
      <c r="K653" t="s">
        <v>2432</v>
      </c>
      <c r="L653" t="s">
        <v>2433</v>
      </c>
      <c r="M653" t="s">
        <v>1240</v>
      </c>
      <c r="N653" t="s">
        <v>1241</v>
      </c>
      <c r="O653" t="s">
        <v>1242</v>
      </c>
      <c r="P653" s="98">
        <v>37744897</v>
      </c>
      <c r="Q653">
        <v>0</v>
      </c>
      <c r="R653" s="129">
        <v>37744897</v>
      </c>
      <c r="S653">
        <v>0</v>
      </c>
      <c r="T653" t="s">
        <v>1243</v>
      </c>
      <c r="U653" t="s">
        <v>2066</v>
      </c>
      <c r="V653" t="s">
        <v>2067</v>
      </c>
      <c r="W653" t="s">
        <v>1246</v>
      </c>
      <c r="X653" t="s">
        <v>740</v>
      </c>
      <c r="Y653" t="s">
        <v>2068</v>
      </c>
      <c r="Z653" t="s">
        <v>1248</v>
      </c>
      <c r="AA653" t="s">
        <v>1276</v>
      </c>
      <c r="AB653" t="s">
        <v>658</v>
      </c>
      <c r="AC653" t="s">
        <v>1685</v>
      </c>
      <c r="AD653" t="s">
        <v>1685</v>
      </c>
      <c r="AE653" t="s">
        <v>3978</v>
      </c>
      <c r="AF653" t="s">
        <v>3979</v>
      </c>
      <c r="AG653" t="s">
        <v>3980</v>
      </c>
      <c r="AH653" t="s">
        <v>3981</v>
      </c>
      <c r="AJ653" t="s">
        <v>3964</v>
      </c>
      <c r="AK653" t="s">
        <v>1853</v>
      </c>
      <c r="AL653" s="71" t="s">
        <v>3982</v>
      </c>
      <c r="AM653" t="s">
        <v>3983</v>
      </c>
    </row>
    <row r="654" spans="1:39" x14ac:dyDescent="0.3">
      <c r="A654" s="86" t="str">
        <f t="shared" si="62"/>
        <v>23253-</v>
      </c>
      <c r="B654" s="86" t="str">
        <f t="shared" si="63"/>
        <v>800170433</v>
      </c>
      <c r="C654" s="86" t="str">
        <f t="shared" si="64"/>
        <v>23253--57525</v>
      </c>
      <c r="D654" s="87" t="str">
        <f t="shared" si="65"/>
        <v>23253--</v>
      </c>
      <c r="E654">
        <v>57525</v>
      </c>
      <c r="F654" s="92">
        <v>45735</v>
      </c>
      <c r="G654" t="s">
        <v>3977</v>
      </c>
      <c r="H654" t="s">
        <v>1235</v>
      </c>
      <c r="I654" t="s">
        <v>1236</v>
      </c>
      <c r="J654" t="s">
        <v>1237</v>
      </c>
      <c r="K654" t="s">
        <v>2434</v>
      </c>
      <c r="L654" t="s">
        <v>2435</v>
      </c>
      <c r="M654" t="s">
        <v>1240</v>
      </c>
      <c r="N654" t="s">
        <v>1241</v>
      </c>
      <c r="O654" t="s">
        <v>1242</v>
      </c>
      <c r="P654" s="98">
        <v>95916429</v>
      </c>
      <c r="Q654">
        <v>0</v>
      </c>
      <c r="R654" s="129">
        <v>95916429</v>
      </c>
      <c r="S654">
        <v>0</v>
      </c>
      <c r="T654" t="s">
        <v>1243</v>
      </c>
      <c r="U654" t="s">
        <v>2066</v>
      </c>
      <c r="V654" t="s">
        <v>2067</v>
      </c>
      <c r="W654" t="s">
        <v>1246</v>
      </c>
      <c r="X654" t="s">
        <v>740</v>
      </c>
      <c r="Y654" t="s">
        <v>2068</v>
      </c>
      <c r="Z654" t="s">
        <v>1248</v>
      </c>
      <c r="AA654" t="s">
        <v>1276</v>
      </c>
      <c r="AB654" t="s">
        <v>658</v>
      </c>
      <c r="AC654" t="s">
        <v>1685</v>
      </c>
      <c r="AD654" t="s">
        <v>1685</v>
      </c>
      <c r="AE654" t="s">
        <v>3978</v>
      </c>
      <c r="AF654" t="s">
        <v>3979</v>
      </c>
      <c r="AG654" t="s">
        <v>3980</v>
      </c>
      <c r="AH654" t="s">
        <v>3981</v>
      </c>
      <c r="AJ654" t="s">
        <v>3964</v>
      </c>
      <c r="AK654" t="s">
        <v>1853</v>
      </c>
      <c r="AL654" s="71" t="s">
        <v>3982</v>
      </c>
      <c r="AM654" t="s">
        <v>3983</v>
      </c>
    </row>
    <row r="655" spans="1:39" x14ac:dyDescent="0.3">
      <c r="A655" s="86" t="str">
        <f t="shared" ref="A655:A686" si="66">IF(LEN(AL655)=8,AL655,CONCATENATE(AL655,"-"))</f>
        <v>315-2025</v>
      </c>
      <c r="B655" s="86" t="str">
        <f t="shared" ref="B655:B718" si="67">U655</f>
        <v>830045040</v>
      </c>
      <c r="C655" s="86" t="str">
        <f t="shared" ref="C655:C718" si="68">CONCATENATE(A655,"-",AE655)</f>
        <v>315-2025-57625</v>
      </c>
      <c r="D655" s="87" t="str">
        <f t="shared" ref="D655:D718" si="69">CONCATENATE(A655,"-",AR655)</f>
        <v>315-2025-</v>
      </c>
      <c r="E655">
        <v>57625</v>
      </c>
      <c r="F655" s="92">
        <v>45736</v>
      </c>
      <c r="G655" t="s">
        <v>3984</v>
      </c>
      <c r="H655" t="s">
        <v>1259</v>
      </c>
      <c r="I655" t="s">
        <v>1236</v>
      </c>
      <c r="J655" t="s">
        <v>1237</v>
      </c>
      <c r="K655" t="s">
        <v>2734</v>
      </c>
      <c r="L655" t="s">
        <v>2735</v>
      </c>
      <c r="M655" t="s">
        <v>1240</v>
      </c>
      <c r="N655" t="s">
        <v>1241</v>
      </c>
      <c r="O655" t="s">
        <v>1242</v>
      </c>
      <c r="P655" s="141">
        <v>33122460</v>
      </c>
      <c r="Q655">
        <v>0</v>
      </c>
      <c r="R655">
        <v>3312246000</v>
      </c>
      <c r="S655">
        <v>33122460</v>
      </c>
      <c r="T655" t="s">
        <v>1243</v>
      </c>
      <c r="U655" t="s">
        <v>3985</v>
      </c>
      <c r="V655" t="s">
        <v>3986</v>
      </c>
      <c r="W655" t="s">
        <v>1246</v>
      </c>
      <c r="X655" t="s">
        <v>1274</v>
      </c>
      <c r="Y655" t="s">
        <v>3987</v>
      </c>
      <c r="Z655" t="s">
        <v>1248</v>
      </c>
      <c r="AA655" t="s">
        <v>1488</v>
      </c>
      <c r="AB655" t="s">
        <v>1489</v>
      </c>
      <c r="AC655" t="s">
        <v>3988</v>
      </c>
      <c r="AD655" t="s">
        <v>3989</v>
      </c>
      <c r="AE655" t="s">
        <v>3990</v>
      </c>
      <c r="AJ655" t="s">
        <v>3991</v>
      </c>
      <c r="AK655" t="s">
        <v>1266</v>
      </c>
      <c r="AL655" s="71" t="s">
        <v>3992</v>
      </c>
      <c r="AM655" t="s">
        <v>3993</v>
      </c>
    </row>
    <row r="656" spans="1:39" x14ac:dyDescent="0.3">
      <c r="A656" s="86" t="str">
        <f t="shared" si="66"/>
        <v>978-2025</v>
      </c>
      <c r="B656" s="86" t="str">
        <f t="shared" si="67"/>
        <v>830144803</v>
      </c>
      <c r="C656" s="86" t="str">
        <f t="shared" si="68"/>
        <v>978-2025-57725</v>
      </c>
      <c r="D656" s="87" t="str">
        <f t="shared" si="69"/>
        <v>978-2025-</v>
      </c>
      <c r="E656">
        <v>57725</v>
      </c>
      <c r="F656" s="92">
        <v>45736</v>
      </c>
      <c r="G656" t="s">
        <v>3994</v>
      </c>
      <c r="H656" t="s">
        <v>1235</v>
      </c>
      <c r="I656" t="s">
        <v>1236</v>
      </c>
      <c r="J656" t="s">
        <v>1237</v>
      </c>
      <c r="K656" t="s">
        <v>3034</v>
      </c>
      <c r="L656" t="s">
        <v>3035</v>
      </c>
      <c r="M656" t="s">
        <v>1240</v>
      </c>
      <c r="N656" t="s">
        <v>1241</v>
      </c>
      <c r="O656" t="s">
        <v>1242</v>
      </c>
      <c r="P656" s="141">
        <v>1197068</v>
      </c>
      <c r="Q656">
        <v>0</v>
      </c>
      <c r="R656">
        <v>119706800</v>
      </c>
      <c r="S656">
        <v>0</v>
      </c>
      <c r="T656" t="s">
        <v>1243</v>
      </c>
      <c r="U656" t="s">
        <v>3995</v>
      </c>
      <c r="V656" t="s">
        <v>3996</v>
      </c>
      <c r="W656" t="s">
        <v>1246</v>
      </c>
      <c r="X656" t="s">
        <v>740</v>
      </c>
      <c r="Y656" t="s">
        <v>3997</v>
      </c>
      <c r="Z656" t="s">
        <v>1248</v>
      </c>
      <c r="AA656" t="s">
        <v>1263</v>
      </c>
      <c r="AB656" t="s">
        <v>3998</v>
      </c>
      <c r="AC656" t="s">
        <v>3236</v>
      </c>
      <c r="AD656" t="s">
        <v>3597</v>
      </c>
      <c r="AE656" t="s">
        <v>3999</v>
      </c>
      <c r="AF656" t="s">
        <v>4000</v>
      </c>
      <c r="AG656" t="s">
        <v>4001</v>
      </c>
      <c r="AH656" t="s">
        <v>4002</v>
      </c>
      <c r="AJ656" t="s">
        <v>3991</v>
      </c>
      <c r="AK656" t="s">
        <v>2609</v>
      </c>
      <c r="AL656" s="71" t="s">
        <v>4003</v>
      </c>
      <c r="AM656" t="s">
        <v>4004</v>
      </c>
    </row>
    <row r="657" spans="1:39" x14ac:dyDescent="0.3">
      <c r="A657" s="86" t="str">
        <f t="shared" si="66"/>
        <v>11877-</v>
      </c>
      <c r="B657" s="86" t="str">
        <f t="shared" si="67"/>
        <v>800081833</v>
      </c>
      <c r="C657" s="86" t="str">
        <f t="shared" si="68"/>
        <v>11877--57825</v>
      </c>
      <c r="D657" s="87" t="str">
        <f t="shared" si="69"/>
        <v>11877--</v>
      </c>
      <c r="E657">
        <v>57825</v>
      </c>
      <c r="F657" s="92">
        <v>45736</v>
      </c>
      <c r="G657" t="s">
        <v>4005</v>
      </c>
      <c r="H657" t="s">
        <v>1235</v>
      </c>
      <c r="I657" t="s">
        <v>1236</v>
      </c>
      <c r="J657" t="s">
        <v>1237</v>
      </c>
      <c r="K657" t="s">
        <v>3034</v>
      </c>
      <c r="L657" t="s">
        <v>3035</v>
      </c>
      <c r="M657" t="s">
        <v>1240</v>
      </c>
      <c r="N657" t="s">
        <v>1241</v>
      </c>
      <c r="O657" t="s">
        <v>1242</v>
      </c>
      <c r="P657" s="141">
        <v>2320000</v>
      </c>
      <c r="Q657">
        <v>0</v>
      </c>
      <c r="R657">
        <v>232000000</v>
      </c>
      <c r="S657">
        <v>0</v>
      </c>
      <c r="T657" t="s">
        <v>1243</v>
      </c>
      <c r="U657" t="s">
        <v>4006</v>
      </c>
      <c r="V657" t="s">
        <v>4007</v>
      </c>
      <c r="W657" t="s">
        <v>1246</v>
      </c>
      <c r="X657" t="s">
        <v>740</v>
      </c>
      <c r="Y657" t="s">
        <v>4008</v>
      </c>
      <c r="Z657" t="s">
        <v>1248</v>
      </c>
      <c r="AA657" t="s">
        <v>1263</v>
      </c>
      <c r="AB657" t="s">
        <v>3998</v>
      </c>
      <c r="AC657" t="s">
        <v>3948</v>
      </c>
      <c r="AD657" t="s">
        <v>3898</v>
      </c>
      <c r="AE657" t="s">
        <v>4009</v>
      </c>
      <c r="AF657" t="s">
        <v>4010</v>
      </c>
      <c r="AG657" t="s">
        <v>4011</v>
      </c>
      <c r="AH657" t="s">
        <v>4012</v>
      </c>
      <c r="AJ657" t="s">
        <v>3991</v>
      </c>
      <c r="AK657" t="s">
        <v>2609</v>
      </c>
      <c r="AL657" s="71" t="s">
        <v>4013</v>
      </c>
      <c r="AM657" t="s">
        <v>4014</v>
      </c>
    </row>
    <row r="658" spans="1:39" x14ac:dyDescent="0.3">
      <c r="A658" s="86" t="str">
        <f t="shared" si="66"/>
        <v>2455-</v>
      </c>
      <c r="B658" s="86" t="str">
        <f t="shared" si="67"/>
        <v>52823578</v>
      </c>
      <c r="C658" s="86" t="str">
        <f t="shared" si="68"/>
        <v>2455--57925</v>
      </c>
      <c r="D658" s="87" t="str">
        <f t="shared" si="69"/>
        <v>2455--</v>
      </c>
      <c r="E658">
        <v>57925</v>
      </c>
      <c r="F658" s="92">
        <v>45736</v>
      </c>
      <c r="G658" t="s">
        <v>4015</v>
      </c>
      <c r="H658" t="s">
        <v>1235</v>
      </c>
      <c r="I658" t="s">
        <v>1236</v>
      </c>
      <c r="J658" t="s">
        <v>1237</v>
      </c>
      <c r="K658" t="s">
        <v>2416</v>
      </c>
      <c r="L658" t="s">
        <v>2417</v>
      </c>
      <c r="M658" t="s">
        <v>1240</v>
      </c>
      <c r="N658" t="s">
        <v>1241</v>
      </c>
      <c r="O658" t="s">
        <v>1242</v>
      </c>
      <c r="P658" s="141">
        <v>79006</v>
      </c>
      <c r="Q658">
        <v>0</v>
      </c>
      <c r="R658">
        <v>7900600</v>
      </c>
      <c r="S658">
        <v>0</v>
      </c>
      <c r="T658" t="s">
        <v>1322</v>
      </c>
      <c r="U658" t="s">
        <v>4016</v>
      </c>
      <c r="V658" t="s">
        <v>4017</v>
      </c>
      <c r="W658" t="s">
        <v>1246</v>
      </c>
      <c r="X658" t="s">
        <v>1274</v>
      </c>
      <c r="Y658" t="s">
        <v>4018</v>
      </c>
      <c r="Z658" t="s">
        <v>1248</v>
      </c>
      <c r="AA658" t="s">
        <v>1263</v>
      </c>
      <c r="AB658" t="s">
        <v>3998</v>
      </c>
      <c r="AC658" t="s">
        <v>1685</v>
      </c>
      <c r="AD658" t="s">
        <v>1685</v>
      </c>
      <c r="AE658" t="s">
        <v>4019</v>
      </c>
      <c r="AF658" t="s">
        <v>4020</v>
      </c>
      <c r="AG658" t="s">
        <v>4021</v>
      </c>
      <c r="AH658" t="s">
        <v>4022</v>
      </c>
      <c r="AJ658" t="s">
        <v>3991</v>
      </c>
      <c r="AK658" t="s">
        <v>2609</v>
      </c>
      <c r="AL658" s="71" t="s">
        <v>4023</v>
      </c>
      <c r="AM658" t="s">
        <v>4024</v>
      </c>
    </row>
    <row r="659" spans="1:39" x14ac:dyDescent="0.3">
      <c r="A659" s="86" t="str">
        <f t="shared" si="66"/>
        <v>2455-</v>
      </c>
      <c r="B659" s="86" t="str">
        <f t="shared" si="67"/>
        <v>52823578</v>
      </c>
      <c r="C659" s="86" t="str">
        <f t="shared" si="68"/>
        <v>2455--57925</v>
      </c>
      <c r="D659" s="87" t="str">
        <f t="shared" si="69"/>
        <v>2455--</v>
      </c>
      <c r="E659">
        <v>57925</v>
      </c>
      <c r="F659" s="92">
        <v>45736</v>
      </c>
      <c r="G659" t="s">
        <v>4015</v>
      </c>
      <c r="H659" t="s">
        <v>1235</v>
      </c>
      <c r="I659" t="s">
        <v>1236</v>
      </c>
      <c r="J659" t="s">
        <v>1237</v>
      </c>
      <c r="K659" t="s">
        <v>4025</v>
      </c>
      <c r="L659" t="s">
        <v>4026</v>
      </c>
      <c r="M659" t="s">
        <v>1240</v>
      </c>
      <c r="N659" t="s">
        <v>1241</v>
      </c>
      <c r="O659" t="s">
        <v>1242</v>
      </c>
      <c r="P659" s="141">
        <v>877711</v>
      </c>
      <c r="Q659">
        <v>0</v>
      </c>
      <c r="R659">
        <v>87771100</v>
      </c>
      <c r="S659">
        <v>0</v>
      </c>
      <c r="T659" t="s">
        <v>1322</v>
      </c>
      <c r="U659" t="s">
        <v>4016</v>
      </c>
      <c r="V659" t="s">
        <v>4017</v>
      </c>
      <c r="W659" t="s">
        <v>1246</v>
      </c>
      <c r="X659" t="s">
        <v>1274</v>
      </c>
      <c r="Y659" t="s">
        <v>4018</v>
      </c>
      <c r="Z659" t="s">
        <v>1248</v>
      </c>
      <c r="AA659" t="s">
        <v>1263</v>
      </c>
      <c r="AB659" t="s">
        <v>3998</v>
      </c>
      <c r="AC659" t="s">
        <v>1685</v>
      </c>
      <c r="AD659" t="s">
        <v>1685</v>
      </c>
      <c r="AE659" t="s">
        <v>4019</v>
      </c>
      <c r="AF659" t="s">
        <v>4020</v>
      </c>
      <c r="AG659" t="s">
        <v>4021</v>
      </c>
      <c r="AH659" t="s">
        <v>4022</v>
      </c>
      <c r="AJ659" t="s">
        <v>3991</v>
      </c>
      <c r="AK659" t="s">
        <v>2609</v>
      </c>
      <c r="AL659" s="71" t="s">
        <v>4023</v>
      </c>
      <c r="AM659" t="s">
        <v>4024</v>
      </c>
    </row>
    <row r="660" spans="1:39" x14ac:dyDescent="0.3">
      <c r="A660" s="86" t="str">
        <f t="shared" si="66"/>
        <v>2455-</v>
      </c>
      <c r="B660" s="86" t="str">
        <f t="shared" si="67"/>
        <v>52823578</v>
      </c>
      <c r="C660" s="86" t="str">
        <f t="shared" si="68"/>
        <v>2455--57925</v>
      </c>
      <c r="D660" s="87" t="str">
        <f t="shared" si="69"/>
        <v>2455--</v>
      </c>
      <c r="E660">
        <v>57925</v>
      </c>
      <c r="F660" s="92">
        <v>45736</v>
      </c>
      <c r="G660" t="s">
        <v>4015</v>
      </c>
      <c r="H660" t="s">
        <v>1235</v>
      </c>
      <c r="I660" t="s">
        <v>1236</v>
      </c>
      <c r="J660" t="s">
        <v>1237</v>
      </c>
      <c r="K660" t="s">
        <v>2428</v>
      </c>
      <c r="L660" t="s">
        <v>2429</v>
      </c>
      <c r="M660" t="s">
        <v>1240</v>
      </c>
      <c r="N660" t="s">
        <v>1241</v>
      </c>
      <c r="O660" t="s">
        <v>1242</v>
      </c>
      <c r="P660" s="141">
        <v>413191</v>
      </c>
      <c r="Q660">
        <v>0</v>
      </c>
      <c r="R660">
        <v>41319100</v>
      </c>
      <c r="S660">
        <v>0</v>
      </c>
      <c r="T660" t="s">
        <v>1322</v>
      </c>
      <c r="U660" t="s">
        <v>4016</v>
      </c>
      <c r="V660" t="s">
        <v>4017</v>
      </c>
      <c r="W660" t="s">
        <v>1246</v>
      </c>
      <c r="X660" t="s">
        <v>1274</v>
      </c>
      <c r="Y660" t="s">
        <v>4018</v>
      </c>
      <c r="Z660" t="s">
        <v>1248</v>
      </c>
      <c r="AA660" t="s">
        <v>1263</v>
      </c>
      <c r="AB660" t="s">
        <v>3998</v>
      </c>
      <c r="AC660" t="s">
        <v>1685</v>
      </c>
      <c r="AD660" t="s">
        <v>1685</v>
      </c>
      <c r="AE660" t="s">
        <v>4019</v>
      </c>
      <c r="AF660" t="s">
        <v>4020</v>
      </c>
      <c r="AG660" t="s">
        <v>4021</v>
      </c>
      <c r="AH660" t="s">
        <v>4022</v>
      </c>
      <c r="AJ660" t="s">
        <v>3991</v>
      </c>
      <c r="AK660" t="s">
        <v>2609</v>
      </c>
      <c r="AL660" s="71" t="s">
        <v>4023</v>
      </c>
      <c r="AM660" t="s">
        <v>4024</v>
      </c>
    </row>
    <row r="661" spans="1:39" x14ac:dyDescent="0.3">
      <c r="A661" s="86" t="str">
        <f t="shared" si="66"/>
        <v>2455-</v>
      </c>
      <c r="B661" s="86" t="str">
        <f t="shared" si="67"/>
        <v>52823578</v>
      </c>
      <c r="C661" s="86" t="str">
        <f t="shared" si="68"/>
        <v>2455--57925</v>
      </c>
      <c r="D661" s="87" t="str">
        <f t="shared" si="69"/>
        <v>2455--</v>
      </c>
      <c r="E661">
        <v>57925</v>
      </c>
      <c r="F661" s="92">
        <v>45736</v>
      </c>
      <c r="G661" t="s">
        <v>4015</v>
      </c>
      <c r="H661" t="s">
        <v>1235</v>
      </c>
      <c r="I661" t="s">
        <v>1236</v>
      </c>
      <c r="J661" t="s">
        <v>1237</v>
      </c>
      <c r="K661" t="s">
        <v>4027</v>
      </c>
      <c r="L661" t="s">
        <v>4028</v>
      </c>
      <c r="M661" t="s">
        <v>1240</v>
      </c>
      <c r="N661" t="s">
        <v>1241</v>
      </c>
      <c r="O661" t="s">
        <v>1242</v>
      </c>
      <c r="P661" s="141">
        <v>240321</v>
      </c>
      <c r="Q661">
        <v>0</v>
      </c>
      <c r="R661">
        <v>24032100</v>
      </c>
      <c r="S661">
        <v>0</v>
      </c>
      <c r="T661" t="s">
        <v>1322</v>
      </c>
      <c r="U661" t="s">
        <v>4016</v>
      </c>
      <c r="V661" t="s">
        <v>4017</v>
      </c>
      <c r="W661" t="s">
        <v>1246</v>
      </c>
      <c r="X661" t="s">
        <v>1274</v>
      </c>
      <c r="Y661" t="s">
        <v>4018</v>
      </c>
      <c r="Z661" t="s">
        <v>1248</v>
      </c>
      <c r="AA661" t="s">
        <v>1263</v>
      </c>
      <c r="AB661" t="s">
        <v>3998</v>
      </c>
      <c r="AC661" t="s">
        <v>1685</v>
      </c>
      <c r="AD661" t="s">
        <v>1685</v>
      </c>
      <c r="AE661" t="s">
        <v>4019</v>
      </c>
      <c r="AF661" t="s">
        <v>4020</v>
      </c>
      <c r="AG661" t="s">
        <v>4021</v>
      </c>
      <c r="AH661" t="s">
        <v>4022</v>
      </c>
      <c r="AJ661" t="s">
        <v>3991</v>
      </c>
      <c r="AK661" t="s">
        <v>2609</v>
      </c>
      <c r="AL661" s="71" t="s">
        <v>4023</v>
      </c>
      <c r="AM661" t="s">
        <v>4024</v>
      </c>
    </row>
    <row r="662" spans="1:39" x14ac:dyDescent="0.3">
      <c r="A662" s="86" t="str">
        <f t="shared" si="66"/>
        <v>2455-</v>
      </c>
      <c r="B662" s="86" t="str">
        <f t="shared" si="67"/>
        <v>52823578</v>
      </c>
      <c r="C662" s="86" t="str">
        <f t="shared" si="68"/>
        <v>2455--57925</v>
      </c>
      <c r="D662" s="87" t="str">
        <f t="shared" si="69"/>
        <v>2455--</v>
      </c>
      <c r="E662">
        <v>57925</v>
      </c>
      <c r="F662" s="92">
        <v>45736</v>
      </c>
      <c r="G662" t="s">
        <v>4015</v>
      </c>
      <c r="H662" t="s">
        <v>1235</v>
      </c>
      <c r="I662" t="s">
        <v>1236</v>
      </c>
      <c r="J662" t="s">
        <v>1237</v>
      </c>
      <c r="K662" t="s">
        <v>2430</v>
      </c>
      <c r="L662" t="s">
        <v>2431</v>
      </c>
      <c r="M662" t="s">
        <v>1240</v>
      </c>
      <c r="N662" t="s">
        <v>1241</v>
      </c>
      <c r="O662" t="s">
        <v>1242</v>
      </c>
      <c r="P662" s="141">
        <v>695173</v>
      </c>
      <c r="Q662">
        <v>0</v>
      </c>
      <c r="R662">
        <v>69517300</v>
      </c>
      <c r="S662">
        <v>0</v>
      </c>
      <c r="T662" t="s">
        <v>1322</v>
      </c>
      <c r="U662" t="s">
        <v>4016</v>
      </c>
      <c r="V662" t="s">
        <v>4017</v>
      </c>
      <c r="W662" t="s">
        <v>1246</v>
      </c>
      <c r="X662" t="s">
        <v>1274</v>
      </c>
      <c r="Y662" t="s">
        <v>4018</v>
      </c>
      <c r="Z662" t="s">
        <v>1248</v>
      </c>
      <c r="AA662" t="s">
        <v>1263</v>
      </c>
      <c r="AB662" t="s">
        <v>3998</v>
      </c>
      <c r="AC662" t="s">
        <v>1685</v>
      </c>
      <c r="AD662" t="s">
        <v>1685</v>
      </c>
      <c r="AE662" t="s">
        <v>4019</v>
      </c>
      <c r="AF662" t="s">
        <v>4020</v>
      </c>
      <c r="AG662" t="s">
        <v>4021</v>
      </c>
      <c r="AH662" t="s">
        <v>4022</v>
      </c>
      <c r="AJ662" t="s">
        <v>3991</v>
      </c>
      <c r="AK662" t="s">
        <v>2609</v>
      </c>
      <c r="AL662" s="71" t="s">
        <v>4023</v>
      </c>
      <c r="AM662" t="s">
        <v>4024</v>
      </c>
    </row>
    <row r="663" spans="1:39" x14ac:dyDescent="0.3">
      <c r="A663" s="86" t="str">
        <f t="shared" si="66"/>
        <v>2455-</v>
      </c>
      <c r="B663" s="86" t="str">
        <f t="shared" si="67"/>
        <v>52823578</v>
      </c>
      <c r="C663" s="86" t="str">
        <f t="shared" si="68"/>
        <v>2455--57925</v>
      </c>
      <c r="D663" s="87" t="str">
        <f t="shared" si="69"/>
        <v>2455--</v>
      </c>
      <c r="E663">
        <v>57925</v>
      </c>
      <c r="F663" s="92">
        <v>45736</v>
      </c>
      <c r="G663" t="s">
        <v>4015</v>
      </c>
      <c r="H663" t="s">
        <v>1235</v>
      </c>
      <c r="I663" t="s">
        <v>1236</v>
      </c>
      <c r="J663" t="s">
        <v>1237</v>
      </c>
      <c r="K663" t="s">
        <v>2432</v>
      </c>
      <c r="L663" t="s">
        <v>2433</v>
      </c>
      <c r="M663" t="s">
        <v>1240</v>
      </c>
      <c r="N663" t="s">
        <v>1241</v>
      </c>
      <c r="O663" t="s">
        <v>1242</v>
      </c>
      <c r="P663" s="141">
        <v>802123</v>
      </c>
      <c r="Q663">
        <v>0</v>
      </c>
      <c r="R663">
        <v>80212300</v>
      </c>
      <c r="S663">
        <v>0</v>
      </c>
      <c r="T663" t="s">
        <v>1322</v>
      </c>
      <c r="U663" t="s">
        <v>4016</v>
      </c>
      <c r="V663" t="s">
        <v>4017</v>
      </c>
      <c r="W663" t="s">
        <v>1246</v>
      </c>
      <c r="X663" t="s">
        <v>1274</v>
      </c>
      <c r="Y663" t="s">
        <v>4018</v>
      </c>
      <c r="Z663" t="s">
        <v>1248</v>
      </c>
      <c r="AA663" t="s">
        <v>1263</v>
      </c>
      <c r="AB663" t="s">
        <v>3998</v>
      </c>
      <c r="AC663" t="s">
        <v>1685</v>
      </c>
      <c r="AD663" t="s">
        <v>1685</v>
      </c>
      <c r="AE663" t="s">
        <v>4019</v>
      </c>
      <c r="AF663" t="s">
        <v>4020</v>
      </c>
      <c r="AG663" t="s">
        <v>4021</v>
      </c>
      <c r="AH663" t="s">
        <v>4022</v>
      </c>
      <c r="AJ663" t="s">
        <v>3991</v>
      </c>
      <c r="AK663" t="s">
        <v>2609</v>
      </c>
      <c r="AL663" s="71" t="s">
        <v>4023</v>
      </c>
      <c r="AM663" t="s">
        <v>4024</v>
      </c>
    </row>
    <row r="664" spans="1:39" x14ac:dyDescent="0.3">
      <c r="A664" s="86" t="str">
        <f t="shared" si="66"/>
        <v>2429-</v>
      </c>
      <c r="B664" s="86" t="str">
        <f t="shared" si="67"/>
        <v>1030629827</v>
      </c>
      <c r="C664" s="86" t="str">
        <f t="shared" si="68"/>
        <v>2429--58025</v>
      </c>
      <c r="D664" s="87" t="str">
        <f t="shared" si="69"/>
        <v>2429--</v>
      </c>
      <c r="E664">
        <v>58025</v>
      </c>
      <c r="F664" s="92">
        <v>45736</v>
      </c>
      <c r="G664" t="s">
        <v>4029</v>
      </c>
      <c r="H664" t="s">
        <v>1235</v>
      </c>
      <c r="I664" t="s">
        <v>1236</v>
      </c>
      <c r="J664" t="s">
        <v>1237</v>
      </c>
      <c r="K664" t="s">
        <v>2416</v>
      </c>
      <c r="L664" t="s">
        <v>2417</v>
      </c>
      <c r="M664" t="s">
        <v>1240</v>
      </c>
      <c r="N664" t="s">
        <v>1241</v>
      </c>
      <c r="O664" t="s">
        <v>1242</v>
      </c>
      <c r="P664" s="141">
        <v>38648</v>
      </c>
      <c r="Q664">
        <v>0</v>
      </c>
      <c r="R664">
        <v>3864800</v>
      </c>
      <c r="S664">
        <v>0</v>
      </c>
      <c r="T664" t="s">
        <v>1322</v>
      </c>
      <c r="U664" t="s">
        <v>4030</v>
      </c>
      <c r="V664" t="s">
        <v>4031</v>
      </c>
      <c r="W664" t="s">
        <v>1246</v>
      </c>
      <c r="X664" t="s">
        <v>1274</v>
      </c>
      <c r="Y664" t="s">
        <v>4032</v>
      </c>
      <c r="Z664" t="s">
        <v>1248</v>
      </c>
      <c r="AA664" t="s">
        <v>1332</v>
      </c>
      <c r="AB664" t="s">
        <v>4033</v>
      </c>
      <c r="AC664" t="s">
        <v>1685</v>
      </c>
      <c r="AD664" t="s">
        <v>1685</v>
      </c>
      <c r="AE664" t="s">
        <v>4034</v>
      </c>
      <c r="AF664" t="s">
        <v>4035</v>
      </c>
      <c r="AG664" t="s">
        <v>4036</v>
      </c>
      <c r="AH664" t="s">
        <v>4037</v>
      </c>
      <c r="AJ664" t="s">
        <v>3991</v>
      </c>
      <c r="AK664" t="s">
        <v>2609</v>
      </c>
      <c r="AL664" s="71" t="s">
        <v>4038</v>
      </c>
      <c r="AM664" t="s">
        <v>4039</v>
      </c>
    </row>
    <row r="665" spans="1:39" x14ac:dyDescent="0.3">
      <c r="A665" s="86" t="str">
        <f t="shared" si="66"/>
        <v>2429-</v>
      </c>
      <c r="B665" s="86" t="str">
        <f t="shared" si="67"/>
        <v>1030629827</v>
      </c>
      <c r="C665" s="86" t="str">
        <f t="shared" si="68"/>
        <v>2429--58025</v>
      </c>
      <c r="D665" s="87" t="str">
        <f t="shared" si="69"/>
        <v>2429--</v>
      </c>
      <c r="E665">
        <v>58025</v>
      </c>
      <c r="F665" s="92">
        <v>45736</v>
      </c>
      <c r="G665" t="s">
        <v>4029</v>
      </c>
      <c r="H665" t="s">
        <v>1235</v>
      </c>
      <c r="I665" t="s">
        <v>1236</v>
      </c>
      <c r="J665" t="s">
        <v>1237</v>
      </c>
      <c r="K665" t="s">
        <v>4025</v>
      </c>
      <c r="L665" t="s">
        <v>4026</v>
      </c>
      <c r="M665" t="s">
        <v>1240</v>
      </c>
      <c r="N665" t="s">
        <v>1241</v>
      </c>
      <c r="O665" t="s">
        <v>1242</v>
      </c>
      <c r="P665" s="141">
        <v>328876</v>
      </c>
      <c r="Q665">
        <v>0</v>
      </c>
      <c r="R665">
        <v>32887600</v>
      </c>
      <c r="S665">
        <v>0</v>
      </c>
      <c r="T665" t="s">
        <v>1322</v>
      </c>
      <c r="U665" t="s">
        <v>4030</v>
      </c>
      <c r="V665" t="s">
        <v>4031</v>
      </c>
      <c r="W665" t="s">
        <v>1246</v>
      </c>
      <c r="X665" t="s">
        <v>1274</v>
      </c>
      <c r="Y665" t="s">
        <v>4032</v>
      </c>
      <c r="Z665" t="s">
        <v>1248</v>
      </c>
      <c r="AA665" t="s">
        <v>1332</v>
      </c>
      <c r="AB665" t="s">
        <v>4033</v>
      </c>
      <c r="AC665" t="s">
        <v>1685</v>
      </c>
      <c r="AD665" t="s">
        <v>1685</v>
      </c>
      <c r="AE665" t="s">
        <v>4034</v>
      </c>
      <c r="AF665" t="s">
        <v>4035</v>
      </c>
      <c r="AG665" t="s">
        <v>4036</v>
      </c>
      <c r="AH665" t="s">
        <v>4037</v>
      </c>
      <c r="AJ665" t="s">
        <v>3991</v>
      </c>
      <c r="AK665" t="s">
        <v>2609</v>
      </c>
      <c r="AL665" s="71" t="s">
        <v>4038</v>
      </c>
      <c r="AM665" t="s">
        <v>4039</v>
      </c>
    </row>
    <row r="666" spans="1:39" x14ac:dyDescent="0.3">
      <c r="A666" s="86" t="str">
        <f t="shared" si="66"/>
        <v>2429-</v>
      </c>
      <c r="B666" s="86" t="str">
        <f t="shared" si="67"/>
        <v>1030629827</v>
      </c>
      <c r="C666" s="86" t="str">
        <f t="shared" si="68"/>
        <v>2429--58025</v>
      </c>
      <c r="D666" s="87" t="str">
        <f t="shared" si="69"/>
        <v>2429--</v>
      </c>
      <c r="E666">
        <v>58025</v>
      </c>
      <c r="F666" s="92">
        <v>45736</v>
      </c>
      <c r="G666" t="s">
        <v>4029</v>
      </c>
      <c r="H666" t="s">
        <v>1235</v>
      </c>
      <c r="I666" t="s">
        <v>1236</v>
      </c>
      <c r="J666" t="s">
        <v>1237</v>
      </c>
      <c r="K666" t="s">
        <v>2428</v>
      </c>
      <c r="L666" t="s">
        <v>2429</v>
      </c>
      <c r="M666" t="s">
        <v>1240</v>
      </c>
      <c r="N666" t="s">
        <v>1241</v>
      </c>
      <c r="O666" t="s">
        <v>1242</v>
      </c>
      <c r="P666" s="141">
        <v>288000</v>
      </c>
      <c r="Q666">
        <v>0</v>
      </c>
      <c r="R666">
        <v>28800000</v>
      </c>
      <c r="S666">
        <v>0</v>
      </c>
      <c r="T666" t="s">
        <v>1322</v>
      </c>
      <c r="U666" t="s">
        <v>4030</v>
      </c>
      <c r="V666" t="s">
        <v>4031</v>
      </c>
      <c r="W666" t="s">
        <v>1246</v>
      </c>
      <c r="X666" t="s">
        <v>1274</v>
      </c>
      <c r="Y666" t="s">
        <v>4032</v>
      </c>
      <c r="Z666" t="s">
        <v>1248</v>
      </c>
      <c r="AA666" t="s">
        <v>1332</v>
      </c>
      <c r="AB666" t="s">
        <v>4033</v>
      </c>
      <c r="AC666" t="s">
        <v>1685</v>
      </c>
      <c r="AD666" t="s">
        <v>1685</v>
      </c>
      <c r="AE666" t="s">
        <v>4034</v>
      </c>
      <c r="AF666" t="s">
        <v>4035</v>
      </c>
      <c r="AG666" t="s">
        <v>4036</v>
      </c>
      <c r="AH666" t="s">
        <v>4037</v>
      </c>
      <c r="AJ666" t="s">
        <v>3991</v>
      </c>
      <c r="AK666" t="s">
        <v>2609</v>
      </c>
      <c r="AL666" s="71" t="s">
        <v>4038</v>
      </c>
      <c r="AM666" t="s">
        <v>4039</v>
      </c>
    </row>
    <row r="667" spans="1:39" x14ac:dyDescent="0.3">
      <c r="A667" s="86" t="str">
        <f t="shared" si="66"/>
        <v>2429-</v>
      </c>
      <c r="B667" s="86" t="str">
        <f t="shared" si="67"/>
        <v>1030629827</v>
      </c>
      <c r="C667" s="86" t="str">
        <f t="shared" si="68"/>
        <v>2429--58025</v>
      </c>
      <c r="D667" s="87" t="str">
        <f t="shared" si="69"/>
        <v>2429--</v>
      </c>
      <c r="E667">
        <v>58025</v>
      </c>
      <c r="F667" s="92">
        <v>45736</v>
      </c>
      <c r="G667" t="s">
        <v>4029</v>
      </c>
      <c r="H667" t="s">
        <v>1235</v>
      </c>
      <c r="I667" t="s">
        <v>1236</v>
      </c>
      <c r="J667" t="s">
        <v>1237</v>
      </c>
      <c r="K667" t="s">
        <v>4027</v>
      </c>
      <c r="L667" t="s">
        <v>4028</v>
      </c>
      <c r="M667" t="s">
        <v>1240</v>
      </c>
      <c r="N667" t="s">
        <v>1241</v>
      </c>
      <c r="O667" t="s">
        <v>1242</v>
      </c>
      <c r="P667" s="141">
        <v>130062</v>
      </c>
      <c r="Q667">
        <v>0</v>
      </c>
      <c r="R667">
        <v>13006200</v>
      </c>
      <c r="S667">
        <v>0</v>
      </c>
      <c r="T667" t="s">
        <v>1322</v>
      </c>
      <c r="U667" t="s">
        <v>4030</v>
      </c>
      <c r="V667" t="s">
        <v>4031</v>
      </c>
      <c r="W667" t="s">
        <v>1246</v>
      </c>
      <c r="X667" t="s">
        <v>1274</v>
      </c>
      <c r="Y667" t="s">
        <v>4032</v>
      </c>
      <c r="Z667" t="s">
        <v>1248</v>
      </c>
      <c r="AA667" t="s">
        <v>1332</v>
      </c>
      <c r="AB667" t="s">
        <v>4033</v>
      </c>
      <c r="AC667" t="s">
        <v>1685</v>
      </c>
      <c r="AD667" t="s">
        <v>1685</v>
      </c>
      <c r="AE667" t="s">
        <v>4034</v>
      </c>
      <c r="AF667" t="s">
        <v>4035</v>
      </c>
      <c r="AG667" t="s">
        <v>4036</v>
      </c>
      <c r="AH667" t="s">
        <v>4037</v>
      </c>
      <c r="AJ667" t="s">
        <v>3991</v>
      </c>
      <c r="AK667" t="s">
        <v>2609</v>
      </c>
      <c r="AL667" s="71" t="s">
        <v>4038</v>
      </c>
      <c r="AM667" t="s">
        <v>4039</v>
      </c>
    </row>
    <row r="668" spans="1:39" x14ac:dyDescent="0.3">
      <c r="A668" s="86" t="str">
        <f t="shared" si="66"/>
        <v>2429-</v>
      </c>
      <c r="B668" s="86" t="str">
        <f t="shared" si="67"/>
        <v>1030629827</v>
      </c>
      <c r="C668" s="86" t="str">
        <f t="shared" si="68"/>
        <v>2429--58025</v>
      </c>
      <c r="D668" s="87" t="str">
        <f t="shared" si="69"/>
        <v>2429--</v>
      </c>
      <c r="E668">
        <v>58025</v>
      </c>
      <c r="F668" s="92">
        <v>45736</v>
      </c>
      <c r="G668" t="s">
        <v>4029</v>
      </c>
      <c r="H668" t="s">
        <v>1235</v>
      </c>
      <c r="I668" t="s">
        <v>1236</v>
      </c>
      <c r="J668" t="s">
        <v>1237</v>
      </c>
      <c r="K668" t="s">
        <v>2430</v>
      </c>
      <c r="L668" t="s">
        <v>2431</v>
      </c>
      <c r="M668" t="s">
        <v>1240</v>
      </c>
      <c r="N668" t="s">
        <v>1241</v>
      </c>
      <c r="O668" t="s">
        <v>1242</v>
      </c>
      <c r="P668" s="141">
        <v>332416</v>
      </c>
      <c r="Q668">
        <v>0</v>
      </c>
      <c r="R668">
        <v>33241600</v>
      </c>
      <c r="S668">
        <v>0</v>
      </c>
      <c r="T668" t="s">
        <v>1322</v>
      </c>
      <c r="U668" t="s">
        <v>4030</v>
      </c>
      <c r="V668" t="s">
        <v>4031</v>
      </c>
      <c r="W668" t="s">
        <v>1246</v>
      </c>
      <c r="X668" t="s">
        <v>1274</v>
      </c>
      <c r="Y668" t="s">
        <v>4032</v>
      </c>
      <c r="Z668" t="s">
        <v>1248</v>
      </c>
      <c r="AA668" t="s">
        <v>1332</v>
      </c>
      <c r="AB668" t="s">
        <v>4033</v>
      </c>
      <c r="AC668" t="s">
        <v>1685</v>
      </c>
      <c r="AD668" t="s">
        <v>1685</v>
      </c>
      <c r="AE668" t="s">
        <v>4034</v>
      </c>
      <c r="AF668" t="s">
        <v>4035</v>
      </c>
      <c r="AG668" t="s">
        <v>4036</v>
      </c>
      <c r="AH668" t="s">
        <v>4037</v>
      </c>
      <c r="AJ668" t="s">
        <v>3991</v>
      </c>
      <c r="AK668" t="s">
        <v>2609</v>
      </c>
      <c r="AL668" s="71" t="s">
        <v>4038</v>
      </c>
      <c r="AM668" t="s">
        <v>4039</v>
      </c>
    </row>
    <row r="669" spans="1:39" x14ac:dyDescent="0.3">
      <c r="A669" s="86" t="str">
        <f t="shared" si="66"/>
        <v>2429-</v>
      </c>
      <c r="B669" s="86" t="str">
        <f t="shared" si="67"/>
        <v>1030629827</v>
      </c>
      <c r="C669" s="86" t="str">
        <f t="shared" si="68"/>
        <v>2429--58025</v>
      </c>
      <c r="D669" s="87" t="str">
        <f t="shared" si="69"/>
        <v>2429--</v>
      </c>
      <c r="E669">
        <v>58025</v>
      </c>
      <c r="F669" s="92">
        <v>45736</v>
      </c>
      <c r="G669" t="s">
        <v>4029</v>
      </c>
      <c r="H669" t="s">
        <v>1235</v>
      </c>
      <c r="I669" t="s">
        <v>1236</v>
      </c>
      <c r="J669" t="s">
        <v>1237</v>
      </c>
      <c r="K669" t="s">
        <v>2432</v>
      </c>
      <c r="L669" t="s">
        <v>2433</v>
      </c>
      <c r="M669" t="s">
        <v>1240</v>
      </c>
      <c r="N669" t="s">
        <v>1241</v>
      </c>
      <c r="O669" t="s">
        <v>1242</v>
      </c>
      <c r="P669" s="141">
        <v>418630</v>
      </c>
      <c r="Q669">
        <v>0</v>
      </c>
      <c r="R669">
        <v>41863000</v>
      </c>
      <c r="S669">
        <v>0</v>
      </c>
      <c r="T669" t="s">
        <v>1322</v>
      </c>
      <c r="U669" t="s">
        <v>4030</v>
      </c>
      <c r="V669" t="s">
        <v>4031</v>
      </c>
      <c r="W669" t="s">
        <v>1246</v>
      </c>
      <c r="X669" t="s">
        <v>1274</v>
      </c>
      <c r="Y669" t="s">
        <v>4032</v>
      </c>
      <c r="Z669" t="s">
        <v>1248</v>
      </c>
      <c r="AA669" t="s">
        <v>1332</v>
      </c>
      <c r="AB669" t="s">
        <v>4033</v>
      </c>
      <c r="AC669" t="s">
        <v>1685</v>
      </c>
      <c r="AD669" t="s">
        <v>1685</v>
      </c>
      <c r="AE669" t="s">
        <v>4034</v>
      </c>
      <c r="AF669" t="s">
        <v>4035</v>
      </c>
      <c r="AG669" t="s">
        <v>4036</v>
      </c>
      <c r="AH669" t="s">
        <v>4037</v>
      </c>
      <c r="AJ669" t="s">
        <v>3991</v>
      </c>
      <c r="AK669" t="s">
        <v>2609</v>
      </c>
      <c r="AL669" s="71" t="s">
        <v>4038</v>
      </c>
      <c r="AM669" t="s">
        <v>4039</v>
      </c>
    </row>
    <row r="670" spans="1:39" x14ac:dyDescent="0.3">
      <c r="A670" s="86" t="str">
        <f t="shared" si="66"/>
        <v>2431-</v>
      </c>
      <c r="B670" s="86" t="str">
        <f t="shared" si="67"/>
        <v>63450579</v>
      </c>
      <c r="C670" s="86" t="str">
        <f t="shared" si="68"/>
        <v>2431--58125</v>
      </c>
      <c r="D670" s="87" t="str">
        <f t="shared" si="69"/>
        <v>2431--</v>
      </c>
      <c r="E670">
        <v>58125</v>
      </c>
      <c r="F670" s="92">
        <v>45736</v>
      </c>
      <c r="G670" t="s">
        <v>4040</v>
      </c>
      <c r="H670" t="s">
        <v>1235</v>
      </c>
      <c r="I670" t="s">
        <v>1236</v>
      </c>
      <c r="J670" t="s">
        <v>1237</v>
      </c>
      <c r="K670" t="s">
        <v>2416</v>
      </c>
      <c r="L670" t="s">
        <v>2417</v>
      </c>
      <c r="M670" t="s">
        <v>1240</v>
      </c>
      <c r="N670" t="s">
        <v>1241</v>
      </c>
      <c r="O670" t="s">
        <v>1242</v>
      </c>
      <c r="P670" s="141">
        <v>273401</v>
      </c>
      <c r="Q670">
        <v>0</v>
      </c>
      <c r="R670">
        <v>27340100</v>
      </c>
      <c r="S670">
        <v>0</v>
      </c>
      <c r="T670" t="s">
        <v>1322</v>
      </c>
      <c r="U670" t="s">
        <v>4041</v>
      </c>
      <c r="V670" t="s">
        <v>4042</v>
      </c>
      <c r="W670" t="s">
        <v>1246</v>
      </c>
      <c r="X670" t="s">
        <v>1274</v>
      </c>
      <c r="Y670" t="s">
        <v>4043</v>
      </c>
      <c r="Z670" t="s">
        <v>1248</v>
      </c>
      <c r="AA670" t="s">
        <v>1286</v>
      </c>
      <c r="AB670" t="s">
        <v>4044</v>
      </c>
      <c r="AC670" t="s">
        <v>1685</v>
      </c>
      <c r="AD670" t="s">
        <v>1685</v>
      </c>
      <c r="AE670" t="s">
        <v>4045</v>
      </c>
      <c r="AF670" t="s">
        <v>4046</v>
      </c>
      <c r="AG670" t="s">
        <v>4047</v>
      </c>
      <c r="AH670" t="s">
        <v>4048</v>
      </c>
      <c r="AJ670" t="s">
        <v>3991</v>
      </c>
      <c r="AK670" t="s">
        <v>2609</v>
      </c>
      <c r="AL670" s="71" t="s">
        <v>4049</v>
      </c>
      <c r="AM670" t="s">
        <v>4050</v>
      </c>
    </row>
    <row r="671" spans="1:39" x14ac:dyDescent="0.3">
      <c r="A671" s="86" t="str">
        <f t="shared" si="66"/>
        <v>2431-</v>
      </c>
      <c r="B671" s="86" t="str">
        <f t="shared" si="67"/>
        <v>63450579</v>
      </c>
      <c r="C671" s="86" t="str">
        <f t="shared" si="68"/>
        <v>2431--58125</v>
      </c>
      <c r="D671" s="87" t="str">
        <f t="shared" si="69"/>
        <v>2431--</v>
      </c>
      <c r="E671">
        <v>58125</v>
      </c>
      <c r="F671" s="92">
        <v>45736</v>
      </c>
      <c r="G671" t="s">
        <v>4040</v>
      </c>
      <c r="H671" t="s">
        <v>1235</v>
      </c>
      <c r="I671" t="s">
        <v>1236</v>
      </c>
      <c r="J671" t="s">
        <v>1237</v>
      </c>
      <c r="K671" t="s">
        <v>4025</v>
      </c>
      <c r="L671" t="s">
        <v>4026</v>
      </c>
      <c r="M671" t="s">
        <v>1240</v>
      </c>
      <c r="N671" t="s">
        <v>1241</v>
      </c>
      <c r="O671" t="s">
        <v>1242</v>
      </c>
      <c r="P671" s="141">
        <v>4287279</v>
      </c>
      <c r="Q671">
        <v>0</v>
      </c>
      <c r="R671">
        <v>428727900</v>
      </c>
      <c r="S671">
        <v>0</v>
      </c>
      <c r="T671" t="s">
        <v>1322</v>
      </c>
      <c r="U671" t="s">
        <v>4041</v>
      </c>
      <c r="V671" t="s">
        <v>4042</v>
      </c>
      <c r="W671" t="s">
        <v>1246</v>
      </c>
      <c r="X671" t="s">
        <v>1274</v>
      </c>
      <c r="Y671" t="s">
        <v>4043</v>
      </c>
      <c r="Z671" t="s">
        <v>1248</v>
      </c>
      <c r="AA671" t="s">
        <v>1286</v>
      </c>
      <c r="AB671" t="s">
        <v>4044</v>
      </c>
      <c r="AC671" t="s">
        <v>1685</v>
      </c>
      <c r="AD671" t="s">
        <v>1685</v>
      </c>
      <c r="AE671" t="s">
        <v>4045</v>
      </c>
      <c r="AF671" t="s">
        <v>4046</v>
      </c>
      <c r="AG671" t="s">
        <v>4047</v>
      </c>
      <c r="AH671" t="s">
        <v>4048</v>
      </c>
      <c r="AJ671" t="s">
        <v>3991</v>
      </c>
      <c r="AK671" t="s">
        <v>2609</v>
      </c>
      <c r="AL671" s="71" t="s">
        <v>4049</v>
      </c>
      <c r="AM671" t="s">
        <v>4050</v>
      </c>
    </row>
    <row r="672" spans="1:39" x14ac:dyDescent="0.3">
      <c r="A672" s="86" t="str">
        <f t="shared" si="66"/>
        <v>2431-</v>
      </c>
      <c r="B672" s="86" t="str">
        <f t="shared" si="67"/>
        <v>63450579</v>
      </c>
      <c r="C672" s="86" t="str">
        <f t="shared" si="68"/>
        <v>2431--58125</v>
      </c>
      <c r="D672" s="87" t="str">
        <f t="shared" si="69"/>
        <v>2431--</v>
      </c>
      <c r="E672">
        <v>58125</v>
      </c>
      <c r="F672" s="92">
        <v>45736</v>
      </c>
      <c r="G672" t="s">
        <v>4040</v>
      </c>
      <c r="H672" t="s">
        <v>1235</v>
      </c>
      <c r="I672" t="s">
        <v>1236</v>
      </c>
      <c r="J672" t="s">
        <v>1237</v>
      </c>
      <c r="K672" t="s">
        <v>2428</v>
      </c>
      <c r="L672" t="s">
        <v>2429</v>
      </c>
      <c r="M672" t="s">
        <v>1240</v>
      </c>
      <c r="N672" t="s">
        <v>1241</v>
      </c>
      <c r="O672" t="s">
        <v>1242</v>
      </c>
      <c r="P672" s="141">
        <v>2147266</v>
      </c>
      <c r="Q672">
        <v>0</v>
      </c>
      <c r="R672">
        <v>214726600</v>
      </c>
      <c r="S672">
        <v>0</v>
      </c>
      <c r="T672" t="s">
        <v>1322</v>
      </c>
      <c r="U672" t="s">
        <v>4041</v>
      </c>
      <c r="V672" t="s">
        <v>4042</v>
      </c>
      <c r="W672" t="s">
        <v>1246</v>
      </c>
      <c r="X672" t="s">
        <v>1274</v>
      </c>
      <c r="Y672" t="s">
        <v>4043</v>
      </c>
      <c r="Z672" t="s">
        <v>1248</v>
      </c>
      <c r="AA672" t="s">
        <v>1286</v>
      </c>
      <c r="AB672" t="s">
        <v>4044</v>
      </c>
      <c r="AC672" t="s">
        <v>1685</v>
      </c>
      <c r="AD672" t="s">
        <v>1685</v>
      </c>
      <c r="AE672" t="s">
        <v>4045</v>
      </c>
      <c r="AF672" t="s">
        <v>4046</v>
      </c>
      <c r="AG672" t="s">
        <v>4047</v>
      </c>
      <c r="AH672" t="s">
        <v>4048</v>
      </c>
      <c r="AJ672" t="s">
        <v>3991</v>
      </c>
      <c r="AK672" t="s">
        <v>2609</v>
      </c>
      <c r="AL672" s="71" t="s">
        <v>4049</v>
      </c>
      <c r="AM672" t="s">
        <v>4050</v>
      </c>
    </row>
    <row r="673" spans="1:39" x14ac:dyDescent="0.3">
      <c r="A673" s="86" t="str">
        <f t="shared" si="66"/>
        <v>2431-</v>
      </c>
      <c r="B673" s="86" t="str">
        <f t="shared" si="67"/>
        <v>63450579</v>
      </c>
      <c r="C673" s="86" t="str">
        <f t="shared" si="68"/>
        <v>2431--58125</v>
      </c>
      <c r="D673" s="87" t="str">
        <f t="shared" si="69"/>
        <v>2431--</v>
      </c>
      <c r="E673">
        <v>58125</v>
      </c>
      <c r="F673" s="92">
        <v>45736</v>
      </c>
      <c r="G673" t="s">
        <v>4040</v>
      </c>
      <c r="H673" t="s">
        <v>1235</v>
      </c>
      <c r="I673" t="s">
        <v>1236</v>
      </c>
      <c r="J673" t="s">
        <v>1237</v>
      </c>
      <c r="K673" t="s">
        <v>4027</v>
      </c>
      <c r="L673" t="s">
        <v>4028</v>
      </c>
      <c r="M673" t="s">
        <v>1240</v>
      </c>
      <c r="N673" t="s">
        <v>1241</v>
      </c>
      <c r="O673" t="s">
        <v>1242</v>
      </c>
      <c r="P673" s="141">
        <v>868923</v>
      </c>
      <c r="Q673">
        <v>0</v>
      </c>
      <c r="R673">
        <v>86892300</v>
      </c>
      <c r="S673">
        <v>0</v>
      </c>
      <c r="T673" t="s">
        <v>1322</v>
      </c>
      <c r="U673" t="s">
        <v>4041</v>
      </c>
      <c r="V673" t="s">
        <v>4042</v>
      </c>
      <c r="W673" t="s">
        <v>1246</v>
      </c>
      <c r="X673" t="s">
        <v>1274</v>
      </c>
      <c r="Y673" t="s">
        <v>4043</v>
      </c>
      <c r="Z673" t="s">
        <v>1248</v>
      </c>
      <c r="AA673" t="s">
        <v>1286</v>
      </c>
      <c r="AB673" t="s">
        <v>4044</v>
      </c>
      <c r="AC673" t="s">
        <v>1685</v>
      </c>
      <c r="AD673" t="s">
        <v>1685</v>
      </c>
      <c r="AE673" t="s">
        <v>4045</v>
      </c>
      <c r="AF673" t="s">
        <v>4046</v>
      </c>
      <c r="AG673" t="s">
        <v>4047</v>
      </c>
      <c r="AH673" t="s">
        <v>4048</v>
      </c>
      <c r="AJ673" t="s">
        <v>3991</v>
      </c>
      <c r="AK673" t="s">
        <v>2609</v>
      </c>
      <c r="AL673" s="71" t="s">
        <v>4049</v>
      </c>
      <c r="AM673" t="s">
        <v>4050</v>
      </c>
    </row>
    <row r="674" spans="1:39" x14ac:dyDescent="0.3">
      <c r="A674" s="86" t="str">
        <f t="shared" si="66"/>
        <v>2431-</v>
      </c>
      <c r="B674" s="86" t="str">
        <f t="shared" si="67"/>
        <v>63450579</v>
      </c>
      <c r="C674" s="86" t="str">
        <f t="shared" si="68"/>
        <v>2431--58125</v>
      </c>
      <c r="D674" s="87" t="str">
        <f t="shared" si="69"/>
        <v>2431--</v>
      </c>
      <c r="E674">
        <v>58125</v>
      </c>
      <c r="F674" s="92">
        <v>45736</v>
      </c>
      <c r="G674" t="s">
        <v>4040</v>
      </c>
      <c r="H674" t="s">
        <v>1235</v>
      </c>
      <c r="I674" t="s">
        <v>1236</v>
      </c>
      <c r="J674" t="s">
        <v>1237</v>
      </c>
      <c r="K674" t="s">
        <v>2430</v>
      </c>
      <c r="L674" t="s">
        <v>2431</v>
      </c>
      <c r="M674" t="s">
        <v>1240</v>
      </c>
      <c r="N674" t="s">
        <v>1241</v>
      </c>
      <c r="O674" t="s">
        <v>1242</v>
      </c>
      <c r="P674" s="141">
        <v>3377665</v>
      </c>
      <c r="Q674">
        <v>0</v>
      </c>
      <c r="R674">
        <v>337766500</v>
      </c>
      <c r="S674">
        <v>0</v>
      </c>
      <c r="T674" t="s">
        <v>1322</v>
      </c>
      <c r="U674" t="s">
        <v>4041</v>
      </c>
      <c r="V674" t="s">
        <v>4042</v>
      </c>
      <c r="W674" t="s">
        <v>1246</v>
      </c>
      <c r="X674" t="s">
        <v>1274</v>
      </c>
      <c r="Y674" t="s">
        <v>4043</v>
      </c>
      <c r="Z674" t="s">
        <v>1248</v>
      </c>
      <c r="AA674" t="s">
        <v>1286</v>
      </c>
      <c r="AB674" t="s">
        <v>4044</v>
      </c>
      <c r="AC674" t="s">
        <v>1685</v>
      </c>
      <c r="AD674" t="s">
        <v>1685</v>
      </c>
      <c r="AE674" t="s">
        <v>4045</v>
      </c>
      <c r="AF674" t="s">
        <v>4046</v>
      </c>
      <c r="AG674" t="s">
        <v>4047</v>
      </c>
      <c r="AH674" t="s">
        <v>4048</v>
      </c>
      <c r="AJ674" t="s">
        <v>3991</v>
      </c>
      <c r="AK674" t="s">
        <v>2609</v>
      </c>
      <c r="AL674" s="71" t="s">
        <v>4049</v>
      </c>
      <c r="AM674" t="s">
        <v>4050</v>
      </c>
    </row>
    <row r="675" spans="1:39" x14ac:dyDescent="0.3">
      <c r="A675" s="86" t="str">
        <f t="shared" si="66"/>
        <v>2431-</v>
      </c>
      <c r="B675" s="86" t="str">
        <f t="shared" si="67"/>
        <v>63450579</v>
      </c>
      <c r="C675" s="86" t="str">
        <f t="shared" si="68"/>
        <v>2431--58125</v>
      </c>
      <c r="D675" s="87" t="str">
        <f t="shared" si="69"/>
        <v>2431--</v>
      </c>
      <c r="E675">
        <v>58125</v>
      </c>
      <c r="F675" s="92">
        <v>45736</v>
      </c>
      <c r="G675" t="s">
        <v>4040</v>
      </c>
      <c r="H675" t="s">
        <v>1235</v>
      </c>
      <c r="I675" t="s">
        <v>1236</v>
      </c>
      <c r="J675" t="s">
        <v>1237</v>
      </c>
      <c r="K675" t="s">
        <v>2432</v>
      </c>
      <c r="L675" t="s">
        <v>2433</v>
      </c>
      <c r="M675" t="s">
        <v>1240</v>
      </c>
      <c r="N675" t="s">
        <v>1241</v>
      </c>
      <c r="O675" t="s">
        <v>1242</v>
      </c>
      <c r="P675" s="141">
        <v>7731000</v>
      </c>
      <c r="Q675">
        <v>0</v>
      </c>
      <c r="R675">
        <v>773100000</v>
      </c>
      <c r="S675">
        <v>0</v>
      </c>
      <c r="T675" t="s">
        <v>1322</v>
      </c>
      <c r="U675" t="s">
        <v>4041</v>
      </c>
      <c r="V675" t="s">
        <v>4042</v>
      </c>
      <c r="W675" t="s">
        <v>1246</v>
      </c>
      <c r="X675" t="s">
        <v>1274</v>
      </c>
      <c r="Y675" t="s">
        <v>4043</v>
      </c>
      <c r="Z675" t="s">
        <v>1248</v>
      </c>
      <c r="AA675" t="s">
        <v>1286</v>
      </c>
      <c r="AB675" t="s">
        <v>4044</v>
      </c>
      <c r="AC675" t="s">
        <v>1685</v>
      </c>
      <c r="AD675" t="s">
        <v>1685</v>
      </c>
      <c r="AE675" t="s">
        <v>4045</v>
      </c>
      <c r="AF675" t="s">
        <v>4046</v>
      </c>
      <c r="AG675" t="s">
        <v>4047</v>
      </c>
      <c r="AH675" t="s">
        <v>4048</v>
      </c>
      <c r="AJ675" t="s">
        <v>3991</v>
      </c>
      <c r="AK675" t="s">
        <v>2609</v>
      </c>
      <c r="AL675" s="71" t="s">
        <v>4049</v>
      </c>
      <c r="AM675" t="s">
        <v>4050</v>
      </c>
    </row>
    <row r="676" spans="1:39" x14ac:dyDescent="0.3">
      <c r="A676" s="86" t="str">
        <f t="shared" si="66"/>
        <v>20257300018543-</v>
      </c>
      <c r="B676" s="86" t="str">
        <f t="shared" si="67"/>
        <v>800170433</v>
      </c>
      <c r="C676" s="86" t="str">
        <f t="shared" si="68"/>
        <v>20257300018543--58225</v>
      </c>
      <c r="D676" s="87" t="str">
        <f t="shared" si="69"/>
        <v>20257300018543--</v>
      </c>
      <c r="E676">
        <v>58225</v>
      </c>
      <c r="F676" s="92">
        <v>45737</v>
      </c>
      <c r="G676" t="s">
        <v>4051</v>
      </c>
      <c r="H676" t="s">
        <v>1235</v>
      </c>
      <c r="I676" t="s">
        <v>1236</v>
      </c>
      <c r="J676" t="s">
        <v>1237</v>
      </c>
      <c r="K676" t="s">
        <v>1320</v>
      </c>
      <c r="L676" t="s">
        <v>4052</v>
      </c>
      <c r="M676" t="s">
        <v>1240</v>
      </c>
      <c r="N676" t="s">
        <v>1241</v>
      </c>
      <c r="O676" t="s">
        <v>1242</v>
      </c>
      <c r="P676" s="141">
        <v>728373</v>
      </c>
      <c r="Q676">
        <v>0</v>
      </c>
      <c r="R676">
        <v>72837300</v>
      </c>
      <c r="S676">
        <v>0</v>
      </c>
      <c r="T676" t="s">
        <v>1243</v>
      </c>
      <c r="U676" t="s">
        <v>2066</v>
      </c>
      <c r="V676" t="s">
        <v>2067</v>
      </c>
      <c r="W676" t="s">
        <v>1246</v>
      </c>
      <c r="AC676" t="s">
        <v>3082</v>
      </c>
      <c r="AD676" t="s">
        <v>3083</v>
      </c>
      <c r="AE676" t="s">
        <v>4053</v>
      </c>
      <c r="AG676" t="s">
        <v>4054</v>
      </c>
      <c r="AH676" t="s">
        <v>4055</v>
      </c>
      <c r="AJ676" t="s">
        <v>4056</v>
      </c>
      <c r="AK676" t="s">
        <v>1853</v>
      </c>
      <c r="AL676" s="71" t="s">
        <v>3940</v>
      </c>
      <c r="AM676" t="s">
        <v>4057</v>
      </c>
    </row>
    <row r="677" spans="1:39" x14ac:dyDescent="0.3">
      <c r="A677" s="86" t="str">
        <f t="shared" si="66"/>
        <v>20257300015813-</v>
      </c>
      <c r="B677" s="86" t="str">
        <f t="shared" si="67"/>
        <v>800170433</v>
      </c>
      <c r="C677" s="86" t="str">
        <f t="shared" si="68"/>
        <v>20257300015813--58325</v>
      </c>
      <c r="D677" s="87" t="str">
        <f t="shared" si="69"/>
        <v>20257300015813--</v>
      </c>
      <c r="E677">
        <v>58325</v>
      </c>
      <c r="F677" s="92">
        <v>45737</v>
      </c>
      <c r="G677" t="s">
        <v>4058</v>
      </c>
      <c r="H677" t="s">
        <v>1235</v>
      </c>
      <c r="I677" t="s">
        <v>1236</v>
      </c>
      <c r="J677" t="s">
        <v>1237</v>
      </c>
      <c r="K677" t="s">
        <v>1312</v>
      </c>
      <c r="L677" t="s">
        <v>1313</v>
      </c>
      <c r="M677" t="s">
        <v>1240</v>
      </c>
      <c r="N677" t="s">
        <v>1241</v>
      </c>
      <c r="O677" t="s">
        <v>1242</v>
      </c>
      <c r="P677" s="141">
        <v>40000</v>
      </c>
      <c r="Q677">
        <v>0</v>
      </c>
      <c r="R677">
        <v>4000000</v>
      </c>
      <c r="S677">
        <v>0</v>
      </c>
      <c r="T677" t="s">
        <v>1243</v>
      </c>
      <c r="U677" t="s">
        <v>2066</v>
      </c>
      <c r="V677" t="s">
        <v>2067</v>
      </c>
      <c r="W677" t="s">
        <v>1246</v>
      </c>
      <c r="AC677" t="s">
        <v>1911</v>
      </c>
      <c r="AD677" t="s">
        <v>2332</v>
      </c>
      <c r="AE677" t="s">
        <v>4059</v>
      </c>
      <c r="AG677" t="s">
        <v>4060</v>
      </c>
      <c r="AH677" t="s">
        <v>4061</v>
      </c>
      <c r="AJ677" t="s">
        <v>4056</v>
      </c>
      <c r="AK677" t="s">
        <v>1853</v>
      </c>
      <c r="AL677" s="71" t="s">
        <v>4062</v>
      </c>
      <c r="AM677" t="s">
        <v>4063</v>
      </c>
    </row>
    <row r="678" spans="1:39" x14ac:dyDescent="0.3">
      <c r="A678" s="86" t="str">
        <f t="shared" si="66"/>
        <v>20257300015813-</v>
      </c>
      <c r="B678" s="86" t="str">
        <f t="shared" si="67"/>
        <v>800170433</v>
      </c>
      <c r="C678" s="86" t="str">
        <f t="shared" si="68"/>
        <v>20257300015813--58325</v>
      </c>
      <c r="D678" s="87" t="str">
        <f t="shared" si="69"/>
        <v>20257300015813--</v>
      </c>
      <c r="E678">
        <v>58325</v>
      </c>
      <c r="F678" s="92">
        <v>45737</v>
      </c>
      <c r="G678" t="s">
        <v>4058</v>
      </c>
      <c r="H678" t="s">
        <v>1235</v>
      </c>
      <c r="I678" t="s">
        <v>1236</v>
      </c>
      <c r="J678" t="s">
        <v>1237</v>
      </c>
      <c r="K678" t="s">
        <v>2335</v>
      </c>
      <c r="L678" t="s">
        <v>2336</v>
      </c>
      <c r="M678" t="s">
        <v>1240</v>
      </c>
      <c r="N678" t="s">
        <v>1241</v>
      </c>
      <c r="O678" t="s">
        <v>1242</v>
      </c>
      <c r="P678" s="141">
        <v>868893</v>
      </c>
      <c r="Q678">
        <v>0</v>
      </c>
      <c r="R678">
        <v>86889300</v>
      </c>
      <c r="S678">
        <v>0</v>
      </c>
      <c r="T678" t="s">
        <v>1243</v>
      </c>
      <c r="U678" t="s">
        <v>2066</v>
      </c>
      <c r="V678" t="s">
        <v>2067</v>
      </c>
      <c r="W678" t="s">
        <v>1246</v>
      </c>
      <c r="AC678" t="s">
        <v>1911</v>
      </c>
      <c r="AD678" t="s">
        <v>2332</v>
      </c>
      <c r="AE678" t="s">
        <v>4059</v>
      </c>
      <c r="AG678" t="s">
        <v>4060</v>
      </c>
      <c r="AH678" t="s">
        <v>4061</v>
      </c>
      <c r="AJ678" t="s">
        <v>4056</v>
      </c>
      <c r="AK678" t="s">
        <v>1853</v>
      </c>
      <c r="AL678" s="71" t="s">
        <v>4062</v>
      </c>
      <c r="AM678" t="s">
        <v>4063</v>
      </c>
    </row>
    <row r="679" spans="1:39" x14ac:dyDescent="0.3">
      <c r="A679" s="86" t="str">
        <f t="shared" si="66"/>
        <v>20251000023833-</v>
      </c>
      <c r="B679" s="86" t="str">
        <f t="shared" si="67"/>
        <v>800170433</v>
      </c>
      <c r="C679" s="86" t="str">
        <f t="shared" si="68"/>
        <v>20251000023833--58425</v>
      </c>
      <c r="D679" s="87" t="str">
        <f t="shared" si="69"/>
        <v>20251000023833--</v>
      </c>
      <c r="E679">
        <v>58425</v>
      </c>
      <c r="F679" s="92">
        <v>45738</v>
      </c>
      <c r="G679" t="s">
        <v>4064</v>
      </c>
      <c r="H679" t="s">
        <v>1235</v>
      </c>
      <c r="I679" t="s">
        <v>1236</v>
      </c>
      <c r="J679" t="s">
        <v>1237</v>
      </c>
      <c r="K679" t="s">
        <v>1320</v>
      </c>
      <c r="L679" t="s">
        <v>4052</v>
      </c>
      <c r="M679" t="s">
        <v>1240</v>
      </c>
      <c r="N679" t="s">
        <v>1241</v>
      </c>
      <c r="O679" t="s">
        <v>1242</v>
      </c>
      <c r="P679" s="141">
        <v>233608</v>
      </c>
      <c r="Q679">
        <v>0</v>
      </c>
      <c r="R679">
        <v>23360800</v>
      </c>
      <c r="S679">
        <v>0</v>
      </c>
      <c r="T679" t="s">
        <v>1243</v>
      </c>
      <c r="U679" t="s">
        <v>2066</v>
      </c>
      <c r="V679" t="s">
        <v>2067</v>
      </c>
      <c r="W679" t="s">
        <v>1246</v>
      </c>
      <c r="AC679" t="s">
        <v>3255</v>
      </c>
      <c r="AD679" t="s">
        <v>3236</v>
      </c>
      <c r="AE679" t="s">
        <v>4065</v>
      </c>
      <c r="AG679" t="s">
        <v>4066</v>
      </c>
      <c r="AH679" t="s">
        <v>4067</v>
      </c>
      <c r="AJ679" t="s">
        <v>4068</v>
      </c>
      <c r="AK679" t="s">
        <v>1853</v>
      </c>
      <c r="AL679" s="71" t="s">
        <v>4069</v>
      </c>
      <c r="AM679" t="s">
        <v>4070</v>
      </c>
    </row>
    <row r="680" spans="1:39" x14ac:dyDescent="0.3">
      <c r="A680" s="86" t="str">
        <f t="shared" si="66"/>
        <v>correo 25/03/2025-</v>
      </c>
      <c r="B680" s="86" t="str">
        <f t="shared" si="67"/>
        <v>800170433</v>
      </c>
      <c r="C680" s="86" t="str">
        <f t="shared" si="68"/>
        <v>correo 25/03/2025--58525</v>
      </c>
      <c r="D680" s="87" t="str">
        <f t="shared" si="69"/>
        <v>correo 25/03/2025--</v>
      </c>
      <c r="E680">
        <v>58525</v>
      </c>
      <c r="F680" s="92">
        <v>45741</v>
      </c>
      <c r="G680" t="s">
        <v>4071</v>
      </c>
      <c r="H680" t="s">
        <v>1235</v>
      </c>
      <c r="I680" t="s">
        <v>1236</v>
      </c>
      <c r="J680" t="s">
        <v>1237</v>
      </c>
      <c r="K680" t="s">
        <v>2424</v>
      </c>
      <c r="L680" t="s">
        <v>2425</v>
      </c>
      <c r="M680" t="s">
        <v>1240</v>
      </c>
      <c r="N680" t="s">
        <v>1241</v>
      </c>
      <c r="O680" t="s">
        <v>1242</v>
      </c>
      <c r="P680" s="141">
        <v>841717</v>
      </c>
      <c r="Q680">
        <v>0</v>
      </c>
      <c r="R680">
        <v>8417170</v>
      </c>
      <c r="S680">
        <v>0</v>
      </c>
      <c r="T680" t="s">
        <v>1243</v>
      </c>
      <c r="U680" t="s">
        <v>2066</v>
      </c>
      <c r="V680" t="s">
        <v>2067</v>
      </c>
      <c r="W680" t="s">
        <v>1246</v>
      </c>
      <c r="X680" t="s">
        <v>740</v>
      </c>
      <c r="Y680" t="s">
        <v>2068</v>
      </c>
      <c r="Z680" t="s">
        <v>1248</v>
      </c>
      <c r="AA680" t="s">
        <v>1276</v>
      </c>
      <c r="AB680" t="s">
        <v>658</v>
      </c>
      <c r="AC680" t="s">
        <v>1685</v>
      </c>
      <c r="AD680" t="s">
        <v>1685</v>
      </c>
      <c r="AE680" t="s">
        <v>4072</v>
      </c>
      <c r="AF680" t="s">
        <v>4073</v>
      </c>
      <c r="AG680" t="s">
        <v>4074</v>
      </c>
      <c r="AH680" t="s">
        <v>4075</v>
      </c>
      <c r="AJ680" t="s">
        <v>4076</v>
      </c>
      <c r="AK680" t="s">
        <v>2112</v>
      </c>
      <c r="AL680" s="71" t="s">
        <v>4077</v>
      </c>
      <c r="AM680" t="s">
        <v>4078</v>
      </c>
    </row>
    <row r="681" spans="1:39" x14ac:dyDescent="0.3">
      <c r="A681" s="86" t="str">
        <f t="shared" si="66"/>
        <v>1610-</v>
      </c>
      <c r="B681" s="86" t="str">
        <f t="shared" si="67"/>
        <v>1121923926</v>
      </c>
      <c r="C681" s="86" t="str">
        <f t="shared" si="68"/>
        <v>1610--58625</v>
      </c>
      <c r="D681" s="87" t="str">
        <f t="shared" si="69"/>
        <v>1610--</v>
      </c>
      <c r="E681">
        <v>58625</v>
      </c>
      <c r="F681" s="92">
        <v>45742</v>
      </c>
      <c r="G681" t="s">
        <v>4079</v>
      </c>
      <c r="H681" t="s">
        <v>1235</v>
      </c>
      <c r="I681" t="s">
        <v>1236</v>
      </c>
      <c r="J681" t="s">
        <v>1237</v>
      </c>
      <c r="K681" t="s">
        <v>3034</v>
      </c>
      <c r="L681" t="s">
        <v>3035</v>
      </c>
      <c r="M681" t="s">
        <v>1240</v>
      </c>
      <c r="N681" t="s">
        <v>1241</v>
      </c>
      <c r="O681" t="s">
        <v>1242</v>
      </c>
      <c r="P681" s="141">
        <v>30014635</v>
      </c>
      <c r="Q681">
        <v>0</v>
      </c>
      <c r="R681">
        <v>3001463500</v>
      </c>
      <c r="S681">
        <v>0</v>
      </c>
      <c r="T681" t="s">
        <v>1322</v>
      </c>
      <c r="U681" t="s">
        <v>4080</v>
      </c>
      <c r="V681" t="s">
        <v>4081</v>
      </c>
      <c r="W681" t="s">
        <v>1246</v>
      </c>
      <c r="X681" t="s">
        <v>1274</v>
      </c>
      <c r="Y681" t="s">
        <v>4082</v>
      </c>
      <c r="Z681" t="s">
        <v>1248</v>
      </c>
      <c r="AA681" t="s">
        <v>1307</v>
      </c>
      <c r="AB681" t="s">
        <v>1308</v>
      </c>
      <c r="AC681" t="s">
        <v>3750</v>
      </c>
      <c r="AD681" t="s">
        <v>3242</v>
      </c>
      <c r="AE681" t="s">
        <v>4083</v>
      </c>
      <c r="AF681" t="s">
        <v>4084</v>
      </c>
      <c r="AG681" t="s">
        <v>4085</v>
      </c>
      <c r="AH681" t="s">
        <v>4086</v>
      </c>
      <c r="AJ681" t="s">
        <v>4087</v>
      </c>
      <c r="AK681" t="s">
        <v>2609</v>
      </c>
      <c r="AL681" s="71" t="s">
        <v>4088</v>
      </c>
      <c r="AM681" t="s">
        <v>4089</v>
      </c>
    </row>
    <row r="682" spans="1:39" x14ac:dyDescent="0.3">
      <c r="A682" s="86" t="str">
        <f t="shared" si="66"/>
        <v>24593-</v>
      </c>
      <c r="B682" s="86" t="str">
        <f t="shared" si="67"/>
        <v>84094863</v>
      </c>
      <c r="C682" s="86" t="str">
        <f t="shared" si="68"/>
        <v>24593--58725</v>
      </c>
      <c r="D682" s="87" t="str">
        <f t="shared" si="69"/>
        <v>24593--</v>
      </c>
      <c r="E682">
        <v>58725</v>
      </c>
      <c r="F682" s="92">
        <v>45742</v>
      </c>
      <c r="G682" t="s">
        <v>4090</v>
      </c>
      <c r="H682" t="s">
        <v>1259</v>
      </c>
      <c r="I682" t="s">
        <v>1236</v>
      </c>
      <c r="J682" t="s">
        <v>1237</v>
      </c>
      <c r="K682" t="s">
        <v>2335</v>
      </c>
      <c r="L682" t="s">
        <v>2336</v>
      </c>
      <c r="M682" t="s">
        <v>1240</v>
      </c>
      <c r="N682" t="s">
        <v>1241</v>
      </c>
      <c r="O682" t="s">
        <v>1242</v>
      </c>
      <c r="P682" s="141">
        <v>50000</v>
      </c>
      <c r="Q682">
        <v>0</v>
      </c>
      <c r="R682">
        <v>5000000</v>
      </c>
      <c r="S682">
        <v>50000</v>
      </c>
      <c r="T682" t="s">
        <v>1322</v>
      </c>
      <c r="U682" t="s">
        <v>4091</v>
      </c>
      <c r="V682" t="s">
        <v>4092</v>
      </c>
      <c r="W682" t="s">
        <v>1246</v>
      </c>
      <c r="X682" t="s">
        <v>1274</v>
      </c>
      <c r="Y682" t="s">
        <v>4093</v>
      </c>
      <c r="Z682" t="s">
        <v>1248</v>
      </c>
      <c r="AA682" t="s">
        <v>1249</v>
      </c>
      <c r="AB682" t="s">
        <v>1250</v>
      </c>
      <c r="AC682" t="s">
        <v>1911</v>
      </c>
      <c r="AD682" t="s">
        <v>2332</v>
      </c>
      <c r="AE682" t="s">
        <v>4094</v>
      </c>
      <c r="AJ682" t="s">
        <v>4087</v>
      </c>
      <c r="AK682" t="s">
        <v>1853</v>
      </c>
      <c r="AL682" s="71" t="s">
        <v>4095</v>
      </c>
      <c r="AM682" t="s">
        <v>4096</v>
      </c>
    </row>
    <row r="683" spans="1:39" x14ac:dyDescent="0.3">
      <c r="A683" s="86" t="str">
        <f t="shared" si="66"/>
        <v>20257300018543-</v>
      </c>
      <c r="B683" s="86" t="str">
        <f t="shared" si="67"/>
        <v>800170433</v>
      </c>
      <c r="C683" s="86" t="str">
        <f t="shared" si="68"/>
        <v>20257300018543--58825</v>
      </c>
      <c r="D683" s="87" t="str">
        <f t="shared" si="69"/>
        <v>20257300018543--</v>
      </c>
      <c r="E683">
        <v>58825</v>
      </c>
      <c r="F683" s="92">
        <v>45742</v>
      </c>
      <c r="G683" t="s">
        <v>4097</v>
      </c>
      <c r="H683" t="s">
        <v>1235</v>
      </c>
      <c r="I683" t="s">
        <v>1236</v>
      </c>
      <c r="J683" t="s">
        <v>1237</v>
      </c>
      <c r="K683" t="s">
        <v>1320</v>
      </c>
      <c r="L683" t="s">
        <v>4052</v>
      </c>
      <c r="M683" t="s">
        <v>1240</v>
      </c>
      <c r="N683" t="s">
        <v>1241</v>
      </c>
      <c r="O683" t="s">
        <v>1242</v>
      </c>
      <c r="P683" s="141">
        <v>311853</v>
      </c>
      <c r="Q683">
        <v>0</v>
      </c>
      <c r="R683">
        <v>31185300</v>
      </c>
      <c r="S683">
        <v>0</v>
      </c>
      <c r="T683" t="s">
        <v>1243</v>
      </c>
      <c r="U683" t="s">
        <v>2066</v>
      </c>
      <c r="V683" t="s">
        <v>2067</v>
      </c>
      <c r="W683" t="s">
        <v>1246</v>
      </c>
      <c r="AC683" t="s">
        <v>3082</v>
      </c>
      <c r="AD683" t="s">
        <v>3083</v>
      </c>
      <c r="AE683" t="s">
        <v>4098</v>
      </c>
      <c r="AG683" t="s">
        <v>4099</v>
      </c>
      <c r="AH683" t="s">
        <v>4100</v>
      </c>
      <c r="AJ683" t="s">
        <v>4087</v>
      </c>
      <c r="AK683" t="s">
        <v>1853</v>
      </c>
      <c r="AL683" s="71" t="s">
        <v>3940</v>
      </c>
      <c r="AM683" t="s">
        <v>4101</v>
      </c>
    </row>
    <row r="684" spans="1:39" x14ac:dyDescent="0.3">
      <c r="A684" s="86" t="str">
        <f t="shared" si="66"/>
        <v>20256000024133-</v>
      </c>
      <c r="B684" s="86" t="str">
        <f t="shared" si="67"/>
        <v>800170433</v>
      </c>
      <c r="C684" s="86" t="str">
        <f t="shared" si="68"/>
        <v>20256000024133--58925</v>
      </c>
      <c r="D684" s="87" t="str">
        <f t="shared" si="69"/>
        <v>20256000024133--</v>
      </c>
      <c r="E684">
        <v>58925</v>
      </c>
      <c r="F684" s="92">
        <v>45742</v>
      </c>
      <c r="G684" t="s">
        <v>4102</v>
      </c>
      <c r="H684" t="s">
        <v>1235</v>
      </c>
      <c r="I684" t="s">
        <v>1236</v>
      </c>
      <c r="J684" t="s">
        <v>1237</v>
      </c>
      <c r="K684" t="s">
        <v>1312</v>
      </c>
      <c r="L684" t="s">
        <v>1313</v>
      </c>
      <c r="M684" t="s">
        <v>1240</v>
      </c>
      <c r="N684" t="s">
        <v>1241</v>
      </c>
      <c r="O684" t="s">
        <v>1242</v>
      </c>
      <c r="P684" s="141">
        <v>80000</v>
      </c>
      <c r="Q684">
        <v>0</v>
      </c>
      <c r="R684">
        <v>8000000</v>
      </c>
      <c r="S684">
        <v>0</v>
      </c>
      <c r="T684" t="s">
        <v>1243</v>
      </c>
      <c r="U684" t="s">
        <v>2066</v>
      </c>
      <c r="V684" t="s">
        <v>2067</v>
      </c>
      <c r="W684" t="s">
        <v>1246</v>
      </c>
      <c r="AC684" t="s">
        <v>1911</v>
      </c>
      <c r="AD684" t="s">
        <v>2332</v>
      </c>
      <c r="AE684" t="s">
        <v>4103</v>
      </c>
      <c r="AG684" t="s">
        <v>4104</v>
      </c>
      <c r="AH684" t="s">
        <v>4105</v>
      </c>
      <c r="AJ684" t="s">
        <v>4087</v>
      </c>
      <c r="AK684" t="s">
        <v>1853</v>
      </c>
      <c r="AL684" s="71" t="s">
        <v>4106</v>
      </c>
      <c r="AM684" t="s">
        <v>4107</v>
      </c>
    </row>
    <row r="685" spans="1:39" x14ac:dyDescent="0.3">
      <c r="A685" s="86" t="str">
        <f t="shared" si="66"/>
        <v>20256000024133-</v>
      </c>
      <c r="B685" s="86" t="str">
        <f t="shared" si="67"/>
        <v>800170433</v>
      </c>
      <c r="C685" s="86" t="str">
        <f t="shared" si="68"/>
        <v>20256000024133--58925</v>
      </c>
      <c r="D685" s="87" t="str">
        <f t="shared" si="69"/>
        <v>20256000024133--</v>
      </c>
      <c r="E685">
        <v>58925</v>
      </c>
      <c r="F685" s="92">
        <v>45742</v>
      </c>
      <c r="G685" t="s">
        <v>4102</v>
      </c>
      <c r="H685" t="s">
        <v>1235</v>
      </c>
      <c r="I685" t="s">
        <v>1236</v>
      </c>
      <c r="J685" t="s">
        <v>1237</v>
      </c>
      <c r="K685" t="s">
        <v>2335</v>
      </c>
      <c r="L685" t="s">
        <v>2336</v>
      </c>
      <c r="M685" t="s">
        <v>1240</v>
      </c>
      <c r="N685" t="s">
        <v>1241</v>
      </c>
      <c r="O685" t="s">
        <v>1242</v>
      </c>
      <c r="P685" s="141">
        <v>1092251</v>
      </c>
      <c r="Q685">
        <v>0</v>
      </c>
      <c r="R685">
        <v>109225100</v>
      </c>
      <c r="S685">
        <v>0</v>
      </c>
      <c r="T685" t="s">
        <v>1243</v>
      </c>
      <c r="U685" t="s">
        <v>2066</v>
      </c>
      <c r="V685" t="s">
        <v>2067</v>
      </c>
      <c r="W685" t="s">
        <v>1246</v>
      </c>
      <c r="AC685" t="s">
        <v>1911</v>
      </c>
      <c r="AD685" t="s">
        <v>2332</v>
      </c>
      <c r="AE685" t="s">
        <v>4103</v>
      </c>
      <c r="AG685" t="s">
        <v>4104</v>
      </c>
      <c r="AH685" t="s">
        <v>4105</v>
      </c>
      <c r="AJ685" t="s">
        <v>4087</v>
      </c>
      <c r="AK685" t="s">
        <v>1853</v>
      </c>
      <c r="AL685" s="71" t="s">
        <v>4106</v>
      </c>
      <c r="AM685" t="s">
        <v>4107</v>
      </c>
    </row>
    <row r="686" spans="1:39" x14ac:dyDescent="0.3">
      <c r="A686" s="86" t="str">
        <f t="shared" si="66"/>
        <v>24383-</v>
      </c>
      <c r="B686" s="86" t="str">
        <f t="shared" si="67"/>
        <v>860011153</v>
      </c>
      <c r="C686" s="86" t="str">
        <f t="shared" si="68"/>
        <v>24383--59025</v>
      </c>
      <c r="D686" s="87" t="str">
        <f t="shared" si="69"/>
        <v>24383--</v>
      </c>
      <c r="E686">
        <v>59025</v>
      </c>
      <c r="F686" s="92">
        <v>45743</v>
      </c>
      <c r="G686" t="s">
        <v>4108</v>
      </c>
      <c r="H686" t="s">
        <v>1235</v>
      </c>
      <c r="I686" t="s">
        <v>1236</v>
      </c>
      <c r="J686" t="s">
        <v>1237</v>
      </c>
      <c r="K686" t="s">
        <v>2107</v>
      </c>
      <c r="L686" t="s">
        <v>2108</v>
      </c>
      <c r="M686" t="s">
        <v>1240</v>
      </c>
      <c r="N686" t="s">
        <v>1241</v>
      </c>
      <c r="O686" t="s">
        <v>1242</v>
      </c>
      <c r="P686" s="141">
        <v>1609100</v>
      </c>
      <c r="Q686">
        <v>0</v>
      </c>
      <c r="R686">
        <v>160910000</v>
      </c>
      <c r="S686">
        <v>0</v>
      </c>
      <c r="T686" t="s">
        <v>1243</v>
      </c>
      <c r="U686" t="s">
        <v>3152</v>
      </c>
      <c r="V686" t="s">
        <v>4109</v>
      </c>
      <c r="W686" t="s">
        <v>2721</v>
      </c>
      <c r="AC686" t="s">
        <v>2320</v>
      </c>
      <c r="AD686" t="s">
        <v>2566</v>
      </c>
      <c r="AE686" t="s">
        <v>4110</v>
      </c>
      <c r="AF686" t="s">
        <v>4111</v>
      </c>
      <c r="AG686" t="s">
        <v>4112</v>
      </c>
      <c r="AH686" t="s">
        <v>4113</v>
      </c>
      <c r="AJ686" t="s">
        <v>4114</v>
      </c>
      <c r="AK686" t="s">
        <v>1853</v>
      </c>
      <c r="AL686" s="71" t="s">
        <v>4115</v>
      </c>
      <c r="AM686" t="s">
        <v>4116</v>
      </c>
    </row>
    <row r="687" spans="1:39" x14ac:dyDescent="0.3">
      <c r="A687" s="86" t="str">
        <f t="shared" ref="A687:A709" si="70">IF(LEN(AL687)=8,AL687,CONCATENATE(AL687,"-"))</f>
        <v>24383-</v>
      </c>
      <c r="B687" s="86" t="str">
        <f t="shared" si="67"/>
        <v>800170433</v>
      </c>
      <c r="C687" s="86" t="str">
        <f t="shared" si="68"/>
        <v>24383--59125</v>
      </c>
      <c r="D687" s="87" t="str">
        <f t="shared" si="69"/>
        <v>24383--</v>
      </c>
      <c r="E687">
        <v>59125</v>
      </c>
      <c r="F687" s="92">
        <v>45743</v>
      </c>
      <c r="G687" t="s">
        <v>4117</v>
      </c>
      <c r="H687" t="s">
        <v>1235</v>
      </c>
      <c r="I687" t="s">
        <v>1236</v>
      </c>
      <c r="J687" t="s">
        <v>1237</v>
      </c>
      <c r="K687" t="s">
        <v>2107</v>
      </c>
      <c r="L687" t="s">
        <v>2108</v>
      </c>
      <c r="M687" t="s">
        <v>1240</v>
      </c>
      <c r="N687" t="s">
        <v>1241</v>
      </c>
      <c r="O687" t="s">
        <v>1242</v>
      </c>
      <c r="P687" s="141">
        <v>64364</v>
      </c>
      <c r="Q687">
        <v>0</v>
      </c>
      <c r="R687">
        <v>643640</v>
      </c>
      <c r="S687">
        <v>0</v>
      </c>
      <c r="T687" t="s">
        <v>1243</v>
      </c>
      <c r="U687" t="s">
        <v>2066</v>
      </c>
      <c r="V687" t="s">
        <v>2067</v>
      </c>
      <c r="W687" t="s">
        <v>1246</v>
      </c>
      <c r="X687" t="s">
        <v>740</v>
      </c>
      <c r="Y687" t="s">
        <v>2068</v>
      </c>
      <c r="Z687" t="s">
        <v>1248</v>
      </c>
      <c r="AA687" t="s">
        <v>1276</v>
      </c>
      <c r="AB687" t="s">
        <v>658</v>
      </c>
      <c r="AC687" t="s">
        <v>2320</v>
      </c>
      <c r="AD687" t="s">
        <v>2566</v>
      </c>
      <c r="AE687" t="s">
        <v>4118</v>
      </c>
      <c r="AF687" t="s">
        <v>4119</v>
      </c>
      <c r="AG687" t="s">
        <v>4120</v>
      </c>
      <c r="AH687" t="s">
        <v>4121</v>
      </c>
      <c r="AJ687" t="s">
        <v>4114</v>
      </c>
      <c r="AK687" t="s">
        <v>1853</v>
      </c>
      <c r="AL687" s="71" t="s">
        <v>4115</v>
      </c>
      <c r="AM687" t="s">
        <v>4122</v>
      </c>
    </row>
    <row r="688" spans="1:39" x14ac:dyDescent="0.3">
      <c r="A688" s="86" t="str">
        <f t="shared" si="70"/>
        <v>1610-</v>
      </c>
      <c r="B688" s="86" t="str">
        <f t="shared" si="67"/>
        <v>800227940</v>
      </c>
      <c r="C688" s="86" t="str">
        <f t="shared" si="68"/>
        <v>1610--59225</v>
      </c>
      <c r="D688" s="87" t="str">
        <f t="shared" si="69"/>
        <v>1610--</v>
      </c>
      <c r="E688">
        <v>59225</v>
      </c>
      <c r="F688" s="92">
        <v>45743</v>
      </c>
      <c r="G688" t="s">
        <v>4123</v>
      </c>
      <c r="H688" t="s">
        <v>1235</v>
      </c>
      <c r="I688" t="s">
        <v>1236</v>
      </c>
      <c r="J688" t="s">
        <v>1237</v>
      </c>
      <c r="K688" t="s">
        <v>3034</v>
      </c>
      <c r="L688" t="s">
        <v>3035</v>
      </c>
      <c r="M688" t="s">
        <v>1240</v>
      </c>
      <c r="N688" t="s">
        <v>1241</v>
      </c>
      <c r="O688" t="s">
        <v>1242</v>
      </c>
      <c r="P688" s="141">
        <v>6462285</v>
      </c>
      <c r="Q688">
        <v>0</v>
      </c>
      <c r="R688">
        <v>646228500</v>
      </c>
      <c r="S688">
        <v>0</v>
      </c>
      <c r="T688" t="s">
        <v>1243</v>
      </c>
      <c r="U688" t="s">
        <v>3301</v>
      </c>
      <c r="V688" t="s">
        <v>2770</v>
      </c>
      <c r="W688" t="s">
        <v>2721</v>
      </c>
      <c r="AC688" t="s">
        <v>3750</v>
      </c>
      <c r="AD688" t="s">
        <v>3242</v>
      </c>
      <c r="AE688" t="s">
        <v>4124</v>
      </c>
      <c r="AF688" t="s">
        <v>4125</v>
      </c>
      <c r="AG688" t="s">
        <v>4126</v>
      </c>
      <c r="AH688" t="s">
        <v>4127</v>
      </c>
      <c r="AJ688" t="s">
        <v>4114</v>
      </c>
      <c r="AK688" t="s">
        <v>2609</v>
      </c>
      <c r="AL688" s="71" t="s">
        <v>4088</v>
      </c>
      <c r="AM688" t="s">
        <v>4128</v>
      </c>
    </row>
    <row r="689" spans="1:39" x14ac:dyDescent="0.3">
      <c r="A689" s="86" t="str">
        <f t="shared" si="70"/>
        <v>1610-</v>
      </c>
      <c r="B689" s="86" t="str">
        <f t="shared" si="67"/>
        <v>800170433</v>
      </c>
      <c r="C689" s="86" t="str">
        <f t="shared" si="68"/>
        <v>1610--59325</v>
      </c>
      <c r="D689" s="87" t="str">
        <f t="shared" si="69"/>
        <v>1610--</v>
      </c>
      <c r="E689">
        <v>59325</v>
      </c>
      <c r="F689" s="92">
        <v>45743</v>
      </c>
      <c r="G689" t="s">
        <v>4129</v>
      </c>
      <c r="H689" t="s">
        <v>1235</v>
      </c>
      <c r="I689" t="s">
        <v>1236</v>
      </c>
      <c r="J689" t="s">
        <v>1237</v>
      </c>
      <c r="K689" t="s">
        <v>2424</v>
      </c>
      <c r="L689" t="s">
        <v>2425</v>
      </c>
      <c r="M689" t="s">
        <v>1240</v>
      </c>
      <c r="N689" t="s">
        <v>1241</v>
      </c>
      <c r="O689" t="s">
        <v>1242</v>
      </c>
      <c r="P689" s="141">
        <v>2584914</v>
      </c>
      <c r="Q689">
        <v>0</v>
      </c>
      <c r="R689">
        <v>2584914</v>
      </c>
      <c r="S689">
        <v>0</v>
      </c>
      <c r="T689" t="s">
        <v>1243</v>
      </c>
      <c r="U689" t="s">
        <v>2066</v>
      </c>
      <c r="V689" t="s">
        <v>2067</v>
      </c>
      <c r="W689" t="s">
        <v>1246</v>
      </c>
      <c r="X689" t="s">
        <v>740</v>
      </c>
      <c r="Y689" t="s">
        <v>2068</v>
      </c>
      <c r="Z689" t="s">
        <v>1248</v>
      </c>
      <c r="AA689" t="s">
        <v>1276</v>
      </c>
      <c r="AB689" t="s">
        <v>658</v>
      </c>
      <c r="AC689" t="s">
        <v>1685</v>
      </c>
      <c r="AD689" t="s">
        <v>1685</v>
      </c>
      <c r="AE689" t="s">
        <v>3457</v>
      </c>
      <c r="AF689" t="s">
        <v>4130</v>
      </c>
      <c r="AG689" t="s">
        <v>4131</v>
      </c>
      <c r="AH689" t="s">
        <v>4132</v>
      </c>
      <c r="AJ689" t="s">
        <v>4114</v>
      </c>
      <c r="AK689" t="s">
        <v>2609</v>
      </c>
      <c r="AL689" s="71" t="s">
        <v>4088</v>
      </c>
      <c r="AM689" t="s">
        <v>4133</v>
      </c>
    </row>
    <row r="690" spans="1:39" x14ac:dyDescent="0.3">
      <c r="A690" s="86" t="str">
        <f t="shared" si="70"/>
        <v>317-2025</v>
      </c>
      <c r="B690" s="86" t="str">
        <f t="shared" si="67"/>
        <v>819006966</v>
      </c>
      <c r="C690" s="86" t="str">
        <f t="shared" si="68"/>
        <v>317-2025-59425</v>
      </c>
      <c r="D690" s="87" t="str">
        <f t="shared" si="69"/>
        <v>317-2025-</v>
      </c>
      <c r="E690">
        <v>59425</v>
      </c>
      <c r="F690" s="92">
        <v>45743</v>
      </c>
      <c r="G690" t="s">
        <v>4134</v>
      </c>
      <c r="H690" t="s">
        <v>1259</v>
      </c>
      <c r="I690" t="s">
        <v>1236</v>
      </c>
      <c r="J690" t="s">
        <v>1237</v>
      </c>
      <c r="K690" t="s">
        <v>1295</v>
      </c>
      <c r="L690" t="s">
        <v>1296</v>
      </c>
      <c r="M690" t="s">
        <v>1240</v>
      </c>
      <c r="N690" t="s">
        <v>1241</v>
      </c>
      <c r="O690" t="s">
        <v>1242</v>
      </c>
      <c r="P690" s="141">
        <v>1351447224</v>
      </c>
      <c r="Q690">
        <v>0</v>
      </c>
      <c r="R690">
        <v>1351447224</v>
      </c>
      <c r="S690">
        <v>13514472.24</v>
      </c>
      <c r="T690" t="s">
        <v>1243</v>
      </c>
      <c r="U690" t="s">
        <v>4135</v>
      </c>
      <c r="V690" t="s">
        <v>4136</v>
      </c>
      <c r="W690" t="s">
        <v>1246</v>
      </c>
      <c r="X690" t="s">
        <v>740</v>
      </c>
      <c r="Y690" t="s">
        <v>4137</v>
      </c>
      <c r="Z690" t="s">
        <v>1248</v>
      </c>
      <c r="AA690" t="s">
        <v>1286</v>
      </c>
      <c r="AB690" t="s">
        <v>4044</v>
      </c>
      <c r="AC690" t="s">
        <v>4138</v>
      </c>
      <c r="AD690" t="s">
        <v>3756</v>
      </c>
      <c r="AE690" t="s">
        <v>4139</v>
      </c>
      <c r="AJ690" t="s">
        <v>4114</v>
      </c>
      <c r="AK690" t="s">
        <v>1266</v>
      </c>
      <c r="AL690" s="71" t="s">
        <v>4140</v>
      </c>
      <c r="AM690" t="s">
        <v>4141</v>
      </c>
    </row>
    <row r="691" spans="1:39" x14ac:dyDescent="0.3">
      <c r="A691" s="86" t="str">
        <f t="shared" si="70"/>
        <v>318-2025</v>
      </c>
      <c r="B691" s="86" t="str">
        <f t="shared" si="67"/>
        <v>900741497</v>
      </c>
      <c r="C691" s="86" t="str">
        <f t="shared" si="68"/>
        <v>318-2025-59525</v>
      </c>
      <c r="D691" s="87" t="str">
        <f t="shared" si="69"/>
        <v>318-2025-</v>
      </c>
      <c r="E691">
        <v>59525</v>
      </c>
      <c r="F691" s="92">
        <v>45744</v>
      </c>
      <c r="G691" t="s">
        <v>4142</v>
      </c>
      <c r="H691" t="s">
        <v>1259</v>
      </c>
      <c r="I691" t="s">
        <v>1236</v>
      </c>
      <c r="J691" t="s">
        <v>1237</v>
      </c>
      <c r="K691" t="s">
        <v>3054</v>
      </c>
      <c r="L691" t="s">
        <v>4143</v>
      </c>
      <c r="M691" t="s">
        <v>1240</v>
      </c>
      <c r="N691" t="s">
        <v>1241</v>
      </c>
      <c r="O691" t="s">
        <v>1242</v>
      </c>
      <c r="P691" s="141">
        <v>59661000</v>
      </c>
      <c r="Q691">
        <v>0</v>
      </c>
      <c r="R691">
        <v>5966100000</v>
      </c>
      <c r="S691">
        <v>59661000</v>
      </c>
      <c r="T691" t="s">
        <v>1243</v>
      </c>
      <c r="U691" t="s">
        <v>4144</v>
      </c>
      <c r="V691" t="s">
        <v>4145</v>
      </c>
      <c r="W691" t="s">
        <v>1246</v>
      </c>
      <c r="X691" t="s">
        <v>1274</v>
      </c>
      <c r="Y691" t="s">
        <v>4146</v>
      </c>
      <c r="Z691" t="s">
        <v>1248</v>
      </c>
      <c r="AA691" t="s">
        <v>1391</v>
      </c>
      <c r="AB691" t="s">
        <v>4147</v>
      </c>
      <c r="AC691" t="s">
        <v>4148</v>
      </c>
      <c r="AD691" t="s">
        <v>4149</v>
      </c>
      <c r="AE691" t="s">
        <v>4150</v>
      </c>
      <c r="AJ691" t="s">
        <v>4151</v>
      </c>
      <c r="AK691" t="s">
        <v>1266</v>
      </c>
      <c r="AL691" s="71" t="s">
        <v>4152</v>
      </c>
      <c r="AM691" t="s">
        <v>4153</v>
      </c>
    </row>
    <row r="692" spans="1:39" x14ac:dyDescent="0.3">
      <c r="A692" s="86" t="str">
        <f t="shared" si="70"/>
        <v>20259200024183-</v>
      </c>
      <c r="B692" s="86" t="str">
        <f t="shared" si="67"/>
        <v>800170433</v>
      </c>
      <c r="C692" s="86" t="str">
        <f t="shared" si="68"/>
        <v>20259200024183--59625</v>
      </c>
      <c r="D692" s="87" t="str">
        <f t="shared" si="69"/>
        <v>20259200024183--</v>
      </c>
      <c r="E692">
        <v>59625</v>
      </c>
      <c r="F692" s="92">
        <v>45744</v>
      </c>
      <c r="G692" t="s">
        <v>4154</v>
      </c>
      <c r="H692" t="s">
        <v>1235</v>
      </c>
      <c r="I692" t="s">
        <v>1236</v>
      </c>
      <c r="J692" t="s">
        <v>1237</v>
      </c>
      <c r="K692" t="s">
        <v>1312</v>
      </c>
      <c r="L692" t="s">
        <v>1313</v>
      </c>
      <c r="M692" t="s">
        <v>1240</v>
      </c>
      <c r="N692" t="s">
        <v>1241</v>
      </c>
      <c r="O692" t="s">
        <v>1242</v>
      </c>
      <c r="P692" s="141">
        <v>50000</v>
      </c>
      <c r="Q692">
        <v>0</v>
      </c>
      <c r="R692">
        <v>5000000</v>
      </c>
      <c r="S692">
        <v>0</v>
      </c>
      <c r="T692" t="s">
        <v>1243</v>
      </c>
      <c r="U692" t="s">
        <v>2066</v>
      </c>
      <c r="V692" t="s">
        <v>2067</v>
      </c>
      <c r="W692" t="s">
        <v>1246</v>
      </c>
      <c r="AC692" t="s">
        <v>1911</v>
      </c>
      <c r="AD692" t="s">
        <v>2332</v>
      </c>
      <c r="AE692" t="s">
        <v>4155</v>
      </c>
      <c r="AG692" t="s">
        <v>4156</v>
      </c>
      <c r="AH692" t="s">
        <v>4157</v>
      </c>
      <c r="AJ692" t="s">
        <v>4151</v>
      </c>
      <c r="AK692" t="s">
        <v>1853</v>
      </c>
      <c r="AL692" s="71" t="s">
        <v>4158</v>
      </c>
      <c r="AM692" t="s">
        <v>4159</v>
      </c>
    </row>
    <row r="693" spans="1:39" x14ac:dyDescent="0.3">
      <c r="A693" s="86" t="str">
        <f t="shared" si="70"/>
        <v>20259200024183-</v>
      </c>
      <c r="B693" s="86" t="str">
        <f t="shared" si="67"/>
        <v>800170433</v>
      </c>
      <c r="C693" s="86" t="str">
        <f t="shared" si="68"/>
        <v>20259200024183--59625</v>
      </c>
      <c r="D693" s="87" t="str">
        <f t="shared" si="69"/>
        <v>20259200024183--</v>
      </c>
      <c r="E693">
        <v>59625</v>
      </c>
      <c r="F693" s="92">
        <v>45744</v>
      </c>
      <c r="G693" t="s">
        <v>4154</v>
      </c>
      <c r="H693" t="s">
        <v>1235</v>
      </c>
      <c r="I693" t="s">
        <v>1236</v>
      </c>
      <c r="J693" t="s">
        <v>1237</v>
      </c>
      <c r="K693" t="s">
        <v>2335</v>
      </c>
      <c r="L693" t="s">
        <v>2336</v>
      </c>
      <c r="M693" t="s">
        <v>1240</v>
      </c>
      <c r="N693" t="s">
        <v>1241</v>
      </c>
      <c r="O693" t="s">
        <v>1242</v>
      </c>
      <c r="P693" s="141">
        <v>531759</v>
      </c>
      <c r="Q693">
        <v>0</v>
      </c>
      <c r="R693">
        <v>53175900</v>
      </c>
      <c r="S693">
        <v>0</v>
      </c>
      <c r="T693" t="s">
        <v>1243</v>
      </c>
      <c r="U693" t="s">
        <v>2066</v>
      </c>
      <c r="V693" t="s">
        <v>2067</v>
      </c>
      <c r="W693" t="s">
        <v>1246</v>
      </c>
      <c r="AC693" t="s">
        <v>1911</v>
      </c>
      <c r="AD693" t="s">
        <v>2332</v>
      </c>
      <c r="AE693" t="s">
        <v>4155</v>
      </c>
      <c r="AG693" t="s">
        <v>4156</v>
      </c>
      <c r="AH693" t="s">
        <v>4157</v>
      </c>
      <c r="AJ693" t="s">
        <v>4151</v>
      </c>
      <c r="AK693" t="s">
        <v>1853</v>
      </c>
      <c r="AL693" s="71" t="s">
        <v>4158</v>
      </c>
      <c r="AM693" t="s">
        <v>4159</v>
      </c>
    </row>
    <row r="694" spans="1:39" x14ac:dyDescent="0.3">
      <c r="A694" s="86" t="str">
        <f t="shared" si="70"/>
        <v>20251000024853-</v>
      </c>
      <c r="B694" s="86" t="str">
        <f t="shared" si="67"/>
        <v>800170433</v>
      </c>
      <c r="C694" s="86" t="str">
        <f t="shared" si="68"/>
        <v>20251000024853--59725</v>
      </c>
      <c r="D694" s="87" t="str">
        <f t="shared" si="69"/>
        <v>20251000024853--</v>
      </c>
      <c r="E694">
        <v>59725</v>
      </c>
      <c r="F694" s="92">
        <v>45744</v>
      </c>
      <c r="G694" t="s">
        <v>4160</v>
      </c>
      <c r="H694" t="s">
        <v>1235</v>
      </c>
      <c r="I694" t="s">
        <v>1236</v>
      </c>
      <c r="J694" t="s">
        <v>1237</v>
      </c>
      <c r="K694" t="s">
        <v>1320</v>
      </c>
      <c r="L694" t="s">
        <v>4052</v>
      </c>
      <c r="M694" t="s">
        <v>1240</v>
      </c>
      <c r="N694" t="s">
        <v>1241</v>
      </c>
      <c r="O694" t="s">
        <v>1242</v>
      </c>
      <c r="P694" s="141">
        <v>140000</v>
      </c>
      <c r="Q694">
        <v>0</v>
      </c>
      <c r="R694">
        <v>14000000</v>
      </c>
      <c r="S694">
        <v>0</v>
      </c>
      <c r="T694" t="s">
        <v>1243</v>
      </c>
      <c r="U694" t="s">
        <v>2066</v>
      </c>
      <c r="V694" t="s">
        <v>2067</v>
      </c>
      <c r="W694" t="s">
        <v>1246</v>
      </c>
      <c r="AC694" t="s">
        <v>3255</v>
      </c>
      <c r="AD694" t="s">
        <v>3236</v>
      </c>
      <c r="AE694" t="s">
        <v>3458</v>
      </c>
      <c r="AG694" t="s">
        <v>4161</v>
      </c>
      <c r="AH694" t="s">
        <v>4162</v>
      </c>
      <c r="AJ694" t="s">
        <v>4151</v>
      </c>
      <c r="AK694" t="s">
        <v>1853</v>
      </c>
      <c r="AL694" s="71" t="s">
        <v>4163</v>
      </c>
      <c r="AM694" t="s">
        <v>4164</v>
      </c>
    </row>
    <row r="695" spans="1:39" x14ac:dyDescent="0.3">
      <c r="A695" s="86" t="str">
        <f t="shared" si="70"/>
        <v>2457-</v>
      </c>
      <c r="B695" s="86" t="str">
        <f t="shared" si="67"/>
        <v>1013597138</v>
      </c>
      <c r="C695" s="86" t="str">
        <f t="shared" si="68"/>
        <v>2457--59825</v>
      </c>
      <c r="D695" s="87" t="str">
        <f t="shared" si="69"/>
        <v>2457--</v>
      </c>
      <c r="E695">
        <v>59825</v>
      </c>
      <c r="F695" s="92">
        <v>45747</v>
      </c>
      <c r="G695" t="s">
        <v>4165</v>
      </c>
      <c r="H695" t="s">
        <v>1235</v>
      </c>
      <c r="I695" t="s">
        <v>1236</v>
      </c>
      <c r="J695" t="s">
        <v>1237</v>
      </c>
      <c r="K695" t="s">
        <v>2416</v>
      </c>
      <c r="L695" t="s">
        <v>2417</v>
      </c>
      <c r="M695" t="s">
        <v>1240</v>
      </c>
      <c r="N695" t="s">
        <v>1241</v>
      </c>
      <c r="O695" t="s">
        <v>1242</v>
      </c>
      <c r="P695" s="141">
        <v>627541</v>
      </c>
      <c r="Q695">
        <v>0</v>
      </c>
      <c r="R695">
        <v>62754100</v>
      </c>
      <c r="S695">
        <v>0</v>
      </c>
      <c r="T695" t="s">
        <v>1322</v>
      </c>
      <c r="U695" t="s">
        <v>4166</v>
      </c>
      <c r="V695" t="s">
        <v>4167</v>
      </c>
      <c r="W695" t="s">
        <v>1246</v>
      </c>
      <c r="X695" t="s">
        <v>1274</v>
      </c>
      <c r="Y695" t="s">
        <v>4168</v>
      </c>
      <c r="Z695" t="s">
        <v>1248</v>
      </c>
      <c r="AA695" t="s">
        <v>1307</v>
      </c>
      <c r="AB695" t="s">
        <v>1308</v>
      </c>
      <c r="AC695" t="s">
        <v>1685</v>
      </c>
      <c r="AD695" t="s">
        <v>1685</v>
      </c>
      <c r="AE695" t="s">
        <v>3492</v>
      </c>
      <c r="AF695" t="s">
        <v>4169</v>
      </c>
      <c r="AG695" t="s">
        <v>4170</v>
      </c>
      <c r="AH695" t="s">
        <v>4171</v>
      </c>
      <c r="AJ695" t="s">
        <v>4172</v>
      </c>
      <c r="AK695" t="s">
        <v>2609</v>
      </c>
      <c r="AL695" s="71" t="s">
        <v>4173</v>
      </c>
      <c r="AM695" t="s">
        <v>4174</v>
      </c>
    </row>
    <row r="696" spans="1:39" x14ac:dyDescent="0.3">
      <c r="A696" s="86" t="str">
        <f t="shared" si="70"/>
        <v>2457-</v>
      </c>
      <c r="B696" s="86" t="str">
        <f t="shared" si="67"/>
        <v>1013597138</v>
      </c>
      <c r="C696" s="86" t="str">
        <f t="shared" si="68"/>
        <v>2457--59825</v>
      </c>
      <c r="D696" s="87" t="str">
        <f t="shared" si="69"/>
        <v>2457--</v>
      </c>
      <c r="E696">
        <v>59825</v>
      </c>
      <c r="F696" s="92">
        <v>45747</v>
      </c>
      <c r="G696" t="s">
        <v>4165</v>
      </c>
      <c r="H696" t="s">
        <v>1235</v>
      </c>
      <c r="I696" t="s">
        <v>1236</v>
      </c>
      <c r="J696" t="s">
        <v>1237</v>
      </c>
      <c r="K696" t="s">
        <v>4025</v>
      </c>
      <c r="L696" t="s">
        <v>4026</v>
      </c>
      <c r="M696" t="s">
        <v>1240</v>
      </c>
      <c r="N696" t="s">
        <v>1241</v>
      </c>
      <c r="O696" t="s">
        <v>1242</v>
      </c>
      <c r="P696" s="141">
        <v>806981</v>
      </c>
      <c r="Q696">
        <v>0</v>
      </c>
      <c r="R696">
        <v>80698100</v>
      </c>
      <c r="S696">
        <v>0</v>
      </c>
      <c r="T696" t="s">
        <v>1322</v>
      </c>
      <c r="U696" t="s">
        <v>4166</v>
      </c>
      <c r="V696" t="s">
        <v>4167</v>
      </c>
      <c r="W696" t="s">
        <v>1246</v>
      </c>
      <c r="X696" t="s">
        <v>1274</v>
      </c>
      <c r="Y696" t="s">
        <v>4168</v>
      </c>
      <c r="Z696" t="s">
        <v>1248</v>
      </c>
      <c r="AA696" t="s">
        <v>1307</v>
      </c>
      <c r="AB696" t="s">
        <v>1308</v>
      </c>
      <c r="AC696" t="s">
        <v>1685</v>
      </c>
      <c r="AD696" t="s">
        <v>1685</v>
      </c>
      <c r="AE696" t="s">
        <v>3492</v>
      </c>
      <c r="AF696" t="s">
        <v>4169</v>
      </c>
      <c r="AG696" t="s">
        <v>4170</v>
      </c>
      <c r="AH696" t="s">
        <v>4171</v>
      </c>
      <c r="AJ696" t="s">
        <v>4172</v>
      </c>
      <c r="AK696" t="s">
        <v>2609</v>
      </c>
      <c r="AL696" s="71" t="s">
        <v>4173</v>
      </c>
      <c r="AM696" t="s">
        <v>4174</v>
      </c>
    </row>
    <row r="697" spans="1:39" x14ac:dyDescent="0.3">
      <c r="A697" s="86" t="str">
        <f t="shared" si="70"/>
        <v>2457-</v>
      </c>
      <c r="B697" s="86" t="str">
        <f t="shared" si="67"/>
        <v>1013597138</v>
      </c>
      <c r="C697" s="86" t="str">
        <f t="shared" si="68"/>
        <v>2457--59825</v>
      </c>
      <c r="D697" s="87" t="str">
        <f t="shared" si="69"/>
        <v>2457--</v>
      </c>
      <c r="E697">
        <v>59825</v>
      </c>
      <c r="F697" s="92">
        <v>45747</v>
      </c>
      <c r="G697" t="s">
        <v>4165</v>
      </c>
      <c r="H697" t="s">
        <v>1235</v>
      </c>
      <c r="I697" t="s">
        <v>1236</v>
      </c>
      <c r="J697" t="s">
        <v>1237</v>
      </c>
      <c r="K697" t="s">
        <v>2428</v>
      </c>
      <c r="L697" t="s">
        <v>2429</v>
      </c>
      <c r="M697" t="s">
        <v>1240</v>
      </c>
      <c r="N697" t="s">
        <v>1241</v>
      </c>
      <c r="O697" t="s">
        <v>1242</v>
      </c>
      <c r="P697" s="141">
        <v>245739</v>
      </c>
      <c r="Q697">
        <v>0</v>
      </c>
      <c r="R697">
        <v>24573900</v>
      </c>
      <c r="S697">
        <v>0</v>
      </c>
      <c r="T697" t="s">
        <v>1322</v>
      </c>
      <c r="U697" t="s">
        <v>4166</v>
      </c>
      <c r="V697" t="s">
        <v>4167</v>
      </c>
      <c r="W697" t="s">
        <v>1246</v>
      </c>
      <c r="X697" t="s">
        <v>1274</v>
      </c>
      <c r="Y697" t="s">
        <v>4168</v>
      </c>
      <c r="Z697" t="s">
        <v>1248</v>
      </c>
      <c r="AA697" t="s">
        <v>1307</v>
      </c>
      <c r="AB697" t="s">
        <v>1308</v>
      </c>
      <c r="AC697" t="s">
        <v>1685</v>
      </c>
      <c r="AD697" t="s">
        <v>1685</v>
      </c>
      <c r="AE697" t="s">
        <v>3492</v>
      </c>
      <c r="AF697" t="s">
        <v>4169</v>
      </c>
      <c r="AG697" t="s">
        <v>4170</v>
      </c>
      <c r="AH697" t="s">
        <v>4171</v>
      </c>
      <c r="AJ697" t="s">
        <v>4172</v>
      </c>
      <c r="AK697" t="s">
        <v>2609</v>
      </c>
      <c r="AL697" s="71" t="s">
        <v>4173</v>
      </c>
      <c r="AM697" t="s">
        <v>4174</v>
      </c>
    </row>
    <row r="698" spans="1:39" x14ac:dyDescent="0.3">
      <c r="A698" s="86" t="str">
        <f t="shared" si="70"/>
        <v>2457-</v>
      </c>
      <c r="B698" s="86" t="str">
        <f t="shared" si="67"/>
        <v>1013597138</v>
      </c>
      <c r="C698" s="86" t="str">
        <f t="shared" si="68"/>
        <v>2457--59825</v>
      </c>
      <c r="D698" s="87" t="str">
        <f t="shared" si="69"/>
        <v>2457--</v>
      </c>
      <c r="E698">
        <v>59825</v>
      </c>
      <c r="F698" s="92">
        <v>45747</v>
      </c>
      <c r="G698" t="s">
        <v>4165</v>
      </c>
      <c r="H698" t="s">
        <v>1235</v>
      </c>
      <c r="I698" t="s">
        <v>1236</v>
      </c>
      <c r="J698" t="s">
        <v>1237</v>
      </c>
      <c r="K698" t="s">
        <v>4027</v>
      </c>
      <c r="L698" t="s">
        <v>4028</v>
      </c>
      <c r="M698" t="s">
        <v>1240</v>
      </c>
      <c r="N698" t="s">
        <v>1241</v>
      </c>
      <c r="O698" t="s">
        <v>1242</v>
      </c>
      <c r="P698" s="141">
        <v>123698</v>
      </c>
      <c r="Q698">
        <v>0</v>
      </c>
      <c r="R698">
        <v>12369800</v>
      </c>
      <c r="S698">
        <v>0</v>
      </c>
      <c r="T698" t="s">
        <v>1322</v>
      </c>
      <c r="U698" t="s">
        <v>4166</v>
      </c>
      <c r="V698" t="s">
        <v>4167</v>
      </c>
      <c r="W698" t="s">
        <v>1246</v>
      </c>
      <c r="X698" t="s">
        <v>1274</v>
      </c>
      <c r="Y698" t="s">
        <v>4168</v>
      </c>
      <c r="Z698" t="s">
        <v>1248</v>
      </c>
      <c r="AA698" t="s">
        <v>1307</v>
      </c>
      <c r="AB698" t="s">
        <v>1308</v>
      </c>
      <c r="AC698" t="s">
        <v>1685</v>
      </c>
      <c r="AD698" t="s">
        <v>1685</v>
      </c>
      <c r="AE698" t="s">
        <v>3492</v>
      </c>
      <c r="AF698" t="s">
        <v>4169</v>
      </c>
      <c r="AG698" t="s">
        <v>4170</v>
      </c>
      <c r="AH698" t="s">
        <v>4171</v>
      </c>
      <c r="AJ698" t="s">
        <v>4172</v>
      </c>
      <c r="AK698" t="s">
        <v>2609</v>
      </c>
      <c r="AL698" s="71" t="s">
        <v>4173</v>
      </c>
      <c r="AM698" t="s">
        <v>4174</v>
      </c>
    </row>
    <row r="699" spans="1:39" x14ac:dyDescent="0.3">
      <c r="A699" s="86" t="str">
        <f t="shared" si="70"/>
        <v>2457-</v>
      </c>
      <c r="B699" s="86" t="str">
        <f t="shared" si="67"/>
        <v>1013597138</v>
      </c>
      <c r="C699" s="86" t="str">
        <f t="shared" si="68"/>
        <v>2457--59825</v>
      </c>
      <c r="D699" s="87" t="str">
        <f t="shared" si="69"/>
        <v>2457--</v>
      </c>
      <c r="E699">
        <v>59825</v>
      </c>
      <c r="F699" s="92">
        <v>45747</v>
      </c>
      <c r="G699" t="s">
        <v>4165</v>
      </c>
      <c r="H699" t="s">
        <v>1235</v>
      </c>
      <c r="I699" t="s">
        <v>1236</v>
      </c>
      <c r="J699" t="s">
        <v>1237</v>
      </c>
      <c r="K699" t="s">
        <v>2430</v>
      </c>
      <c r="L699" t="s">
        <v>2431</v>
      </c>
      <c r="M699" t="s">
        <v>1240</v>
      </c>
      <c r="N699" t="s">
        <v>1241</v>
      </c>
      <c r="O699" t="s">
        <v>1242</v>
      </c>
      <c r="P699" s="141">
        <v>5189788</v>
      </c>
      <c r="Q699">
        <v>0</v>
      </c>
      <c r="R699">
        <v>518978800</v>
      </c>
      <c r="S699">
        <v>0</v>
      </c>
      <c r="T699" t="s">
        <v>1322</v>
      </c>
      <c r="U699" t="s">
        <v>4166</v>
      </c>
      <c r="V699" t="s">
        <v>4167</v>
      </c>
      <c r="W699" t="s">
        <v>1246</v>
      </c>
      <c r="X699" t="s">
        <v>1274</v>
      </c>
      <c r="Y699" t="s">
        <v>4168</v>
      </c>
      <c r="Z699" t="s">
        <v>1248</v>
      </c>
      <c r="AA699" t="s">
        <v>1307</v>
      </c>
      <c r="AB699" t="s">
        <v>1308</v>
      </c>
      <c r="AC699" t="s">
        <v>1685</v>
      </c>
      <c r="AD699" t="s">
        <v>1685</v>
      </c>
      <c r="AE699" t="s">
        <v>3492</v>
      </c>
      <c r="AF699" t="s">
        <v>4169</v>
      </c>
      <c r="AG699" t="s">
        <v>4170</v>
      </c>
      <c r="AH699" t="s">
        <v>4171</v>
      </c>
      <c r="AJ699" t="s">
        <v>4172</v>
      </c>
      <c r="AK699" t="s">
        <v>2609</v>
      </c>
      <c r="AL699" s="71" t="s">
        <v>4173</v>
      </c>
      <c r="AM699" t="s">
        <v>4174</v>
      </c>
    </row>
    <row r="700" spans="1:39" x14ac:dyDescent="0.3">
      <c r="A700" s="86" t="str">
        <f t="shared" si="70"/>
        <v>2457-</v>
      </c>
      <c r="B700" s="86" t="str">
        <f t="shared" si="67"/>
        <v>1013597138</v>
      </c>
      <c r="C700" s="86" t="str">
        <f t="shared" si="68"/>
        <v>2457--59825</v>
      </c>
      <c r="D700" s="87" t="str">
        <f t="shared" si="69"/>
        <v>2457--</v>
      </c>
      <c r="E700">
        <v>59825</v>
      </c>
      <c r="F700" s="92">
        <v>45747</v>
      </c>
      <c r="G700" t="s">
        <v>4165</v>
      </c>
      <c r="H700" t="s">
        <v>1235</v>
      </c>
      <c r="I700" t="s">
        <v>1236</v>
      </c>
      <c r="J700" t="s">
        <v>1237</v>
      </c>
      <c r="K700" t="s">
        <v>2432</v>
      </c>
      <c r="L700" t="s">
        <v>2433</v>
      </c>
      <c r="M700" t="s">
        <v>1240</v>
      </c>
      <c r="N700" t="s">
        <v>1241</v>
      </c>
      <c r="O700" t="s">
        <v>1242</v>
      </c>
      <c r="P700" s="141">
        <v>7004747</v>
      </c>
      <c r="Q700">
        <v>0</v>
      </c>
      <c r="R700">
        <v>700474700</v>
      </c>
      <c r="S700">
        <v>0</v>
      </c>
      <c r="T700" t="s">
        <v>1322</v>
      </c>
      <c r="U700" t="s">
        <v>4166</v>
      </c>
      <c r="V700" t="s">
        <v>4167</v>
      </c>
      <c r="W700" t="s">
        <v>1246</v>
      </c>
      <c r="X700" t="s">
        <v>1274</v>
      </c>
      <c r="Y700" t="s">
        <v>4168</v>
      </c>
      <c r="Z700" t="s">
        <v>1248</v>
      </c>
      <c r="AA700" t="s">
        <v>1307</v>
      </c>
      <c r="AB700" t="s">
        <v>1308</v>
      </c>
      <c r="AC700" t="s">
        <v>1685</v>
      </c>
      <c r="AD700" t="s">
        <v>1685</v>
      </c>
      <c r="AE700" t="s">
        <v>3492</v>
      </c>
      <c r="AF700" t="s">
        <v>4169</v>
      </c>
      <c r="AG700" t="s">
        <v>4170</v>
      </c>
      <c r="AH700" t="s">
        <v>4171</v>
      </c>
      <c r="AJ700" t="s">
        <v>4172</v>
      </c>
      <c r="AK700" t="s">
        <v>2609</v>
      </c>
      <c r="AL700" s="71" t="s">
        <v>4173</v>
      </c>
      <c r="AM700" t="s">
        <v>4174</v>
      </c>
    </row>
    <row r="701" spans="1:39" x14ac:dyDescent="0.3">
      <c r="A701" s="86" t="str">
        <f t="shared" si="70"/>
        <v>20251000024533-</v>
      </c>
      <c r="B701" s="86" t="str">
        <f t="shared" si="67"/>
        <v>800170433</v>
      </c>
      <c r="C701" s="86" t="str">
        <f t="shared" si="68"/>
        <v>20251000024533--59925</v>
      </c>
      <c r="D701" s="87" t="str">
        <f t="shared" si="69"/>
        <v>20251000024533--</v>
      </c>
      <c r="E701">
        <v>59925</v>
      </c>
      <c r="F701" s="92">
        <v>45747</v>
      </c>
      <c r="G701" t="s">
        <v>4175</v>
      </c>
      <c r="H701" t="s">
        <v>1235</v>
      </c>
      <c r="I701" t="s">
        <v>1236</v>
      </c>
      <c r="J701" t="s">
        <v>1237</v>
      </c>
      <c r="K701" t="s">
        <v>1312</v>
      </c>
      <c r="L701" t="s">
        <v>1313</v>
      </c>
      <c r="M701" t="s">
        <v>1240</v>
      </c>
      <c r="N701" t="s">
        <v>1241</v>
      </c>
      <c r="O701" t="s">
        <v>1242</v>
      </c>
      <c r="P701" s="141">
        <v>200000</v>
      </c>
      <c r="Q701">
        <v>0</v>
      </c>
      <c r="R701">
        <v>20000000</v>
      </c>
      <c r="S701">
        <v>0</v>
      </c>
      <c r="T701" t="s">
        <v>1243</v>
      </c>
      <c r="U701" t="s">
        <v>2066</v>
      </c>
      <c r="V701" t="s">
        <v>2067</v>
      </c>
      <c r="W701" t="s">
        <v>1246</v>
      </c>
      <c r="AC701" t="s">
        <v>1911</v>
      </c>
      <c r="AD701" t="s">
        <v>2332</v>
      </c>
      <c r="AE701" t="s">
        <v>3497</v>
      </c>
      <c r="AG701" t="s">
        <v>4176</v>
      </c>
      <c r="AH701" t="s">
        <v>4177</v>
      </c>
      <c r="AJ701" t="s">
        <v>4151</v>
      </c>
      <c r="AK701" t="s">
        <v>1853</v>
      </c>
      <c r="AL701" s="71" t="s">
        <v>4178</v>
      </c>
      <c r="AM701" t="s">
        <v>4179</v>
      </c>
    </row>
    <row r="702" spans="1:39" x14ac:dyDescent="0.3">
      <c r="A702" s="86" t="str">
        <f t="shared" si="70"/>
        <v>20251000024533-</v>
      </c>
      <c r="B702" s="86" t="str">
        <f t="shared" si="67"/>
        <v>800170433</v>
      </c>
      <c r="C702" s="86" t="str">
        <f t="shared" si="68"/>
        <v>20251000024533--59925</v>
      </c>
      <c r="D702" s="87" t="str">
        <f t="shared" si="69"/>
        <v>20251000024533--</v>
      </c>
      <c r="E702">
        <v>59925</v>
      </c>
      <c r="F702" s="92">
        <v>45747</v>
      </c>
      <c r="G702" t="s">
        <v>4175</v>
      </c>
      <c r="H702" t="s">
        <v>1235</v>
      </c>
      <c r="I702" t="s">
        <v>1236</v>
      </c>
      <c r="J702" t="s">
        <v>1237</v>
      </c>
      <c r="K702" t="s">
        <v>2335</v>
      </c>
      <c r="L702" t="s">
        <v>2336</v>
      </c>
      <c r="M702" t="s">
        <v>1240</v>
      </c>
      <c r="N702" t="s">
        <v>1241</v>
      </c>
      <c r="O702" t="s">
        <v>1242</v>
      </c>
      <c r="P702" s="141">
        <v>840205</v>
      </c>
      <c r="Q702">
        <v>0</v>
      </c>
      <c r="R702">
        <v>84020500</v>
      </c>
      <c r="S702">
        <v>0</v>
      </c>
      <c r="T702" t="s">
        <v>1243</v>
      </c>
      <c r="U702" t="s">
        <v>2066</v>
      </c>
      <c r="V702" t="s">
        <v>2067</v>
      </c>
      <c r="W702" t="s">
        <v>1246</v>
      </c>
      <c r="AC702" t="s">
        <v>1911</v>
      </c>
      <c r="AD702" t="s">
        <v>2332</v>
      </c>
      <c r="AE702" t="s">
        <v>3497</v>
      </c>
      <c r="AG702" t="s">
        <v>4176</v>
      </c>
      <c r="AH702" t="s">
        <v>4177</v>
      </c>
      <c r="AJ702" t="s">
        <v>4151</v>
      </c>
      <c r="AK702" t="s">
        <v>1853</v>
      </c>
      <c r="AL702" s="71" t="s">
        <v>4178</v>
      </c>
      <c r="AM702" t="s">
        <v>4179</v>
      </c>
    </row>
    <row r="703" spans="1:39" x14ac:dyDescent="0.3">
      <c r="A703" s="86" t="str">
        <f t="shared" si="70"/>
        <v>20256400023603-</v>
      </c>
      <c r="B703" s="86" t="str">
        <f t="shared" si="67"/>
        <v>800170433</v>
      </c>
      <c r="C703" s="86" t="str">
        <f t="shared" si="68"/>
        <v>20256400023603--60025</v>
      </c>
      <c r="D703" s="87" t="str">
        <f t="shared" si="69"/>
        <v>20256400023603--</v>
      </c>
      <c r="E703">
        <v>60025</v>
      </c>
      <c r="F703" s="92">
        <v>45747</v>
      </c>
      <c r="G703" t="s">
        <v>4180</v>
      </c>
      <c r="H703" t="s">
        <v>1235</v>
      </c>
      <c r="I703" t="s">
        <v>1236</v>
      </c>
      <c r="J703" t="s">
        <v>1237</v>
      </c>
      <c r="K703" t="s">
        <v>1312</v>
      </c>
      <c r="L703" t="s">
        <v>1313</v>
      </c>
      <c r="M703" t="s">
        <v>1240</v>
      </c>
      <c r="N703" t="s">
        <v>1241</v>
      </c>
      <c r="O703" t="s">
        <v>1242</v>
      </c>
      <c r="P703" s="141">
        <v>80000</v>
      </c>
      <c r="Q703">
        <v>0</v>
      </c>
      <c r="R703">
        <v>8000000</v>
      </c>
      <c r="S703">
        <v>0</v>
      </c>
      <c r="T703" t="s">
        <v>1243</v>
      </c>
      <c r="U703" t="s">
        <v>2066</v>
      </c>
      <c r="V703" t="s">
        <v>2067</v>
      </c>
      <c r="W703" t="s">
        <v>1246</v>
      </c>
      <c r="AC703" t="s">
        <v>1911</v>
      </c>
      <c r="AD703" t="s">
        <v>2332</v>
      </c>
      <c r="AE703" t="s">
        <v>3503</v>
      </c>
      <c r="AG703" t="s">
        <v>4181</v>
      </c>
      <c r="AH703" t="s">
        <v>4182</v>
      </c>
      <c r="AJ703" t="s">
        <v>4172</v>
      </c>
      <c r="AK703" t="s">
        <v>1853</v>
      </c>
      <c r="AL703" s="71" t="s">
        <v>4183</v>
      </c>
      <c r="AM703" t="s">
        <v>4184</v>
      </c>
    </row>
    <row r="704" spans="1:39" x14ac:dyDescent="0.3">
      <c r="A704" s="86" t="str">
        <f t="shared" si="70"/>
        <v>20256400023603-</v>
      </c>
      <c r="B704" s="86" t="str">
        <f t="shared" si="67"/>
        <v>800170433</v>
      </c>
      <c r="C704" s="86" t="str">
        <f t="shared" si="68"/>
        <v>20256400023603--60025</v>
      </c>
      <c r="D704" s="87" t="str">
        <f t="shared" si="69"/>
        <v>20256400023603--</v>
      </c>
      <c r="E704">
        <v>60025</v>
      </c>
      <c r="F704" s="92">
        <v>45747</v>
      </c>
      <c r="G704" t="s">
        <v>4180</v>
      </c>
      <c r="H704" t="s">
        <v>1235</v>
      </c>
      <c r="I704" t="s">
        <v>1236</v>
      </c>
      <c r="J704" t="s">
        <v>1237</v>
      </c>
      <c r="K704" t="s">
        <v>2335</v>
      </c>
      <c r="L704" t="s">
        <v>2336</v>
      </c>
      <c r="M704" t="s">
        <v>1240</v>
      </c>
      <c r="N704" t="s">
        <v>1241</v>
      </c>
      <c r="O704" t="s">
        <v>1242</v>
      </c>
      <c r="P704" s="141">
        <v>807648</v>
      </c>
      <c r="Q704">
        <v>0</v>
      </c>
      <c r="R704">
        <v>80764800</v>
      </c>
      <c r="S704">
        <v>0</v>
      </c>
      <c r="T704" t="s">
        <v>1243</v>
      </c>
      <c r="U704" t="s">
        <v>2066</v>
      </c>
      <c r="V704" t="s">
        <v>2067</v>
      </c>
      <c r="W704" t="s">
        <v>1246</v>
      </c>
      <c r="AC704" t="s">
        <v>1911</v>
      </c>
      <c r="AD704" t="s">
        <v>2332</v>
      </c>
      <c r="AE704" t="s">
        <v>3503</v>
      </c>
      <c r="AG704" t="s">
        <v>4181</v>
      </c>
      <c r="AH704" t="s">
        <v>4182</v>
      </c>
      <c r="AJ704" t="s">
        <v>4172</v>
      </c>
      <c r="AK704" t="s">
        <v>1853</v>
      </c>
      <c r="AL704" s="71" t="s">
        <v>4183</v>
      </c>
      <c r="AM704" t="s">
        <v>4184</v>
      </c>
    </row>
    <row r="705" spans="1:39" x14ac:dyDescent="0.3">
      <c r="A705" s="86" t="str">
        <f t="shared" si="70"/>
        <v>320-2025</v>
      </c>
      <c r="B705" s="86" t="str">
        <f t="shared" si="67"/>
        <v>899999063</v>
      </c>
      <c r="C705" s="86" t="str">
        <f t="shared" si="68"/>
        <v>320-2025-60125</v>
      </c>
      <c r="D705" s="87" t="str">
        <f t="shared" si="69"/>
        <v>320-2025-</v>
      </c>
      <c r="E705">
        <v>60125</v>
      </c>
      <c r="F705" s="92">
        <v>45747</v>
      </c>
      <c r="G705" t="s">
        <v>4185</v>
      </c>
      <c r="H705" t="s">
        <v>1259</v>
      </c>
      <c r="I705" t="s">
        <v>1236</v>
      </c>
      <c r="J705" t="s">
        <v>1237</v>
      </c>
      <c r="K705" t="s">
        <v>3625</v>
      </c>
      <c r="L705" t="s">
        <v>3626</v>
      </c>
      <c r="M705" t="s">
        <v>1240</v>
      </c>
      <c r="N705" t="s">
        <v>1241</v>
      </c>
      <c r="O705" t="s">
        <v>1242</v>
      </c>
      <c r="P705" s="141">
        <v>174260000</v>
      </c>
      <c r="Q705">
        <v>0</v>
      </c>
      <c r="R705">
        <v>17426000000</v>
      </c>
      <c r="S705">
        <v>174260000</v>
      </c>
      <c r="T705" t="s">
        <v>1243</v>
      </c>
      <c r="U705" t="s">
        <v>4186</v>
      </c>
      <c r="V705" t="s">
        <v>4187</v>
      </c>
      <c r="W705" t="s">
        <v>1246</v>
      </c>
      <c r="X705" t="s">
        <v>1274</v>
      </c>
      <c r="Y705" t="s">
        <v>4188</v>
      </c>
      <c r="Z705" t="s">
        <v>1248</v>
      </c>
      <c r="AA705" t="s">
        <v>2274</v>
      </c>
      <c r="AB705" t="s">
        <v>4189</v>
      </c>
      <c r="AC705" t="s">
        <v>3321</v>
      </c>
      <c r="AD705" t="s">
        <v>3250</v>
      </c>
      <c r="AE705" t="s">
        <v>3508</v>
      </c>
      <c r="AJ705" t="s">
        <v>4172</v>
      </c>
      <c r="AK705" t="s">
        <v>4190</v>
      </c>
      <c r="AL705" s="71" t="s">
        <v>4191</v>
      </c>
      <c r="AM705" t="s">
        <v>4192</v>
      </c>
    </row>
    <row r="706" spans="1:39" x14ac:dyDescent="0.3">
      <c r="A706" s="86" t="str">
        <f t="shared" si="70"/>
        <v>316-2025</v>
      </c>
      <c r="B706" s="86" t="str">
        <f t="shared" si="67"/>
        <v>901474311</v>
      </c>
      <c r="C706" s="86" t="str">
        <f t="shared" si="68"/>
        <v>316-2025-60225</v>
      </c>
      <c r="D706" s="87" t="str">
        <f t="shared" si="69"/>
        <v>316-2025-</v>
      </c>
      <c r="E706">
        <v>60225</v>
      </c>
      <c r="F706" s="92">
        <v>45747</v>
      </c>
      <c r="G706" t="s">
        <v>4193</v>
      </c>
      <c r="H706" t="s">
        <v>1259</v>
      </c>
      <c r="I706" t="s">
        <v>1236</v>
      </c>
      <c r="J706" t="s">
        <v>1237</v>
      </c>
      <c r="K706" t="s">
        <v>4194</v>
      </c>
      <c r="L706" t="s">
        <v>4195</v>
      </c>
      <c r="M706" t="s">
        <v>1240</v>
      </c>
      <c r="N706" t="s">
        <v>1241</v>
      </c>
      <c r="O706" t="s">
        <v>1242</v>
      </c>
      <c r="P706" s="141">
        <v>158134221</v>
      </c>
      <c r="Q706">
        <v>0</v>
      </c>
      <c r="R706">
        <v>15813422100</v>
      </c>
      <c r="S706">
        <v>158134221</v>
      </c>
      <c r="T706" t="s">
        <v>1243</v>
      </c>
      <c r="U706" t="s">
        <v>4196</v>
      </c>
      <c r="V706" t="s">
        <v>4197</v>
      </c>
      <c r="W706" t="s">
        <v>1246</v>
      </c>
      <c r="X706" t="s">
        <v>740</v>
      </c>
      <c r="Y706" t="s">
        <v>4198</v>
      </c>
      <c r="Z706" t="s">
        <v>1248</v>
      </c>
      <c r="AA706" t="s">
        <v>1263</v>
      </c>
      <c r="AB706" t="s">
        <v>3998</v>
      </c>
      <c r="AC706" t="s">
        <v>3522</v>
      </c>
      <c r="AD706" t="s">
        <v>3488</v>
      </c>
      <c r="AE706" t="s">
        <v>3512</v>
      </c>
      <c r="AJ706" t="s">
        <v>4172</v>
      </c>
      <c r="AK706" t="s">
        <v>1266</v>
      </c>
      <c r="AL706" s="71" t="s">
        <v>4199</v>
      </c>
      <c r="AM706" t="s">
        <v>4200</v>
      </c>
    </row>
    <row r="707" spans="1:39" x14ac:dyDescent="0.3">
      <c r="A707" s="86" t="str">
        <f t="shared" si="70"/>
        <v>20259000023973-</v>
      </c>
      <c r="B707" s="86" t="str">
        <f t="shared" si="67"/>
        <v>800170433</v>
      </c>
      <c r="C707" s="86" t="str">
        <f t="shared" si="68"/>
        <v>20259000023973--60325</v>
      </c>
      <c r="D707" s="87" t="str">
        <f t="shared" si="69"/>
        <v>20259000023973--</v>
      </c>
      <c r="E707">
        <v>60325</v>
      </c>
      <c r="F707" s="92">
        <v>45748</v>
      </c>
      <c r="G707" t="s">
        <v>4201</v>
      </c>
      <c r="H707" t="s">
        <v>1235</v>
      </c>
      <c r="I707" t="s">
        <v>1236</v>
      </c>
      <c r="J707" t="s">
        <v>1237</v>
      </c>
      <c r="K707" t="s">
        <v>2335</v>
      </c>
      <c r="L707" t="s">
        <v>2336</v>
      </c>
      <c r="M707" t="s">
        <v>1240</v>
      </c>
      <c r="N707" t="s">
        <v>1241</v>
      </c>
      <c r="O707" t="s">
        <v>1242</v>
      </c>
      <c r="P707" s="141">
        <v>1092251</v>
      </c>
      <c r="Q707">
        <v>0</v>
      </c>
      <c r="R707">
        <v>109225100</v>
      </c>
      <c r="S707">
        <v>0</v>
      </c>
      <c r="T707" t="s">
        <v>1243</v>
      </c>
      <c r="U707" t="s">
        <v>2066</v>
      </c>
      <c r="V707" t="s">
        <v>2067</v>
      </c>
      <c r="W707" t="s">
        <v>1246</v>
      </c>
      <c r="AC707" t="s">
        <v>1911</v>
      </c>
      <c r="AD707" t="s">
        <v>2332</v>
      </c>
      <c r="AE707" t="s">
        <v>3517</v>
      </c>
      <c r="AG707" t="s">
        <v>4202</v>
      </c>
      <c r="AH707" t="s">
        <v>4203</v>
      </c>
      <c r="AJ707" t="s">
        <v>4204</v>
      </c>
      <c r="AK707" t="s">
        <v>1853</v>
      </c>
      <c r="AL707" s="71" t="s">
        <v>4205</v>
      </c>
      <c r="AM707" t="s">
        <v>4206</v>
      </c>
    </row>
    <row r="708" spans="1:39" x14ac:dyDescent="0.3">
      <c r="A708" s="86" t="str">
        <f t="shared" si="70"/>
        <v>20256400023613-</v>
      </c>
      <c r="B708" s="86" t="str">
        <f t="shared" si="67"/>
        <v>800170433</v>
      </c>
      <c r="C708" s="86" t="str">
        <f t="shared" si="68"/>
        <v>20256400023613--60425</v>
      </c>
      <c r="D708" s="87" t="str">
        <f t="shared" si="69"/>
        <v>20256400023613--</v>
      </c>
      <c r="E708">
        <v>60425</v>
      </c>
      <c r="F708" s="92">
        <v>45748</v>
      </c>
      <c r="G708" t="s">
        <v>4207</v>
      </c>
      <c r="H708" t="s">
        <v>1235</v>
      </c>
      <c r="I708" t="s">
        <v>1236</v>
      </c>
      <c r="J708" t="s">
        <v>1237</v>
      </c>
      <c r="K708" t="s">
        <v>1320</v>
      </c>
      <c r="L708" t="s">
        <v>4052</v>
      </c>
      <c r="M708" t="s">
        <v>1240</v>
      </c>
      <c r="N708" t="s">
        <v>1241</v>
      </c>
      <c r="O708" t="s">
        <v>1242</v>
      </c>
      <c r="P708" s="141">
        <v>797987</v>
      </c>
      <c r="Q708">
        <v>0</v>
      </c>
      <c r="R708">
        <v>79798700</v>
      </c>
      <c r="S708">
        <v>0</v>
      </c>
      <c r="T708" t="s">
        <v>1243</v>
      </c>
      <c r="U708" t="s">
        <v>2066</v>
      </c>
      <c r="V708" t="s">
        <v>2067</v>
      </c>
      <c r="W708" t="s">
        <v>1246</v>
      </c>
      <c r="AC708" t="s">
        <v>3374</v>
      </c>
      <c r="AD708" t="s">
        <v>3343</v>
      </c>
      <c r="AE708" t="s">
        <v>3523</v>
      </c>
      <c r="AG708" t="s">
        <v>4208</v>
      </c>
      <c r="AH708" t="s">
        <v>4209</v>
      </c>
      <c r="AJ708" t="s">
        <v>4204</v>
      </c>
      <c r="AK708" t="s">
        <v>1853</v>
      </c>
      <c r="AL708" s="71" t="s">
        <v>4210</v>
      </c>
      <c r="AM708" t="s">
        <v>4184</v>
      </c>
    </row>
    <row r="709" spans="1:39" x14ac:dyDescent="0.3">
      <c r="A709" s="86" t="str">
        <f t="shared" si="70"/>
        <v>20256000025593-</v>
      </c>
      <c r="B709" s="86" t="str">
        <f t="shared" si="67"/>
        <v>800170433</v>
      </c>
      <c r="C709" s="86" t="str">
        <f t="shared" si="68"/>
        <v>20256000025593--60525</v>
      </c>
      <c r="D709" s="87" t="str">
        <f t="shared" si="69"/>
        <v>20256000025593--</v>
      </c>
      <c r="E709">
        <v>60525</v>
      </c>
      <c r="F709" s="92">
        <v>45748</v>
      </c>
      <c r="G709" t="s">
        <v>4211</v>
      </c>
      <c r="H709" t="s">
        <v>1235</v>
      </c>
      <c r="I709" t="s">
        <v>1236</v>
      </c>
      <c r="J709" t="s">
        <v>1237</v>
      </c>
      <c r="K709" t="s">
        <v>2335</v>
      </c>
      <c r="L709" t="s">
        <v>2336</v>
      </c>
      <c r="M709" t="s">
        <v>1240</v>
      </c>
      <c r="N709" t="s">
        <v>1241</v>
      </c>
      <c r="O709" t="s">
        <v>1242</v>
      </c>
      <c r="P709" s="141">
        <v>283176</v>
      </c>
      <c r="Q709">
        <v>0</v>
      </c>
      <c r="R709">
        <v>28317600</v>
      </c>
      <c r="S709">
        <v>0</v>
      </c>
      <c r="T709" t="s">
        <v>1243</v>
      </c>
      <c r="U709" t="s">
        <v>2066</v>
      </c>
      <c r="V709" t="s">
        <v>2067</v>
      </c>
      <c r="W709" t="s">
        <v>1246</v>
      </c>
      <c r="AC709" t="s">
        <v>1911</v>
      </c>
      <c r="AD709" t="s">
        <v>2332</v>
      </c>
      <c r="AE709" t="s">
        <v>3529</v>
      </c>
      <c r="AG709" t="s">
        <v>4212</v>
      </c>
      <c r="AH709" t="s">
        <v>4213</v>
      </c>
      <c r="AJ709" t="s">
        <v>4204</v>
      </c>
      <c r="AK709" t="s">
        <v>1853</v>
      </c>
      <c r="AL709" s="71" t="s">
        <v>4214</v>
      </c>
      <c r="AM709" t="s">
        <v>4215</v>
      </c>
    </row>
    <row r="710" spans="1:39" x14ac:dyDescent="0.3">
      <c r="A710" s="86" t="str">
        <f>IF(LEN(AL710)=8,AL710,CONCATENATE(AL710,))</f>
        <v>49-2025CESION2</v>
      </c>
      <c r="B710" s="86" t="str">
        <f t="shared" si="67"/>
        <v>23690977</v>
      </c>
      <c r="C710" s="86" t="str">
        <f t="shared" si="68"/>
        <v>49-2025CESION2-60625</v>
      </c>
      <c r="D710" s="87" t="str">
        <f t="shared" si="69"/>
        <v>49-2025CESION2-</v>
      </c>
      <c r="E710">
        <v>60625</v>
      </c>
      <c r="F710" s="92">
        <v>45748</v>
      </c>
      <c r="G710" t="s">
        <v>4216</v>
      </c>
      <c r="H710" t="s">
        <v>1259</v>
      </c>
      <c r="I710" t="s">
        <v>1236</v>
      </c>
      <c r="J710" t="s">
        <v>1237</v>
      </c>
      <c r="K710" t="s">
        <v>1712</v>
      </c>
      <c r="L710" t="s">
        <v>1713</v>
      </c>
      <c r="M710" t="s">
        <v>1240</v>
      </c>
      <c r="N710" t="s">
        <v>1241</v>
      </c>
      <c r="O710" t="s">
        <v>1242</v>
      </c>
      <c r="P710" s="141">
        <v>66804734</v>
      </c>
      <c r="Q710">
        <v>0</v>
      </c>
      <c r="R710">
        <v>6680473400</v>
      </c>
      <c r="S710">
        <v>66804734</v>
      </c>
      <c r="T710" t="s">
        <v>1322</v>
      </c>
      <c r="U710" t="s">
        <v>4217</v>
      </c>
      <c r="V710" t="s">
        <v>4218</v>
      </c>
      <c r="W710" t="s">
        <v>1246</v>
      </c>
      <c r="X710" t="s">
        <v>1274</v>
      </c>
      <c r="Y710" t="s">
        <v>4219</v>
      </c>
      <c r="Z710" t="s">
        <v>1248</v>
      </c>
      <c r="AA710" t="s">
        <v>1286</v>
      </c>
      <c r="AB710" t="s">
        <v>4044</v>
      </c>
      <c r="AC710" t="s">
        <v>2062</v>
      </c>
      <c r="AD710" t="s">
        <v>2063</v>
      </c>
      <c r="AE710" t="s">
        <v>3535</v>
      </c>
      <c r="AJ710" t="s">
        <v>4204</v>
      </c>
      <c r="AK710" t="s">
        <v>1341</v>
      </c>
      <c r="AL710" s="71" t="s">
        <v>421</v>
      </c>
      <c r="AM710" t="s">
        <v>2709</v>
      </c>
    </row>
    <row r="711" spans="1:39" x14ac:dyDescent="0.3">
      <c r="A711" s="86" t="str">
        <f t="shared" ref="A711:A756" si="71">IF(LEN(AL711)=8,AL711,CONCATENATE(AL711,"-"))</f>
        <v>3492-</v>
      </c>
      <c r="B711" s="86" t="str">
        <f t="shared" si="67"/>
        <v>1018415781</v>
      </c>
      <c r="C711" s="86" t="str">
        <f t="shared" si="68"/>
        <v>3492--60725</v>
      </c>
      <c r="D711" s="87" t="str">
        <f t="shared" si="69"/>
        <v>3492--</v>
      </c>
      <c r="E711">
        <v>60725</v>
      </c>
      <c r="F711" s="92">
        <v>45749</v>
      </c>
      <c r="G711" t="s">
        <v>4220</v>
      </c>
      <c r="H711" t="s">
        <v>1235</v>
      </c>
      <c r="I711" t="s">
        <v>1236</v>
      </c>
      <c r="J711" t="s">
        <v>1237</v>
      </c>
      <c r="K711" t="s">
        <v>4025</v>
      </c>
      <c r="L711" t="s">
        <v>4026</v>
      </c>
      <c r="M711" t="s">
        <v>1240</v>
      </c>
      <c r="N711" t="s">
        <v>1241</v>
      </c>
      <c r="O711" t="s">
        <v>1242</v>
      </c>
      <c r="P711" s="141">
        <v>1842967</v>
      </c>
      <c r="Q711">
        <v>0</v>
      </c>
      <c r="R711">
        <v>184296700</v>
      </c>
      <c r="S711">
        <v>0</v>
      </c>
      <c r="T711" t="s">
        <v>1322</v>
      </c>
      <c r="U711" t="s">
        <v>4221</v>
      </c>
      <c r="V711" t="s">
        <v>4222</v>
      </c>
      <c r="W711" t="s">
        <v>1246</v>
      </c>
      <c r="X711" t="s">
        <v>1274</v>
      </c>
      <c r="Y711" t="s">
        <v>4223</v>
      </c>
      <c r="Z711" t="s">
        <v>1248</v>
      </c>
      <c r="AA711" t="s">
        <v>1263</v>
      </c>
      <c r="AB711" t="s">
        <v>3998</v>
      </c>
      <c r="AC711" t="s">
        <v>1685</v>
      </c>
      <c r="AD711" t="s">
        <v>1685</v>
      </c>
      <c r="AE711" t="s">
        <v>3541</v>
      </c>
      <c r="AF711" t="s">
        <v>4224</v>
      </c>
      <c r="AG711" t="s">
        <v>4225</v>
      </c>
      <c r="AH711" t="s">
        <v>4226</v>
      </c>
      <c r="AJ711" t="s">
        <v>4227</v>
      </c>
      <c r="AK711" t="s">
        <v>2609</v>
      </c>
      <c r="AL711" s="71" t="s">
        <v>4228</v>
      </c>
      <c r="AM711" t="s">
        <v>4229</v>
      </c>
    </row>
    <row r="712" spans="1:39" x14ac:dyDescent="0.3">
      <c r="A712" s="86" t="str">
        <f t="shared" si="71"/>
        <v>3492-</v>
      </c>
      <c r="B712" s="86" t="str">
        <f t="shared" si="67"/>
        <v>1018415781</v>
      </c>
      <c r="C712" s="86" t="str">
        <f t="shared" si="68"/>
        <v>3492--60725</v>
      </c>
      <c r="D712" s="87" t="str">
        <f t="shared" si="69"/>
        <v>3492--</v>
      </c>
      <c r="E712">
        <v>60725</v>
      </c>
      <c r="F712" s="92">
        <v>45749</v>
      </c>
      <c r="G712" t="s">
        <v>4220</v>
      </c>
      <c r="H712" t="s">
        <v>1235</v>
      </c>
      <c r="I712" t="s">
        <v>1236</v>
      </c>
      <c r="J712" t="s">
        <v>1237</v>
      </c>
      <c r="K712" t="s">
        <v>2428</v>
      </c>
      <c r="L712" t="s">
        <v>2429</v>
      </c>
      <c r="M712" t="s">
        <v>1240</v>
      </c>
      <c r="N712" t="s">
        <v>1241</v>
      </c>
      <c r="O712" t="s">
        <v>1242</v>
      </c>
      <c r="P712" s="141">
        <v>1445229</v>
      </c>
      <c r="Q712">
        <v>0</v>
      </c>
      <c r="R712">
        <v>144522900</v>
      </c>
      <c r="S712">
        <v>0</v>
      </c>
      <c r="T712" t="s">
        <v>1322</v>
      </c>
      <c r="U712" t="s">
        <v>4221</v>
      </c>
      <c r="V712" t="s">
        <v>4222</v>
      </c>
      <c r="W712" t="s">
        <v>1246</v>
      </c>
      <c r="X712" t="s">
        <v>1274</v>
      </c>
      <c r="Y712" t="s">
        <v>4223</v>
      </c>
      <c r="Z712" t="s">
        <v>1248</v>
      </c>
      <c r="AA712" t="s">
        <v>1263</v>
      </c>
      <c r="AB712" t="s">
        <v>3998</v>
      </c>
      <c r="AC712" t="s">
        <v>1685</v>
      </c>
      <c r="AD712" t="s">
        <v>1685</v>
      </c>
      <c r="AE712" t="s">
        <v>3541</v>
      </c>
      <c r="AF712" t="s">
        <v>4224</v>
      </c>
      <c r="AG712" t="s">
        <v>4225</v>
      </c>
      <c r="AH712" t="s">
        <v>4226</v>
      </c>
      <c r="AJ712" t="s">
        <v>4227</v>
      </c>
      <c r="AK712" t="s">
        <v>2609</v>
      </c>
      <c r="AL712" s="71" t="s">
        <v>4228</v>
      </c>
      <c r="AM712" t="s">
        <v>4229</v>
      </c>
    </row>
    <row r="713" spans="1:39" x14ac:dyDescent="0.3">
      <c r="A713" s="86" t="str">
        <f t="shared" si="71"/>
        <v>3492-</v>
      </c>
      <c r="B713" s="86" t="str">
        <f t="shared" si="67"/>
        <v>1018415781</v>
      </c>
      <c r="C713" s="86" t="str">
        <f t="shared" si="68"/>
        <v>3492--60725</v>
      </c>
      <c r="D713" s="87" t="str">
        <f t="shared" si="69"/>
        <v>3492--</v>
      </c>
      <c r="E713">
        <v>60725</v>
      </c>
      <c r="F713" s="92">
        <v>45749</v>
      </c>
      <c r="G713" t="s">
        <v>4220</v>
      </c>
      <c r="H713" t="s">
        <v>1235</v>
      </c>
      <c r="I713" t="s">
        <v>1236</v>
      </c>
      <c r="J713" t="s">
        <v>1237</v>
      </c>
      <c r="K713" t="s">
        <v>4027</v>
      </c>
      <c r="L713" t="s">
        <v>4028</v>
      </c>
      <c r="M713" t="s">
        <v>1240</v>
      </c>
      <c r="N713" t="s">
        <v>1241</v>
      </c>
      <c r="O713" t="s">
        <v>1242</v>
      </c>
      <c r="P713" s="141">
        <v>915616</v>
      </c>
      <c r="Q713">
        <v>0</v>
      </c>
      <c r="R713">
        <v>91561600</v>
      </c>
      <c r="S713">
        <v>0</v>
      </c>
      <c r="T713" t="s">
        <v>1322</v>
      </c>
      <c r="U713" t="s">
        <v>4221</v>
      </c>
      <c r="V713" t="s">
        <v>4222</v>
      </c>
      <c r="W713" t="s">
        <v>1246</v>
      </c>
      <c r="X713" t="s">
        <v>1274</v>
      </c>
      <c r="Y713" t="s">
        <v>4223</v>
      </c>
      <c r="Z713" t="s">
        <v>1248</v>
      </c>
      <c r="AA713" t="s">
        <v>1263</v>
      </c>
      <c r="AB713" t="s">
        <v>3998</v>
      </c>
      <c r="AC713" t="s">
        <v>1685</v>
      </c>
      <c r="AD713" t="s">
        <v>1685</v>
      </c>
      <c r="AE713" t="s">
        <v>3541</v>
      </c>
      <c r="AF713" t="s">
        <v>4224</v>
      </c>
      <c r="AG713" t="s">
        <v>4225</v>
      </c>
      <c r="AH713" t="s">
        <v>4226</v>
      </c>
      <c r="AJ713" t="s">
        <v>4227</v>
      </c>
      <c r="AK713" t="s">
        <v>2609</v>
      </c>
      <c r="AL713" s="71" t="s">
        <v>4228</v>
      </c>
      <c r="AM713" t="s">
        <v>4229</v>
      </c>
    </row>
    <row r="714" spans="1:39" x14ac:dyDescent="0.3">
      <c r="A714" s="86" t="str">
        <f t="shared" si="71"/>
        <v>3492-</v>
      </c>
      <c r="B714" s="86" t="str">
        <f t="shared" si="67"/>
        <v>1018415781</v>
      </c>
      <c r="C714" s="86" t="str">
        <f t="shared" si="68"/>
        <v>3492--60725</v>
      </c>
      <c r="D714" s="87" t="str">
        <f t="shared" si="69"/>
        <v>3492--</v>
      </c>
      <c r="E714">
        <v>60725</v>
      </c>
      <c r="F714" s="92">
        <v>45749</v>
      </c>
      <c r="G714" t="s">
        <v>4220</v>
      </c>
      <c r="H714" t="s">
        <v>1235</v>
      </c>
      <c r="I714" t="s">
        <v>1236</v>
      </c>
      <c r="J714" t="s">
        <v>1237</v>
      </c>
      <c r="K714" t="s">
        <v>2430</v>
      </c>
      <c r="L714" t="s">
        <v>2431</v>
      </c>
      <c r="M714" t="s">
        <v>1240</v>
      </c>
      <c r="N714" t="s">
        <v>1241</v>
      </c>
      <c r="O714" t="s">
        <v>1242</v>
      </c>
      <c r="P714" s="141">
        <v>2316085</v>
      </c>
      <c r="Q714">
        <v>0</v>
      </c>
      <c r="R714">
        <v>231608500</v>
      </c>
      <c r="S714">
        <v>0</v>
      </c>
      <c r="T714" t="s">
        <v>1322</v>
      </c>
      <c r="U714" t="s">
        <v>4221</v>
      </c>
      <c r="V714" t="s">
        <v>4222</v>
      </c>
      <c r="W714" t="s">
        <v>1246</v>
      </c>
      <c r="X714" t="s">
        <v>1274</v>
      </c>
      <c r="Y714" t="s">
        <v>4223</v>
      </c>
      <c r="Z714" t="s">
        <v>1248</v>
      </c>
      <c r="AA714" t="s">
        <v>1263</v>
      </c>
      <c r="AB714" t="s">
        <v>3998</v>
      </c>
      <c r="AC714" t="s">
        <v>1685</v>
      </c>
      <c r="AD714" t="s">
        <v>1685</v>
      </c>
      <c r="AE714" t="s">
        <v>3541</v>
      </c>
      <c r="AF714" t="s">
        <v>4224</v>
      </c>
      <c r="AG714" t="s">
        <v>4225</v>
      </c>
      <c r="AH714" t="s">
        <v>4226</v>
      </c>
      <c r="AJ714" t="s">
        <v>4227</v>
      </c>
      <c r="AK714" t="s">
        <v>2609</v>
      </c>
      <c r="AL714" s="71" t="s">
        <v>4228</v>
      </c>
      <c r="AM714" t="s">
        <v>4229</v>
      </c>
    </row>
    <row r="715" spans="1:39" x14ac:dyDescent="0.3">
      <c r="A715" s="86" t="str">
        <f t="shared" si="71"/>
        <v>3492-</v>
      </c>
      <c r="B715" s="86" t="str">
        <f t="shared" si="67"/>
        <v>1018415781</v>
      </c>
      <c r="C715" s="86" t="str">
        <f t="shared" si="68"/>
        <v>3492--60725</v>
      </c>
      <c r="D715" s="87" t="str">
        <f t="shared" si="69"/>
        <v>3492--</v>
      </c>
      <c r="E715">
        <v>60725</v>
      </c>
      <c r="F715" s="92">
        <v>45749</v>
      </c>
      <c r="G715" t="s">
        <v>4220</v>
      </c>
      <c r="H715" t="s">
        <v>1235</v>
      </c>
      <c r="I715" t="s">
        <v>1236</v>
      </c>
      <c r="J715" t="s">
        <v>1237</v>
      </c>
      <c r="K715" t="s">
        <v>2432</v>
      </c>
      <c r="L715" t="s">
        <v>2433</v>
      </c>
      <c r="M715" t="s">
        <v>1240</v>
      </c>
      <c r="N715" t="s">
        <v>1241</v>
      </c>
      <c r="O715" t="s">
        <v>1242</v>
      </c>
      <c r="P715" s="141">
        <v>3142520</v>
      </c>
      <c r="Q715">
        <v>0</v>
      </c>
      <c r="R715">
        <v>314252000</v>
      </c>
      <c r="S715">
        <v>0</v>
      </c>
      <c r="T715" t="s">
        <v>1322</v>
      </c>
      <c r="U715" t="s">
        <v>4221</v>
      </c>
      <c r="V715" t="s">
        <v>4222</v>
      </c>
      <c r="W715" t="s">
        <v>1246</v>
      </c>
      <c r="X715" t="s">
        <v>1274</v>
      </c>
      <c r="Y715" t="s">
        <v>4223</v>
      </c>
      <c r="Z715" t="s">
        <v>1248</v>
      </c>
      <c r="AA715" t="s">
        <v>1263</v>
      </c>
      <c r="AB715" t="s">
        <v>3998</v>
      </c>
      <c r="AC715" t="s">
        <v>1685</v>
      </c>
      <c r="AD715" t="s">
        <v>1685</v>
      </c>
      <c r="AE715" t="s">
        <v>3541</v>
      </c>
      <c r="AF715" t="s">
        <v>4224</v>
      </c>
      <c r="AG715" t="s">
        <v>4225</v>
      </c>
      <c r="AH715" t="s">
        <v>4226</v>
      </c>
      <c r="AJ715" t="s">
        <v>4227</v>
      </c>
      <c r="AK715" t="s">
        <v>2609</v>
      </c>
      <c r="AL715" s="71" t="s">
        <v>4228</v>
      </c>
      <c r="AM715" t="s">
        <v>4229</v>
      </c>
    </row>
    <row r="716" spans="1:39" x14ac:dyDescent="0.3">
      <c r="A716" s="86" t="str">
        <f t="shared" si="71"/>
        <v>3492-</v>
      </c>
      <c r="B716" s="86" t="str">
        <f t="shared" si="67"/>
        <v>1018415781</v>
      </c>
      <c r="C716" s="86" t="str">
        <f t="shared" si="68"/>
        <v>3492--60725</v>
      </c>
      <c r="D716" s="87" t="str">
        <f t="shared" si="69"/>
        <v>3492--</v>
      </c>
      <c r="E716">
        <v>60725</v>
      </c>
      <c r="F716" s="92">
        <v>45749</v>
      </c>
      <c r="G716" t="s">
        <v>4220</v>
      </c>
      <c r="H716" t="s">
        <v>1235</v>
      </c>
      <c r="I716" t="s">
        <v>1236</v>
      </c>
      <c r="J716" t="s">
        <v>1237</v>
      </c>
      <c r="K716" t="s">
        <v>2416</v>
      </c>
      <c r="L716" t="s">
        <v>2417</v>
      </c>
      <c r="M716" t="s">
        <v>1240</v>
      </c>
      <c r="N716" t="s">
        <v>1241</v>
      </c>
      <c r="O716" t="s">
        <v>1242</v>
      </c>
      <c r="P716" s="141">
        <v>274463</v>
      </c>
      <c r="Q716">
        <v>0</v>
      </c>
      <c r="R716">
        <v>27446300</v>
      </c>
      <c r="S716">
        <v>0</v>
      </c>
      <c r="T716" t="s">
        <v>1322</v>
      </c>
      <c r="U716" t="s">
        <v>4221</v>
      </c>
      <c r="V716" t="s">
        <v>4222</v>
      </c>
      <c r="W716" t="s">
        <v>1246</v>
      </c>
      <c r="X716" t="s">
        <v>1274</v>
      </c>
      <c r="Y716" t="s">
        <v>4223</v>
      </c>
      <c r="Z716" t="s">
        <v>1248</v>
      </c>
      <c r="AA716" t="s">
        <v>1263</v>
      </c>
      <c r="AB716" t="s">
        <v>3998</v>
      </c>
      <c r="AC716" t="s">
        <v>1685</v>
      </c>
      <c r="AD716" t="s">
        <v>1685</v>
      </c>
      <c r="AE716" t="s">
        <v>3541</v>
      </c>
      <c r="AF716" t="s">
        <v>4224</v>
      </c>
      <c r="AG716" t="s">
        <v>4225</v>
      </c>
      <c r="AH716" t="s">
        <v>4226</v>
      </c>
      <c r="AJ716" t="s">
        <v>4227</v>
      </c>
      <c r="AK716" t="s">
        <v>2609</v>
      </c>
      <c r="AL716" s="71" t="s">
        <v>4228</v>
      </c>
      <c r="AM716" t="s">
        <v>4229</v>
      </c>
    </row>
    <row r="717" spans="1:39" x14ac:dyDescent="0.3">
      <c r="A717" s="86" t="str">
        <f t="shared" si="71"/>
        <v>28063-</v>
      </c>
      <c r="B717" s="86" t="str">
        <f t="shared" si="67"/>
        <v>900298372</v>
      </c>
      <c r="C717" s="86" t="str">
        <f t="shared" si="68"/>
        <v>28063--60825</v>
      </c>
      <c r="D717" s="87" t="str">
        <f t="shared" si="69"/>
        <v>28063--</v>
      </c>
      <c r="E717">
        <v>60825</v>
      </c>
      <c r="F717" s="92">
        <v>45750</v>
      </c>
      <c r="G717" t="s">
        <v>4230</v>
      </c>
      <c r="H717" t="s">
        <v>1235</v>
      </c>
      <c r="I717" t="s">
        <v>1236</v>
      </c>
      <c r="J717" t="s">
        <v>1237</v>
      </c>
      <c r="K717" t="s">
        <v>2749</v>
      </c>
      <c r="L717" t="s">
        <v>2750</v>
      </c>
      <c r="M717" t="s">
        <v>1240</v>
      </c>
      <c r="N717" t="s">
        <v>1241</v>
      </c>
      <c r="O717" t="s">
        <v>1242</v>
      </c>
      <c r="P717" s="141">
        <v>546900</v>
      </c>
      <c r="Q717">
        <v>0</v>
      </c>
      <c r="R717">
        <v>54690000</v>
      </c>
      <c r="S717">
        <v>0</v>
      </c>
      <c r="T717" t="s">
        <v>1243</v>
      </c>
      <c r="U717" t="s">
        <v>3233</v>
      </c>
      <c r="V717" t="s">
        <v>4231</v>
      </c>
      <c r="W717" t="s">
        <v>2721</v>
      </c>
      <c r="AC717" t="s">
        <v>1685</v>
      </c>
      <c r="AD717" t="s">
        <v>1685</v>
      </c>
      <c r="AE717" t="s">
        <v>3546</v>
      </c>
      <c r="AF717" t="s">
        <v>4232</v>
      </c>
      <c r="AG717" t="s">
        <v>4233</v>
      </c>
      <c r="AH717" t="s">
        <v>4234</v>
      </c>
      <c r="AJ717" t="s">
        <v>4235</v>
      </c>
      <c r="AK717" t="s">
        <v>1853</v>
      </c>
      <c r="AL717" s="71" t="s">
        <v>4236</v>
      </c>
      <c r="AM717" t="s">
        <v>4237</v>
      </c>
    </row>
    <row r="718" spans="1:39" x14ac:dyDescent="0.3">
      <c r="A718" s="86" t="str">
        <f t="shared" si="71"/>
        <v>28063-</v>
      </c>
      <c r="B718" s="86" t="str">
        <f t="shared" si="67"/>
        <v>800088702</v>
      </c>
      <c r="C718" s="86" t="str">
        <f t="shared" si="68"/>
        <v>28063--60925</v>
      </c>
      <c r="D718" s="87" t="str">
        <f t="shared" si="69"/>
        <v>28063--</v>
      </c>
      <c r="E718">
        <v>60925</v>
      </c>
      <c r="F718" s="92">
        <v>45750</v>
      </c>
      <c r="G718" t="s">
        <v>4238</v>
      </c>
      <c r="H718" t="s">
        <v>1235</v>
      </c>
      <c r="I718" t="s">
        <v>1236</v>
      </c>
      <c r="J718" t="s">
        <v>1237</v>
      </c>
      <c r="K718" t="s">
        <v>2749</v>
      </c>
      <c r="L718" t="s">
        <v>2750</v>
      </c>
      <c r="M718" t="s">
        <v>1240</v>
      </c>
      <c r="N718" t="s">
        <v>1241</v>
      </c>
      <c r="O718" t="s">
        <v>1242</v>
      </c>
      <c r="P718" s="141">
        <v>12138100</v>
      </c>
      <c r="Q718">
        <v>0</v>
      </c>
      <c r="R718">
        <v>1213810000</v>
      </c>
      <c r="S718">
        <v>0</v>
      </c>
      <c r="T718" t="s">
        <v>1243</v>
      </c>
      <c r="U718" t="s">
        <v>3241</v>
      </c>
      <c r="V718" t="s">
        <v>4239</v>
      </c>
      <c r="W718" t="s">
        <v>2721</v>
      </c>
      <c r="AC718" t="s">
        <v>1685</v>
      </c>
      <c r="AD718" t="s">
        <v>1685</v>
      </c>
      <c r="AE718" t="s">
        <v>4240</v>
      </c>
      <c r="AF718" t="s">
        <v>4241</v>
      </c>
      <c r="AG718" t="s">
        <v>4242</v>
      </c>
      <c r="AH718" t="s">
        <v>4243</v>
      </c>
      <c r="AJ718" t="s">
        <v>4235</v>
      </c>
      <c r="AK718" t="s">
        <v>1853</v>
      </c>
      <c r="AL718" s="71" t="s">
        <v>4236</v>
      </c>
      <c r="AM718" t="s">
        <v>4237</v>
      </c>
    </row>
    <row r="719" spans="1:39" x14ac:dyDescent="0.3">
      <c r="A719" s="86" t="str">
        <f t="shared" si="71"/>
        <v>28063-</v>
      </c>
      <c r="B719" s="86" t="str">
        <f t="shared" ref="B719:B782" si="72">U719</f>
        <v>901037916</v>
      </c>
      <c r="C719" s="86" t="str">
        <f t="shared" ref="C719:C782" si="73">CONCATENATE(A719,"-",AE719)</f>
        <v>28063--61025</v>
      </c>
      <c r="D719" s="87" t="str">
        <f t="shared" ref="D719:D782" si="74">CONCATENATE(A719,"-",AR719)</f>
        <v>28063--</v>
      </c>
      <c r="E719">
        <v>61025</v>
      </c>
      <c r="F719" s="92">
        <v>45750</v>
      </c>
      <c r="G719" t="s">
        <v>4244</v>
      </c>
      <c r="H719" t="s">
        <v>1235</v>
      </c>
      <c r="I719" t="s">
        <v>1236</v>
      </c>
      <c r="J719" t="s">
        <v>1237</v>
      </c>
      <c r="K719" t="s">
        <v>2749</v>
      </c>
      <c r="L719" t="s">
        <v>2750</v>
      </c>
      <c r="M719" t="s">
        <v>1240</v>
      </c>
      <c r="N719" t="s">
        <v>1241</v>
      </c>
      <c r="O719" t="s">
        <v>1242</v>
      </c>
      <c r="P719" s="141">
        <v>506000</v>
      </c>
      <c r="Q719">
        <v>0</v>
      </c>
      <c r="R719">
        <v>50600000</v>
      </c>
      <c r="S719">
        <v>0</v>
      </c>
      <c r="T719" t="s">
        <v>1243</v>
      </c>
      <c r="U719" t="s">
        <v>3246</v>
      </c>
      <c r="V719" t="s">
        <v>2755</v>
      </c>
      <c r="W719" t="s">
        <v>2721</v>
      </c>
      <c r="AC719" t="s">
        <v>1685</v>
      </c>
      <c r="AD719" t="s">
        <v>1685</v>
      </c>
      <c r="AE719" t="s">
        <v>4245</v>
      </c>
      <c r="AF719" t="s">
        <v>4246</v>
      </c>
      <c r="AG719" t="s">
        <v>4247</v>
      </c>
      <c r="AH719" t="s">
        <v>4248</v>
      </c>
      <c r="AJ719" t="s">
        <v>4235</v>
      </c>
      <c r="AK719" t="s">
        <v>1853</v>
      </c>
      <c r="AL719" s="71" t="s">
        <v>4236</v>
      </c>
      <c r="AM719" t="s">
        <v>4237</v>
      </c>
    </row>
    <row r="720" spans="1:39" x14ac:dyDescent="0.3">
      <c r="A720" s="86" t="str">
        <f t="shared" si="71"/>
        <v>28063-</v>
      </c>
      <c r="B720" s="86" t="str">
        <f t="shared" si="72"/>
        <v>830113831</v>
      </c>
      <c r="C720" s="86" t="str">
        <f t="shared" si="73"/>
        <v>28063--61125</v>
      </c>
      <c r="D720" s="87" t="str">
        <f t="shared" si="74"/>
        <v>28063--</v>
      </c>
      <c r="E720">
        <v>61125</v>
      </c>
      <c r="F720" s="92">
        <v>45750</v>
      </c>
      <c r="G720" t="s">
        <v>4249</v>
      </c>
      <c r="H720" t="s">
        <v>1235</v>
      </c>
      <c r="I720" t="s">
        <v>1236</v>
      </c>
      <c r="J720" t="s">
        <v>1237</v>
      </c>
      <c r="K720" t="s">
        <v>2749</v>
      </c>
      <c r="L720" t="s">
        <v>2750</v>
      </c>
      <c r="M720" t="s">
        <v>1240</v>
      </c>
      <c r="N720" t="s">
        <v>1241</v>
      </c>
      <c r="O720" t="s">
        <v>1242</v>
      </c>
      <c r="P720" s="141">
        <v>4506100</v>
      </c>
      <c r="Q720">
        <v>0</v>
      </c>
      <c r="R720">
        <v>450610000</v>
      </c>
      <c r="S720">
        <v>0</v>
      </c>
      <c r="T720" t="s">
        <v>1243</v>
      </c>
      <c r="U720" t="s">
        <v>3249</v>
      </c>
      <c r="V720" t="s">
        <v>4250</v>
      </c>
      <c r="W720" t="s">
        <v>2721</v>
      </c>
      <c r="AC720" t="s">
        <v>1685</v>
      </c>
      <c r="AD720" t="s">
        <v>1685</v>
      </c>
      <c r="AE720" t="s">
        <v>4251</v>
      </c>
      <c r="AF720" t="s">
        <v>4252</v>
      </c>
      <c r="AG720" t="s">
        <v>4253</v>
      </c>
      <c r="AH720" t="s">
        <v>4254</v>
      </c>
      <c r="AJ720" t="s">
        <v>4235</v>
      </c>
      <c r="AK720" t="s">
        <v>1853</v>
      </c>
      <c r="AL720" s="71" t="s">
        <v>4236</v>
      </c>
      <c r="AM720" t="s">
        <v>4237</v>
      </c>
    </row>
    <row r="721" spans="1:39" x14ac:dyDescent="0.3">
      <c r="A721" s="86" t="str">
        <f t="shared" si="71"/>
        <v>28063-</v>
      </c>
      <c r="B721" s="86" t="str">
        <f t="shared" si="72"/>
        <v>830003564</v>
      </c>
      <c r="C721" s="86" t="str">
        <f t="shared" si="73"/>
        <v>28063--61225</v>
      </c>
      <c r="D721" s="87" t="str">
        <f t="shared" si="74"/>
        <v>28063--</v>
      </c>
      <c r="E721">
        <v>61225</v>
      </c>
      <c r="F721" s="92">
        <v>45750</v>
      </c>
      <c r="G721" t="s">
        <v>4255</v>
      </c>
      <c r="H721" t="s">
        <v>1235</v>
      </c>
      <c r="I721" t="s">
        <v>1236</v>
      </c>
      <c r="J721" t="s">
        <v>1237</v>
      </c>
      <c r="K721" t="s">
        <v>2749</v>
      </c>
      <c r="L721" t="s">
        <v>2750</v>
      </c>
      <c r="M721" t="s">
        <v>1240</v>
      </c>
      <c r="N721" t="s">
        <v>1241</v>
      </c>
      <c r="O721" t="s">
        <v>1242</v>
      </c>
      <c r="P721" s="141">
        <v>12587800</v>
      </c>
      <c r="Q721">
        <v>0</v>
      </c>
      <c r="R721">
        <v>1258780000</v>
      </c>
      <c r="S721">
        <v>0</v>
      </c>
      <c r="T721" t="s">
        <v>1243</v>
      </c>
      <c r="U721" t="s">
        <v>3253</v>
      </c>
      <c r="V721" t="s">
        <v>4256</v>
      </c>
      <c r="W721" t="s">
        <v>2721</v>
      </c>
      <c r="AC721" t="s">
        <v>1685</v>
      </c>
      <c r="AD721" t="s">
        <v>1685</v>
      </c>
      <c r="AE721" t="s">
        <v>4257</v>
      </c>
      <c r="AF721" t="s">
        <v>4258</v>
      </c>
      <c r="AG721" t="s">
        <v>4259</v>
      </c>
      <c r="AH721" t="s">
        <v>4260</v>
      </c>
      <c r="AJ721" t="s">
        <v>4235</v>
      </c>
      <c r="AK721" t="s">
        <v>1853</v>
      </c>
      <c r="AL721" s="71" t="s">
        <v>4236</v>
      </c>
      <c r="AM721" t="s">
        <v>4237</v>
      </c>
    </row>
    <row r="722" spans="1:39" x14ac:dyDescent="0.3">
      <c r="A722" s="86" t="str">
        <f t="shared" si="71"/>
        <v>28063-</v>
      </c>
      <c r="B722" s="86" t="str">
        <f t="shared" si="72"/>
        <v>860066942</v>
      </c>
      <c r="C722" s="86" t="str">
        <f t="shared" si="73"/>
        <v>28063--61325</v>
      </c>
      <c r="D722" s="87" t="str">
        <f t="shared" si="74"/>
        <v>28063--</v>
      </c>
      <c r="E722">
        <v>61325</v>
      </c>
      <c r="F722" s="92">
        <v>45750</v>
      </c>
      <c r="G722" t="s">
        <v>4261</v>
      </c>
      <c r="H722" t="s">
        <v>1235</v>
      </c>
      <c r="I722" t="s">
        <v>1236</v>
      </c>
      <c r="J722" t="s">
        <v>1237</v>
      </c>
      <c r="K722" t="s">
        <v>2749</v>
      </c>
      <c r="L722" t="s">
        <v>2750</v>
      </c>
      <c r="M722" t="s">
        <v>1240</v>
      </c>
      <c r="N722" t="s">
        <v>1241</v>
      </c>
      <c r="O722" t="s">
        <v>1242</v>
      </c>
      <c r="P722" s="141">
        <v>27483400</v>
      </c>
      <c r="Q722">
        <v>0</v>
      </c>
      <c r="R722">
        <v>2748340000</v>
      </c>
      <c r="S722">
        <v>0</v>
      </c>
      <c r="T722" t="s">
        <v>1243</v>
      </c>
      <c r="U722" t="s">
        <v>3259</v>
      </c>
      <c r="V722" t="s">
        <v>2758</v>
      </c>
      <c r="W722" t="s">
        <v>2721</v>
      </c>
      <c r="AC722" t="s">
        <v>1685</v>
      </c>
      <c r="AD722" t="s">
        <v>1685</v>
      </c>
      <c r="AE722" t="s">
        <v>4262</v>
      </c>
      <c r="AF722" t="s">
        <v>4263</v>
      </c>
      <c r="AG722" t="s">
        <v>4264</v>
      </c>
      <c r="AH722" t="s">
        <v>4265</v>
      </c>
      <c r="AJ722" t="s">
        <v>4235</v>
      </c>
      <c r="AK722" t="s">
        <v>1853</v>
      </c>
      <c r="AL722" s="71" t="s">
        <v>4236</v>
      </c>
      <c r="AM722" t="s">
        <v>4237</v>
      </c>
    </row>
    <row r="723" spans="1:39" x14ac:dyDescent="0.3">
      <c r="A723" s="86" t="str">
        <f t="shared" si="71"/>
        <v>28063-</v>
      </c>
      <c r="B723" s="86" t="str">
        <f t="shared" si="72"/>
        <v>800251440</v>
      </c>
      <c r="C723" s="86" t="str">
        <f t="shared" si="73"/>
        <v>28063--61425</v>
      </c>
      <c r="D723" s="87" t="str">
        <f t="shared" si="74"/>
        <v>28063--</v>
      </c>
      <c r="E723">
        <v>61425</v>
      </c>
      <c r="F723" s="92">
        <v>45750</v>
      </c>
      <c r="G723" t="s">
        <v>4266</v>
      </c>
      <c r="H723" t="s">
        <v>1235</v>
      </c>
      <c r="I723" t="s">
        <v>1236</v>
      </c>
      <c r="J723" t="s">
        <v>1237</v>
      </c>
      <c r="K723" t="s">
        <v>2749</v>
      </c>
      <c r="L723" t="s">
        <v>2750</v>
      </c>
      <c r="M723" t="s">
        <v>1240</v>
      </c>
      <c r="N723" t="s">
        <v>1241</v>
      </c>
      <c r="O723" t="s">
        <v>1242</v>
      </c>
      <c r="P723" s="141">
        <v>40624800</v>
      </c>
      <c r="Q723">
        <v>0</v>
      </c>
      <c r="R723">
        <v>4062480000</v>
      </c>
      <c r="S723">
        <v>0</v>
      </c>
      <c r="T723" t="s">
        <v>1243</v>
      </c>
      <c r="U723" t="s">
        <v>3264</v>
      </c>
      <c r="V723" t="s">
        <v>2759</v>
      </c>
      <c r="W723" t="s">
        <v>2721</v>
      </c>
      <c r="AC723" t="s">
        <v>1685</v>
      </c>
      <c r="AD723" t="s">
        <v>1685</v>
      </c>
      <c r="AE723" t="s">
        <v>4267</v>
      </c>
      <c r="AF723" t="s">
        <v>4268</v>
      </c>
      <c r="AG723" t="s">
        <v>4269</v>
      </c>
      <c r="AH723" t="s">
        <v>4270</v>
      </c>
      <c r="AJ723" t="s">
        <v>4235</v>
      </c>
      <c r="AK723" t="s">
        <v>1853</v>
      </c>
      <c r="AL723" s="71" t="s">
        <v>4236</v>
      </c>
      <c r="AM723" t="s">
        <v>4237</v>
      </c>
    </row>
    <row r="724" spans="1:39" x14ac:dyDescent="0.3">
      <c r="A724" s="86" t="str">
        <f t="shared" si="71"/>
        <v>28063-</v>
      </c>
      <c r="B724" s="86" t="str">
        <f t="shared" si="72"/>
        <v>900156264</v>
      </c>
      <c r="C724" s="86" t="str">
        <f t="shared" si="73"/>
        <v>28063--61525</v>
      </c>
      <c r="D724" s="87" t="str">
        <f t="shared" si="74"/>
        <v>28063--</v>
      </c>
      <c r="E724">
        <v>61525</v>
      </c>
      <c r="F724" s="92">
        <v>45750</v>
      </c>
      <c r="G724" t="s">
        <v>4271</v>
      </c>
      <c r="H724" t="s">
        <v>1235</v>
      </c>
      <c r="I724" t="s">
        <v>1236</v>
      </c>
      <c r="J724" t="s">
        <v>1237</v>
      </c>
      <c r="K724" t="s">
        <v>2749</v>
      </c>
      <c r="L724" t="s">
        <v>2750</v>
      </c>
      <c r="M724" t="s">
        <v>1240</v>
      </c>
      <c r="N724" t="s">
        <v>1241</v>
      </c>
      <c r="O724" t="s">
        <v>1242</v>
      </c>
      <c r="P724" s="141">
        <v>4478700</v>
      </c>
      <c r="Q724">
        <v>0</v>
      </c>
      <c r="R724">
        <v>447870000</v>
      </c>
      <c r="S724">
        <v>0</v>
      </c>
      <c r="T724" t="s">
        <v>1243</v>
      </c>
      <c r="U724" t="s">
        <v>3270</v>
      </c>
      <c r="V724" t="s">
        <v>4272</v>
      </c>
      <c r="W724" t="s">
        <v>2721</v>
      </c>
      <c r="AC724" t="s">
        <v>1685</v>
      </c>
      <c r="AD724" t="s">
        <v>1685</v>
      </c>
      <c r="AE724" t="s">
        <v>4273</v>
      </c>
      <c r="AF724" t="s">
        <v>4274</v>
      </c>
      <c r="AG724" t="s">
        <v>4275</v>
      </c>
      <c r="AH724" t="s">
        <v>4276</v>
      </c>
      <c r="AJ724" t="s">
        <v>4235</v>
      </c>
      <c r="AK724" t="s">
        <v>1853</v>
      </c>
      <c r="AL724" s="71" t="s">
        <v>4236</v>
      </c>
      <c r="AM724" t="s">
        <v>4237</v>
      </c>
    </row>
    <row r="725" spans="1:39" x14ac:dyDescent="0.3">
      <c r="A725" s="86" t="str">
        <f t="shared" si="71"/>
        <v>28063-</v>
      </c>
      <c r="B725" s="86" t="str">
        <f t="shared" si="72"/>
        <v>800130907</v>
      </c>
      <c r="C725" s="86" t="str">
        <f t="shared" si="73"/>
        <v>28063--61625</v>
      </c>
      <c r="D725" s="87" t="str">
        <f t="shared" si="74"/>
        <v>28063--</v>
      </c>
      <c r="E725">
        <v>61625</v>
      </c>
      <c r="F725" s="92">
        <v>45750</v>
      </c>
      <c r="G725" t="s">
        <v>4277</v>
      </c>
      <c r="H725" t="s">
        <v>1235</v>
      </c>
      <c r="I725" t="s">
        <v>1236</v>
      </c>
      <c r="J725" t="s">
        <v>1237</v>
      </c>
      <c r="K725" t="s">
        <v>2749</v>
      </c>
      <c r="L725" t="s">
        <v>2750</v>
      </c>
      <c r="M725" t="s">
        <v>1240</v>
      </c>
      <c r="N725" t="s">
        <v>1241</v>
      </c>
      <c r="O725" t="s">
        <v>1242</v>
      </c>
      <c r="P725" s="141">
        <v>5345600</v>
      </c>
      <c r="Q725">
        <v>0</v>
      </c>
      <c r="R725">
        <v>534560000</v>
      </c>
      <c r="S725">
        <v>0</v>
      </c>
      <c r="T725" t="s">
        <v>1243</v>
      </c>
      <c r="U725" t="s">
        <v>3273</v>
      </c>
      <c r="V725" t="s">
        <v>2761</v>
      </c>
      <c r="W725" t="s">
        <v>2721</v>
      </c>
      <c r="AC725" t="s">
        <v>1685</v>
      </c>
      <c r="AD725" t="s">
        <v>1685</v>
      </c>
      <c r="AE725" t="s">
        <v>4278</v>
      </c>
      <c r="AF725" t="s">
        <v>4279</v>
      </c>
      <c r="AG725" t="s">
        <v>4280</v>
      </c>
      <c r="AH725" t="s">
        <v>4281</v>
      </c>
      <c r="AJ725" t="s">
        <v>4235</v>
      </c>
      <c r="AK725" t="s">
        <v>1853</v>
      </c>
      <c r="AL725" s="71" t="s">
        <v>4236</v>
      </c>
      <c r="AM725" t="s">
        <v>4237</v>
      </c>
    </row>
    <row r="726" spans="1:39" x14ac:dyDescent="0.3">
      <c r="A726" s="86" t="str">
        <f t="shared" si="71"/>
        <v>28063-</v>
      </c>
      <c r="B726" s="86" t="str">
        <f t="shared" si="72"/>
        <v>900336004</v>
      </c>
      <c r="C726" s="86" t="str">
        <f t="shared" si="73"/>
        <v>28063--61725</v>
      </c>
      <c r="D726" s="87" t="str">
        <f t="shared" si="74"/>
        <v>28063--</v>
      </c>
      <c r="E726">
        <v>61725</v>
      </c>
      <c r="F726" s="92">
        <v>45750</v>
      </c>
      <c r="G726" t="s">
        <v>4282</v>
      </c>
      <c r="H726" t="s">
        <v>1235</v>
      </c>
      <c r="I726" t="s">
        <v>1236</v>
      </c>
      <c r="J726" t="s">
        <v>1237</v>
      </c>
      <c r="K726" t="s">
        <v>2762</v>
      </c>
      <c r="L726" t="s">
        <v>2763</v>
      </c>
      <c r="M726" t="s">
        <v>1240</v>
      </c>
      <c r="N726" t="s">
        <v>1241</v>
      </c>
      <c r="O726" t="s">
        <v>1242</v>
      </c>
      <c r="P726" s="141">
        <v>94700800</v>
      </c>
      <c r="Q726">
        <v>0</v>
      </c>
      <c r="R726">
        <v>9470080000</v>
      </c>
      <c r="S726">
        <v>0</v>
      </c>
      <c r="T726" t="s">
        <v>1243</v>
      </c>
      <c r="U726" t="s">
        <v>3067</v>
      </c>
      <c r="V726" t="s">
        <v>2764</v>
      </c>
      <c r="W726" t="s">
        <v>2721</v>
      </c>
      <c r="AC726" t="s">
        <v>1685</v>
      </c>
      <c r="AD726" t="s">
        <v>1685</v>
      </c>
      <c r="AE726" t="s">
        <v>4283</v>
      </c>
      <c r="AF726" t="s">
        <v>4284</v>
      </c>
      <c r="AG726" t="s">
        <v>4285</v>
      </c>
      <c r="AH726" t="s">
        <v>4286</v>
      </c>
      <c r="AJ726" t="s">
        <v>4235</v>
      </c>
      <c r="AK726" t="s">
        <v>1853</v>
      </c>
      <c r="AL726" s="71" t="s">
        <v>4236</v>
      </c>
      <c r="AM726" t="s">
        <v>4237</v>
      </c>
    </row>
    <row r="727" spans="1:39" x14ac:dyDescent="0.3">
      <c r="A727" s="86" t="str">
        <f t="shared" si="71"/>
        <v>28063-</v>
      </c>
      <c r="B727" s="86" t="str">
        <f t="shared" si="72"/>
        <v>800253055</v>
      </c>
      <c r="C727" s="86" t="str">
        <f t="shared" si="73"/>
        <v>28063--61825</v>
      </c>
      <c r="D727" s="87" t="str">
        <f t="shared" si="74"/>
        <v>28063--</v>
      </c>
      <c r="E727">
        <v>61825</v>
      </c>
      <c r="F727" s="92">
        <v>45750</v>
      </c>
      <c r="G727" t="s">
        <v>4287</v>
      </c>
      <c r="H727" t="s">
        <v>1235</v>
      </c>
      <c r="I727" t="s">
        <v>1236</v>
      </c>
      <c r="J727" t="s">
        <v>1237</v>
      </c>
      <c r="K727" t="s">
        <v>2762</v>
      </c>
      <c r="L727" t="s">
        <v>2763</v>
      </c>
      <c r="M727" t="s">
        <v>1240</v>
      </c>
      <c r="N727" t="s">
        <v>1241</v>
      </c>
      <c r="O727" t="s">
        <v>1242</v>
      </c>
      <c r="P727" s="141">
        <v>619700</v>
      </c>
      <c r="Q727">
        <v>0</v>
      </c>
      <c r="R727">
        <v>61970000</v>
      </c>
      <c r="S727">
        <v>0</v>
      </c>
      <c r="T727" t="s">
        <v>1243</v>
      </c>
      <c r="U727" t="s">
        <v>3284</v>
      </c>
      <c r="V727" t="s">
        <v>2765</v>
      </c>
      <c r="W727" t="s">
        <v>2721</v>
      </c>
      <c r="AC727" t="s">
        <v>1685</v>
      </c>
      <c r="AD727" t="s">
        <v>1685</v>
      </c>
      <c r="AE727" t="s">
        <v>3551</v>
      </c>
      <c r="AF727" t="s">
        <v>4288</v>
      </c>
      <c r="AG727" t="s">
        <v>4289</v>
      </c>
      <c r="AH727" t="s">
        <v>4290</v>
      </c>
      <c r="AJ727" t="s">
        <v>4235</v>
      </c>
      <c r="AK727" t="s">
        <v>1853</v>
      </c>
      <c r="AL727" s="71" t="s">
        <v>4236</v>
      </c>
      <c r="AM727" t="s">
        <v>4237</v>
      </c>
    </row>
    <row r="728" spans="1:39" x14ac:dyDescent="0.3">
      <c r="A728" s="86" t="str">
        <f t="shared" si="71"/>
        <v>28063-</v>
      </c>
      <c r="B728" s="86" t="str">
        <f t="shared" si="72"/>
        <v>800224808</v>
      </c>
      <c r="C728" s="86" t="str">
        <f t="shared" si="73"/>
        <v>28063--61925</v>
      </c>
      <c r="D728" s="87" t="str">
        <f t="shared" si="74"/>
        <v>28063--</v>
      </c>
      <c r="E728">
        <v>61925</v>
      </c>
      <c r="F728" s="92">
        <v>45750</v>
      </c>
      <c r="G728" t="s">
        <v>4291</v>
      </c>
      <c r="H728" t="s">
        <v>1235</v>
      </c>
      <c r="I728" t="s">
        <v>1236</v>
      </c>
      <c r="J728" t="s">
        <v>1237</v>
      </c>
      <c r="K728" t="s">
        <v>2762</v>
      </c>
      <c r="L728" t="s">
        <v>2763</v>
      </c>
      <c r="M728" t="s">
        <v>1240</v>
      </c>
      <c r="N728" t="s">
        <v>1241</v>
      </c>
      <c r="O728" t="s">
        <v>1242</v>
      </c>
      <c r="P728" s="141">
        <v>31225600</v>
      </c>
      <c r="Q728">
        <v>0</v>
      </c>
      <c r="R728">
        <v>3122560000</v>
      </c>
      <c r="S728">
        <v>0</v>
      </c>
      <c r="T728" t="s">
        <v>1243</v>
      </c>
      <c r="U728" t="s">
        <v>3290</v>
      </c>
      <c r="V728" t="s">
        <v>2766</v>
      </c>
      <c r="W728" t="s">
        <v>2721</v>
      </c>
      <c r="AC728" t="s">
        <v>1685</v>
      </c>
      <c r="AD728" t="s">
        <v>1685</v>
      </c>
      <c r="AE728" t="s">
        <v>3557</v>
      </c>
      <c r="AF728" t="s">
        <v>4292</v>
      </c>
      <c r="AG728" t="s">
        <v>4293</v>
      </c>
      <c r="AH728" t="s">
        <v>4294</v>
      </c>
      <c r="AJ728" t="s">
        <v>4235</v>
      </c>
      <c r="AK728" t="s">
        <v>1853</v>
      </c>
      <c r="AL728" s="71" t="s">
        <v>4236</v>
      </c>
      <c r="AM728" t="s">
        <v>4237</v>
      </c>
    </row>
    <row r="729" spans="1:39" x14ac:dyDescent="0.3">
      <c r="A729" s="86" t="str">
        <f t="shared" si="71"/>
        <v>28063-</v>
      </c>
      <c r="B729" s="86" t="str">
        <f t="shared" si="72"/>
        <v>800229739</v>
      </c>
      <c r="C729" s="86" t="str">
        <f t="shared" si="73"/>
        <v>28063--62025</v>
      </c>
      <c r="D729" s="87" t="str">
        <f t="shared" si="74"/>
        <v>28063--</v>
      </c>
      <c r="E729">
        <v>62025</v>
      </c>
      <c r="F729" s="92">
        <v>45750</v>
      </c>
      <c r="G729" t="s">
        <v>4295</v>
      </c>
      <c r="H729" t="s">
        <v>1235</v>
      </c>
      <c r="I729" t="s">
        <v>1236</v>
      </c>
      <c r="J729" t="s">
        <v>1237</v>
      </c>
      <c r="K729" t="s">
        <v>2762</v>
      </c>
      <c r="L729" t="s">
        <v>2763</v>
      </c>
      <c r="M729" t="s">
        <v>1240</v>
      </c>
      <c r="N729" t="s">
        <v>1241</v>
      </c>
      <c r="O729" t="s">
        <v>1242</v>
      </c>
      <c r="P729" s="141">
        <v>12610100</v>
      </c>
      <c r="Q729">
        <v>0</v>
      </c>
      <c r="R729">
        <v>1261010000</v>
      </c>
      <c r="S729">
        <v>0</v>
      </c>
      <c r="T729" t="s">
        <v>1243</v>
      </c>
      <c r="U729" t="s">
        <v>3296</v>
      </c>
      <c r="V729" t="s">
        <v>2769</v>
      </c>
      <c r="W729" t="s">
        <v>2721</v>
      </c>
      <c r="AC729" t="s">
        <v>1685</v>
      </c>
      <c r="AD729" t="s">
        <v>1685</v>
      </c>
      <c r="AE729" t="s">
        <v>4296</v>
      </c>
      <c r="AF729" t="s">
        <v>4297</v>
      </c>
      <c r="AG729" t="s">
        <v>4298</v>
      </c>
      <c r="AH729" t="s">
        <v>4299</v>
      </c>
      <c r="AJ729" t="s">
        <v>4235</v>
      </c>
      <c r="AK729" t="s">
        <v>1853</v>
      </c>
      <c r="AL729" s="71" t="s">
        <v>4236</v>
      </c>
      <c r="AM729" t="s">
        <v>4237</v>
      </c>
    </row>
    <row r="730" spans="1:39" x14ac:dyDescent="0.3">
      <c r="A730" s="86" t="str">
        <f t="shared" si="71"/>
        <v>28063-</v>
      </c>
      <c r="B730" s="86" t="str">
        <f t="shared" si="72"/>
        <v>800227940</v>
      </c>
      <c r="C730" s="86" t="str">
        <f t="shared" si="73"/>
        <v>28063--62125</v>
      </c>
      <c r="D730" s="87" t="str">
        <f t="shared" si="74"/>
        <v>28063--</v>
      </c>
      <c r="E730">
        <v>62125</v>
      </c>
      <c r="F730" s="92">
        <v>45750</v>
      </c>
      <c r="G730" t="s">
        <v>4300</v>
      </c>
      <c r="H730" t="s">
        <v>1235</v>
      </c>
      <c r="I730" t="s">
        <v>1236</v>
      </c>
      <c r="J730" t="s">
        <v>1237</v>
      </c>
      <c r="K730" t="s">
        <v>2762</v>
      </c>
      <c r="L730" t="s">
        <v>2763</v>
      </c>
      <c r="M730" t="s">
        <v>1240</v>
      </c>
      <c r="N730" t="s">
        <v>1241</v>
      </c>
      <c r="O730" t="s">
        <v>1242</v>
      </c>
      <c r="P730" s="141">
        <v>13102400</v>
      </c>
      <c r="Q730">
        <v>0</v>
      </c>
      <c r="R730">
        <v>1310240000</v>
      </c>
      <c r="S730">
        <v>0</v>
      </c>
      <c r="T730" t="s">
        <v>1243</v>
      </c>
      <c r="U730" t="s">
        <v>3301</v>
      </c>
      <c r="V730" t="s">
        <v>2770</v>
      </c>
      <c r="W730" t="s">
        <v>2721</v>
      </c>
      <c r="AC730" t="s">
        <v>1685</v>
      </c>
      <c r="AD730" t="s">
        <v>1685</v>
      </c>
      <c r="AE730" t="s">
        <v>4301</v>
      </c>
      <c r="AF730" t="s">
        <v>4302</v>
      </c>
      <c r="AG730" t="s">
        <v>4303</v>
      </c>
      <c r="AH730" t="s">
        <v>4304</v>
      </c>
      <c r="AJ730" t="s">
        <v>4235</v>
      </c>
      <c r="AK730" t="s">
        <v>1853</v>
      </c>
      <c r="AL730" s="71" t="s">
        <v>4236</v>
      </c>
      <c r="AM730" t="s">
        <v>4237</v>
      </c>
    </row>
    <row r="731" spans="1:39" x14ac:dyDescent="0.3">
      <c r="A731" s="86" t="str">
        <f t="shared" si="71"/>
        <v>28063-</v>
      </c>
      <c r="B731" s="86" t="str">
        <f t="shared" si="72"/>
        <v>899999284</v>
      </c>
      <c r="C731" s="86" t="str">
        <f t="shared" si="73"/>
        <v>28063--62225</v>
      </c>
      <c r="D731" s="87" t="str">
        <f t="shared" si="74"/>
        <v>28063--</v>
      </c>
      <c r="E731">
        <v>62225</v>
      </c>
      <c r="F731" s="92">
        <v>45750</v>
      </c>
      <c r="G731" t="s">
        <v>4305</v>
      </c>
      <c r="H731" t="s">
        <v>1235</v>
      </c>
      <c r="I731" t="s">
        <v>1236</v>
      </c>
      <c r="J731" t="s">
        <v>1237</v>
      </c>
      <c r="K731" t="s">
        <v>2784</v>
      </c>
      <c r="L731" t="s">
        <v>2785</v>
      </c>
      <c r="M731" t="s">
        <v>1240</v>
      </c>
      <c r="N731" t="s">
        <v>1241</v>
      </c>
      <c r="O731" t="s">
        <v>1242</v>
      </c>
      <c r="P731" s="141">
        <v>110783828</v>
      </c>
      <c r="Q731">
        <v>0</v>
      </c>
      <c r="R731">
        <v>11078382800</v>
      </c>
      <c r="S731">
        <v>0</v>
      </c>
      <c r="T731" t="s">
        <v>1243</v>
      </c>
      <c r="U731" t="s">
        <v>3324</v>
      </c>
      <c r="V731" t="s">
        <v>4306</v>
      </c>
      <c r="W731" t="s">
        <v>1246</v>
      </c>
      <c r="X731" t="s">
        <v>740</v>
      </c>
      <c r="Y731" t="s">
        <v>3325</v>
      </c>
      <c r="Z731" t="s">
        <v>1248</v>
      </c>
      <c r="AA731" t="s">
        <v>1307</v>
      </c>
      <c r="AB731" t="s">
        <v>1308</v>
      </c>
      <c r="AC731" t="s">
        <v>1685</v>
      </c>
      <c r="AD731" t="s">
        <v>1685</v>
      </c>
      <c r="AE731" t="s">
        <v>4307</v>
      </c>
      <c r="AF731" t="s">
        <v>4308</v>
      </c>
      <c r="AG731" t="s">
        <v>4309</v>
      </c>
      <c r="AH731" t="s">
        <v>4310</v>
      </c>
      <c r="AJ731" t="s">
        <v>4235</v>
      </c>
      <c r="AK731" t="s">
        <v>1853</v>
      </c>
      <c r="AL731" s="71" t="s">
        <v>4236</v>
      </c>
      <c r="AM731" t="s">
        <v>4237</v>
      </c>
    </row>
    <row r="732" spans="1:39" x14ac:dyDescent="0.3">
      <c r="A732" s="86" t="str">
        <f t="shared" si="71"/>
        <v>28063-</v>
      </c>
      <c r="B732" s="86" t="str">
        <f t="shared" si="72"/>
        <v>860011153</v>
      </c>
      <c r="C732" s="86" t="str">
        <f t="shared" si="73"/>
        <v>28063--62325</v>
      </c>
      <c r="D732" s="87" t="str">
        <f t="shared" si="74"/>
        <v>28063--</v>
      </c>
      <c r="E732">
        <v>62325</v>
      </c>
      <c r="F732" s="92">
        <v>45750</v>
      </c>
      <c r="G732" t="s">
        <v>4311</v>
      </c>
      <c r="H732" t="s">
        <v>1235</v>
      </c>
      <c r="I732" t="s">
        <v>1236</v>
      </c>
      <c r="J732" t="s">
        <v>1237</v>
      </c>
      <c r="K732" t="s">
        <v>2774</v>
      </c>
      <c r="L732" t="s">
        <v>2775</v>
      </c>
      <c r="M732" t="s">
        <v>1240</v>
      </c>
      <c r="N732" t="s">
        <v>1241</v>
      </c>
      <c r="O732" t="s">
        <v>1242</v>
      </c>
      <c r="P732" s="141">
        <v>9185100</v>
      </c>
      <c r="Q732">
        <v>0</v>
      </c>
      <c r="R732">
        <v>918510000</v>
      </c>
      <c r="S732">
        <v>0</v>
      </c>
      <c r="T732" t="s">
        <v>1243</v>
      </c>
      <c r="U732" t="s">
        <v>3152</v>
      </c>
      <c r="V732" t="s">
        <v>4109</v>
      </c>
      <c r="W732" t="s">
        <v>2721</v>
      </c>
      <c r="AC732" t="s">
        <v>1685</v>
      </c>
      <c r="AD732" t="s">
        <v>1685</v>
      </c>
      <c r="AE732" t="s">
        <v>4312</v>
      </c>
      <c r="AF732" t="s">
        <v>4313</v>
      </c>
      <c r="AG732" t="s">
        <v>4314</v>
      </c>
      <c r="AH732" t="s">
        <v>4315</v>
      </c>
      <c r="AJ732" t="s">
        <v>4235</v>
      </c>
      <c r="AK732" t="s">
        <v>1853</v>
      </c>
      <c r="AL732" s="71" t="s">
        <v>4236</v>
      </c>
      <c r="AM732" t="s">
        <v>4237</v>
      </c>
    </row>
    <row r="733" spans="1:39" x14ac:dyDescent="0.3">
      <c r="A733" s="86" t="str">
        <f t="shared" si="71"/>
        <v>28063-</v>
      </c>
      <c r="B733" s="86" t="str">
        <f t="shared" si="72"/>
        <v>899999034</v>
      </c>
      <c r="C733" s="86" t="str">
        <f t="shared" si="73"/>
        <v>28063--62425</v>
      </c>
      <c r="D733" s="87" t="str">
        <f t="shared" si="74"/>
        <v>28063--</v>
      </c>
      <c r="E733">
        <v>62425</v>
      </c>
      <c r="F733" s="92">
        <v>45750</v>
      </c>
      <c r="G733" t="s">
        <v>4316</v>
      </c>
      <c r="H733" t="s">
        <v>1235</v>
      </c>
      <c r="I733" t="s">
        <v>1236</v>
      </c>
      <c r="J733" t="s">
        <v>1237</v>
      </c>
      <c r="K733" t="s">
        <v>2778</v>
      </c>
      <c r="L733" t="s">
        <v>2779</v>
      </c>
      <c r="M733" t="s">
        <v>1240</v>
      </c>
      <c r="N733" t="s">
        <v>1241</v>
      </c>
      <c r="O733" t="s">
        <v>1242</v>
      </c>
      <c r="P733" s="141">
        <v>26622500</v>
      </c>
      <c r="Q733">
        <v>0</v>
      </c>
      <c r="R733">
        <v>2662250000</v>
      </c>
      <c r="S733">
        <v>0</v>
      </c>
      <c r="T733" t="s">
        <v>1243</v>
      </c>
      <c r="U733" t="s">
        <v>3314</v>
      </c>
      <c r="V733" t="s">
        <v>2780</v>
      </c>
      <c r="W733" t="s">
        <v>2721</v>
      </c>
      <c r="AC733" t="s">
        <v>1685</v>
      </c>
      <c r="AD733" t="s">
        <v>1685</v>
      </c>
      <c r="AE733" t="s">
        <v>4317</v>
      </c>
      <c r="AF733" t="s">
        <v>4233</v>
      </c>
      <c r="AG733" t="s">
        <v>4318</v>
      </c>
      <c r="AH733" t="s">
        <v>4319</v>
      </c>
      <c r="AJ733" t="s">
        <v>4235</v>
      </c>
      <c r="AK733" t="s">
        <v>1853</v>
      </c>
      <c r="AL733" s="71" t="s">
        <v>4236</v>
      </c>
      <c r="AM733" t="s">
        <v>4237</v>
      </c>
    </row>
    <row r="734" spans="1:39" x14ac:dyDescent="0.3">
      <c r="A734" s="86" t="str">
        <f t="shared" si="71"/>
        <v>28063-</v>
      </c>
      <c r="B734" s="86" t="str">
        <f t="shared" si="72"/>
        <v>899999239</v>
      </c>
      <c r="C734" s="86" t="str">
        <f t="shared" si="73"/>
        <v>28063--62525</v>
      </c>
      <c r="D734" s="87" t="str">
        <f t="shared" si="74"/>
        <v>28063--</v>
      </c>
      <c r="E734">
        <v>62525</v>
      </c>
      <c r="F734" s="92">
        <v>45750</v>
      </c>
      <c r="G734" t="s">
        <v>4320</v>
      </c>
      <c r="H734" t="s">
        <v>1235</v>
      </c>
      <c r="I734" t="s">
        <v>1236</v>
      </c>
      <c r="J734" t="s">
        <v>1237</v>
      </c>
      <c r="K734" t="s">
        <v>2781</v>
      </c>
      <c r="L734" t="s">
        <v>2782</v>
      </c>
      <c r="M734" t="s">
        <v>1240</v>
      </c>
      <c r="N734" t="s">
        <v>1241</v>
      </c>
      <c r="O734" t="s">
        <v>1242</v>
      </c>
      <c r="P734" s="141">
        <v>39926700</v>
      </c>
      <c r="Q734">
        <v>0</v>
      </c>
      <c r="R734">
        <v>3992670000</v>
      </c>
      <c r="S734">
        <v>0</v>
      </c>
      <c r="T734" t="s">
        <v>1243</v>
      </c>
      <c r="U734" t="s">
        <v>3319</v>
      </c>
      <c r="V734" t="s">
        <v>2783</v>
      </c>
      <c r="W734" t="s">
        <v>2721</v>
      </c>
      <c r="AC734" t="s">
        <v>1685</v>
      </c>
      <c r="AD734" t="s">
        <v>1685</v>
      </c>
      <c r="AE734" t="s">
        <v>4321</v>
      </c>
      <c r="AF734" t="s">
        <v>4242</v>
      </c>
      <c r="AG734" t="s">
        <v>4322</v>
      </c>
      <c r="AH734" t="s">
        <v>4323</v>
      </c>
      <c r="AJ734" t="s">
        <v>4235</v>
      </c>
      <c r="AK734" t="s">
        <v>1853</v>
      </c>
      <c r="AL734" s="71" t="s">
        <v>4236</v>
      </c>
      <c r="AM734" t="s">
        <v>4237</v>
      </c>
    </row>
    <row r="735" spans="1:39" x14ac:dyDescent="0.3">
      <c r="A735" s="86" t="str">
        <f t="shared" si="71"/>
        <v>28063-</v>
      </c>
      <c r="B735" s="86" t="str">
        <f t="shared" si="72"/>
        <v>860066942</v>
      </c>
      <c r="C735" s="86" t="str">
        <f t="shared" si="73"/>
        <v>28063--62625</v>
      </c>
      <c r="D735" s="87" t="str">
        <f t="shared" si="74"/>
        <v>28063--</v>
      </c>
      <c r="E735">
        <v>62625</v>
      </c>
      <c r="F735" s="92">
        <v>45750</v>
      </c>
      <c r="G735" t="s">
        <v>4324</v>
      </c>
      <c r="H735" t="s">
        <v>1235</v>
      </c>
      <c r="I735" t="s">
        <v>1236</v>
      </c>
      <c r="J735" t="s">
        <v>1237</v>
      </c>
      <c r="K735" t="s">
        <v>2776</v>
      </c>
      <c r="L735" t="s">
        <v>2777</v>
      </c>
      <c r="M735" t="s">
        <v>1240</v>
      </c>
      <c r="N735" t="s">
        <v>1241</v>
      </c>
      <c r="O735" t="s">
        <v>1242</v>
      </c>
      <c r="P735" s="141">
        <v>53231300</v>
      </c>
      <c r="Q735">
        <v>0</v>
      </c>
      <c r="R735">
        <v>5323130000</v>
      </c>
      <c r="S735">
        <v>0</v>
      </c>
      <c r="T735" t="s">
        <v>1243</v>
      </c>
      <c r="U735" t="s">
        <v>3259</v>
      </c>
      <c r="V735" t="s">
        <v>2758</v>
      </c>
      <c r="W735" t="s">
        <v>2721</v>
      </c>
      <c r="AC735" t="s">
        <v>1685</v>
      </c>
      <c r="AD735" t="s">
        <v>1685</v>
      </c>
      <c r="AE735" t="s">
        <v>4325</v>
      </c>
      <c r="AF735" t="s">
        <v>4247</v>
      </c>
      <c r="AG735" t="s">
        <v>4326</v>
      </c>
      <c r="AH735" t="s">
        <v>4327</v>
      </c>
      <c r="AJ735" t="s">
        <v>4235</v>
      </c>
      <c r="AK735" t="s">
        <v>1853</v>
      </c>
      <c r="AL735" s="71" t="s">
        <v>4236</v>
      </c>
      <c r="AM735" t="s">
        <v>4237</v>
      </c>
    </row>
    <row r="736" spans="1:39" x14ac:dyDescent="0.3">
      <c r="A736" s="86" t="str">
        <f t="shared" si="71"/>
        <v>28063-</v>
      </c>
      <c r="B736" s="86" t="str">
        <f t="shared" si="72"/>
        <v>800170433</v>
      </c>
      <c r="C736" s="86" t="str">
        <f t="shared" si="73"/>
        <v>28063--62725</v>
      </c>
      <c r="D736" s="87" t="str">
        <f t="shared" si="74"/>
        <v>28063--</v>
      </c>
      <c r="E736">
        <v>62725</v>
      </c>
      <c r="F736" s="92">
        <v>45750</v>
      </c>
      <c r="G736" t="s">
        <v>4328</v>
      </c>
      <c r="H736" t="s">
        <v>1235</v>
      </c>
      <c r="I736" t="s">
        <v>1236</v>
      </c>
      <c r="J736" t="s">
        <v>1237</v>
      </c>
      <c r="K736" t="s">
        <v>2424</v>
      </c>
      <c r="L736" t="s">
        <v>2425</v>
      </c>
      <c r="M736" t="s">
        <v>1240</v>
      </c>
      <c r="N736" t="s">
        <v>1241</v>
      </c>
      <c r="O736" t="s">
        <v>1242</v>
      </c>
      <c r="P736" s="141">
        <v>19861552</v>
      </c>
      <c r="Q736">
        <v>0</v>
      </c>
      <c r="R736">
        <v>198615520</v>
      </c>
      <c r="S736">
        <v>0</v>
      </c>
      <c r="T736" t="s">
        <v>1243</v>
      </c>
      <c r="U736" t="s">
        <v>2066</v>
      </c>
      <c r="V736" t="s">
        <v>2067</v>
      </c>
      <c r="W736" t="s">
        <v>1246</v>
      </c>
      <c r="X736" t="s">
        <v>740</v>
      </c>
      <c r="Y736" t="s">
        <v>2068</v>
      </c>
      <c r="Z736" t="s">
        <v>1248</v>
      </c>
      <c r="AA736" t="s">
        <v>1276</v>
      </c>
      <c r="AB736" t="s">
        <v>658</v>
      </c>
      <c r="AC736" t="s">
        <v>1685</v>
      </c>
      <c r="AD736" t="s">
        <v>1685</v>
      </c>
      <c r="AE736" t="s">
        <v>3620</v>
      </c>
      <c r="AF736" t="s">
        <v>4329</v>
      </c>
      <c r="AG736" t="s">
        <v>4330</v>
      </c>
      <c r="AH736" t="s">
        <v>4331</v>
      </c>
      <c r="AJ736" t="s">
        <v>4235</v>
      </c>
      <c r="AK736" t="s">
        <v>1853</v>
      </c>
      <c r="AL736" s="71" t="s">
        <v>4236</v>
      </c>
      <c r="AM736" t="s">
        <v>4332</v>
      </c>
    </row>
    <row r="737" spans="1:39" x14ac:dyDescent="0.3">
      <c r="A737" s="86" t="str">
        <f t="shared" si="71"/>
        <v>28063-</v>
      </c>
      <c r="B737" s="86" t="str">
        <f t="shared" si="72"/>
        <v>800170433</v>
      </c>
      <c r="C737" s="86" t="str">
        <f t="shared" si="73"/>
        <v>28063--62825</v>
      </c>
      <c r="D737" s="87" t="str">
        <f t="shared" si="74"/>
        <v>28063--</v>
      </c>
      <c r="E737">
        <v>62825</v>
      </c>
      <c r="F737" s="92">
        <v>45750</v>
      </c>
      <c r="G737" t="s">
        <v>4333</v>
      </c>
      <c r="H737" t="s">
        <v>1235</v>
      </c>
      <c r="I737" t="s">
        <v>1236</v>
      </c>
      <c r="J737" t="s">
        <v>1237</v>
      </c>
      <c r="K737" t="s">
        <v>2762</v>
      </c>
      <c r="L737" t="s">
        <v>2763</v>
      </c>
      <c r="M737" t="s">
        <v>1240</v>
      </c>
      <c r="N737" t="s">
        <v>1241</v>
      </c>
      <c r="O737" t="s">
        <v>1242</v>
      </c>
      <c r="P737" s="141">
        <v>260300</v>
      </c>
      <c r="Q737">
        <v>0</v>
      </c>
      <c r="R737">
        <v>26030000</v>
      </c>
      <c r="S737">
        <v>0</v>
      </c>
      <c r="T737" t="s">
        <v>1243</v>
      </c>
      <c r="U737" t="s">
        <v>2066</v>
      </c>
      <c r="V737" t="s">
        <v>2067</v>
      </c>
      <c r="W737" t="s">
        <v>1246</v>
      </c>
      <c r="X737" t="s">
        <v>740</v>
      </c>
      <c r="Y737" t="s">
        <v>2068</v>
      </c>
      <c r="Z737" t="s">
        <v>1248</v>
      </c>
      <c r="AA737" t="s">
        <v>1276</v>
      </c>
      <c r="AB737" t="s">
        <v>658</v>
      </c>
      <c r="AC737" t="s">
        <v>1685</v>
      </c>
      <c r="AD737" t="s">
        <v>1685</v>
      </c>
      <c r="AE737" t="s">
        <v>4334</v>
      </c>
      <c r="AF737" t="s">
        <v>4335</v>
      </c>
      <c r="AG737" t="s">
        <v>4336</v>
      </c>
      <c r="AH737" t="s">
        <v>4337</v>
      </c>
      <c r="AJ737" t="s">
        <v>4235</v>
      </c>
      <c r="AK737" t="s">
        <v>1853</v>
      </c>
      <c r="AL737" s="71" t="s">
        <v>4236</v>
      </c>
      <c r="AM737" t="s">
        <v>4338</v>
      </c>
    </row>
    <row r="738" spans="1:39" x14ac:dyDescent="0.3">
      <c r="A738" s="86" t="str">
        <f t="shared" si="71"/>
        <v>28063-</v>
      </c>
      <c r="B738" s="86" t="str">
        <f t="shared" si="72"/>
        <v>800170433</v>
      </c>
      <c r="C738" s="86" t="str">
        <f t="shared" si="73"/>
        <v>28063--62825</v>
      </c>
      <c r="D738" s="87" t="str">
        <f t="shared" si="74"/>
        <v>28063--</v>
      </c>
      <c r="E738">
        <v>62825</v>
      </c>
      <c r="F738" s="92">
        <v>45750</v>
      </c>
      <c r="G738" t="s">
        <v>4333</v>
      </c>
      <c r="H738" t="s">
        <v>1235</v>
      </c>
      <c r="I738" t="s">
        <v>1236</v>
      </c>
      <c r="J738" t="s">
        <v>1237</v>
      </c>
      <c r="K738" t="s">
        <v>2749</v>
      </c>
      <c r="L738" t="s">
        <v>2750</v>
      </c>
      <c r="M738" t="s">
        <v>1240</v>
      </c>
      <c r="N738" t="s">
        <v>1241</v>
      </c>
      <c r="O738" t="s">
        <v>1242</v>
      </c>
      <c r="P738" s="141">
        <v>229900</v>
      </c>
      <c r="Q738">
        <v>0</v>
      </c>
      <c r="R738">
        <v>22990000</v>
      </c>
      <c r="S738">
        <v>0</v>
      </c>
      <c r="T738" t="s">
        <v>1243</v>
      </c>
      <c r="U738" t="s">
        <v>2066</v>
      </c>
      <c r="V738" t="s">
        <v>2067</v>
      </c>
      <c r="W738" t="s">
        <v>1246</v>
      </c>
      <c r="X738" t="s">
        <v>740</v>
      </c>
      <c r="Y738" t="s">
        <v>2068</v>
      </c>
      <c r="Z738" t="s">
        <v>1248</v>
      </c>
      <c r="AA738" t="s">
        <v>1276</v>
      </c>
      <c r="AB738" t="s">
        <v>658</v>
      </c>
      <c r="AC738" t="s">
        <v>1685</v>
      </c>
      <c r="AD738" t="s">
        <v>1685</v>
      </c>
      <c r="AE738" t="s">
        <v>4334</v>
      </c>
      <c r="AF738" t="s">
        <v>4335</v>
      </c>
      <c r="AG738" t="s">
        <v>4336</v>
      </c>
      <c r="AH738" t="s">
        <v>4337</v>
      </c>
      <c r="AJ738" t="s">
        <v>4235</v>
      </c>
      <c r="AK738" t="s">
        <v>1853</v>
      </c>
      <c r="AL738" s="71" t="s">
        <v>4236</v>
      </c>
      <c r="AM738" t="s">
        <v>4338</v>
      </c>
    </row>
    <row r="739" spans="1:39" x14ac:dyDescent="0.3">
      <c r="A739" s="86" t="str">
        <f t="shared" si="71"/>
        <v>25703-</v>
      </c>
      <c r="B739" s="86" t="str">
        <f t="shared" si="72"/>
        <v>800170433</v>
      </c>
      <c r="C739" s="86" t="str">
        <f t="shared" si="73"/>
        <v>25703--62925</v>
      </c>
      <c r="D739" s="87" t="str">
        <f t="shared" si="74"/>
        <v>25703--</v>
      </c>
      <c r="E739">
        <v>62925</v>
      </c>
      <c r="F739" s="92">
        <v>45750</v>
      </c>
      <c r="G739" t="s">
        <v>4339</v>
      </c>
      <c r="H739" t="s">
        <v>1235</v>
      </c>
      <c r="I739" t="s">
        <v>1236</v>
      </c>
      <c r="J739" t="s">
        <v>1237</v>
      </c>
      <c r="K739" t="s">
        <v>2420</v>
      </c>
      <c r="L739" t="s">
        <v>2421</v>
      </c>
      <c r="M739" t="s">
        <v>1240</v>
      </c>
      <c r="N739" t="s">
        <v>1241</v>
      </c>
      <c r="O739" t="s">
        <v>1242</v>
      </c>
      <c r="P739" s="141">
        <v>1770921</v>
      </c>
      <c r="Q739">
        <v>0</v>
      </c>
      <c r="R739">
        <v>177092100</v>
      </c>
      <c r="S739">
        <v>0</v>
      </c>
      <c r="T739" t="s">
        <v>1243</v>
      </c>
      <c r="U739" t="s">
        <v>2066</v>
      </c>
      <c r="V739" t="s">
        <v>2067</v>
      </c>
      <c r="W739" t="s">
        <v>1246</v>
      </c>
      <c r="X739" t="s">
        <v>740</v>
      </c>
      <c r="Y739" t="s">
        <v>2068</v>
      </c>
      <c r="Z739" t="s">
        <v>1248</v>
      </c>
      <c r="AA739" t="s">
        <v>1276</v>
      </c>
      <c r="AB739" t="s">
        <v>658</v>
      </c>
      <c r="AC739" t="s">
        <v>1685</v>
      </c>
      <c r="AD739" t="s">
        <v>1685</v>
      </c>
      <c r="AE739" t="s">
        <v>4340</v>
      </c>
      <c r="AF739" t="s">
        <v>4275</v>
      </c>
      <c r="AG739" t="s">
        <v>4341</v>
      </c>
      <c r="AH739" t="s">
        <v>4342</v>
      </c>
      <c r="AJ739" t="s">
        <v>4235</v>
      </c>
      <c r="AK739" t="s">
        <v>1853</v>
      </c>
      <c r="AL739" s="71" t="s">
        <v>4343</v>
      </c>
      <c r="AM739" t="s">
        <v>4344</v>
      </c>
    </row>
    <row r="740" spans="1:39" x14ac:dyDescent="0.3">
      <c r="A740" s="86" t="str">
        <f t="shared" si="71"/>
        <v>28383-</v>
      </c>
      <c r="B740" s="86" t="str">
        <f t="shared" si="72"/>
        <v>860011153</v>
      </c>
      <c r="C740" s="86" t="str">
        <f t="shared" si="73"/>
        <v>28383--63025</v>
      </c>
      <c r="D740" s="87" t="str">
        <f t="shared" si="74"/>
        <v>28383--</v>
      </c>
      <c r="E740">
        <v>63025</v>
      </c>
      <c r="F740" s="92">
        <v>45750</v>
      </c>
      <c r="G740" t="s">
        <v>4345</v>
      </c>
      <c r="H740" t="s">
        <v>1235</v>
      </c>
      <c r="I740" t="s">
        <v>1236</v>
      </c>
      <c r="J740" t="s">
        <v>1237</v>
      </c>
      <c r="K740" t="s">
        <v>2107</v>
      </c>
      <c r="L740" t="s">
        <v>2108</v>
      </c>
      <c r="M740" t="s">
        <v>1240</v>
      </c>
      <c r="N740" t="s">
        <v>1241</v>
      </c>
      <c r="O740" t="s">
        <v>1242</v>
      </c>
      <c r="P740" s="141">
        <v>52500</v>
      </c>
      <c r="Q740">
        <v>0</v>
      </c>
      <c r="R740">
        <v>5250000</v>
      </c>
      <c r="S740">
        <v>0</v>
      </c>
      <c r="T740" t="s">
        <v>1243</v>
      </c>
      <c r="U740" t="s">
        <v>3152</v>
      </c>
      <c r="V740" t="s">
        <v>4109</v>
      </c>
      <c r="W740" t="s">
        <v>2721</v>
      </c>
      <c r="AC740" t="s">
        <v>1695</v>
      </c>
      <c r="AD740" t="s">
        <v>1695</v>
      </c>
      <c r="AE740" t="s">
        <v>4346</v>
      </c>
      <c r="AF740" t="s">
        <v>4280</v>
      </c>
      <c r="AG740" t="s">
        <v>4347</v>
      </c>
      <c r="AH740" t="s">
        <v>4348</v>
      </c>
      <c r="AJ740" t="s">
        <v>4235</v>
      </c>
      <c r="AK740" t="s">
        <v>1853</v>
      </c>
      <c r="AL740" s="71" t="s">
        <v>4349</v>
      </c>
      <c r="AM740" t="s">
        <v>4350</v>
      </c>
    </row>
    <row r="741" spans="1:39" x14ac:dyDescent="0.3">
      <c r="A741" s="86" t="str">
        <f t="shared" si="71"/>
        <v>28383-</v>
      </c>
      <c r="B741" s="86" t="str">
        <f t="shared" si="72"/>
        <v>800170433</v>
      </c>
      <c r="C741" s="86" t="str">
        <f t="shared" si="73"/>
        <v>28383--63125</v>
      </c>
      <c r="D741" s="87" t="str">
        <f t="shared" si="74"/>
        <v>28383--</v>
      </c>
      <c r="E741">
        <v>63125</v>
      </c>
      <c r="F741" s="92">
        <v>45750</v>
      </c>
      <c r="G741" t="s">
        <v>4351</v>
      </c>
      <c r="H741" t="s">
        <v>1235</v>
      </c>
      <c r="I741" t="s">
        <v>1236</v>
      </c>
      <c r="J741" t="s">
        <v>1237</v>
      </c>
      <c r="K741" t="s">
        <v>2107</v>
      </c>
      <c r="L741" t="s">
        <v>2108</v>
      </c>
      <c r="M741" t="s">
        <v>1240</v>
      </c>
      <c r="N741" t="s">
        <v>1241</v>
      </c>
      <c r="O741" t="s">
        <v>1242</v>
      </c>
      <c r="P741" s="141">
        <v>210</v>
      </c>
      <c r="Q741">
        <v>0</v>
      </c>
      <c r="R741">
        <v>210</v>
      </c>
      <c r="S741">
        <v>0</v>
      </c>
      <c r="T741" t="s">
        <v>1243</v>
      </c>
      <c r="U741" t="s">
        <v>2066</v>
      </c>
      <c r="V741" t="s">
        <v>2067</v>
      </c>
      <c r="W741" t="s">
        <v>1246</v>
      </c>
      <c r="X741" t="s">
        <v>740</v>
      </c>
      <c r="Y741" t="s">
        <v>2068</v>
      </c>
      <c r="Z741" t="s">
        <v>1248</v>
      </c>
      <c r="AA741" t="s">
        <v>1276</v>
      </c>
      <c r="AB741" t="s">
        <v>658</v>
      </c>
      <c r="AC741" t="s">
        <v>1695</v>
      </c>
      <c r="AD741" t="s">
        <v>1695</v>
      </c>
      <c r="AE741" t="s">
        <v>4352</v>
      </c>
      <c r="AF741" t="s">
        <v>4285</v>
      </c>
      <c r="AG741" t="s">
        <v>4353</v>
      </c>
      <c r="AH741" t="s">
        <v>4354</v>
      </c>
      <c r="AJ741" t="s">
        <v>4235</v>
      </c>
      <c r="AK741" t="s">
        <v>1853</v>
      </c>
      <c r="AL741" s="71" t="s">
        <v>4349</v>
      </c>
      <c r="AM741" t="s">
        <v>4355</v>
      </c>
    </row>
    <row r="742" spans="1:39" x14ac:dyDescent="0.3">
      <c r="A742" s="86" t="str">
        <f t="shared" si="71"/>
        <v>319-2025</v>
      </c>
      <c r="B742" s="86" t="str">
        <f t="shared" si="72"/>
        <v>860066942</v>
      </c>
      <c r="C742" s="86" t="str">
        <f t="shared" si="73"/>
        <v>319-2025-63225</v>
      </c>
      <c r="D742" s="87" t="str">
        <f t="shared" si="74"/>
        <v>319-2025-</v>
      </c>
      <c r="E742">
        <v>63225</v>
      </c>
      <c r="F742" s="92">
        <v>45750</v>
      </c>
      <c r="G742" t="s">
        <v>4356</v>
      </c>
      <c r="H742" t="s">
        <v>1259</v>
      </c>
      <c r="I742" t="s">
        <v>1236</v>
      </c>
      <c r="J742" t="s">
        <v>1237</v>
      </c>
      <c r="K742" t="s">
        <v>4357</v>
      </c>
      <c r="L742" t="s">
        <v>4358</v>
      </c>
      <c r="M742" t="s">
        <v>1240</v>
      </c>
      <c r="N742" t="s">
        <v>1241</v>
      </c>
      <c r="O742" t="s">
        <v>1242</v>
      </c>
      <c r="P742" s="141">
        <v>70000000</v>
      </c>
      <c r="Q742">
        <v>0</v>
      </c>
      <c r="R742">
        <v>7000000000</v>
      </c>
      <c r="S742">
        <v>70000000</v>
      </c>
      <c r="T742" t="s">
        <v>1243</v>
      </c>
      <c r="U742" t="s">
        <v>3259</v>
      </c>
      <c r="V742" t="s">
        <v>2758</v>
      </c>
      <c r="W742" t="s">
        <v>1246</v>
      </c>
      <c r="X742" t="s">
        <v>1274</v>
      </c>
      <c r="Y742" t="s">
        <v>4359</v>
      </c>
      <c r="Z742" t="s">
        <v>1248</v>
      </c>
      <c r="AA742" t="s">
        <v>1249</v>
      </c>
      <c r="AB742" t="s">
        <v>1250</v>
      </c>
      <c r="AC742" t="s">
        <v>3399</v>
      </c>
      <c r="AD742" t="s">
        <v>3106</v>
      </c>
      <c r="AE742" t="s">
        <v>4360</v>
      </c>
      <c r="AJ742" t="s">
        <v>4235</v>
      </c>
      <c r="AK742" t="s">
        <v>1266</v>
      </c>
      <c r="AL742" s="71" t="s">
        <v>4361</v>
      </c>
      <c r="AM742" t="s">
        <v>4362</v>
      </c>
    </row>
    <row r="743" spans="1:39" x14ac:dyDescent="0.3">
      <c r="A743" s="86" t="str">
        <f t="shared" si="71"/>
        <v>319-2025</v>
      </c>
      <c r="B743" s="86" t="str">
        <f t="shared" si="72"/>
        <v>860066942</v>
      </c>
      <c r="C743" s="86" t="str">
        <f t="shared" si="73"/>
        <v>319-2025-63225</v>
      </c>
      <c r="D743" s="87" t="str">
        <f t="shared" si="74"/>
        <v>319-2025-</v>
      </c>
      <c r="E743">
        <v>63225</v>
      </c>
      <c r="F743" s="92">
        <v>45750</v>
      </c>
      <c r="G743" t="s">
        <v>4356</v>
      </c>
      <c r="H743" t="s">
        <v>1259</v>
      </c>
      <c r="I743" t="s">
        <v>1236</v>
      </c>
      <c r="J743" t="s">
        <v>1237</v>
      </c>
      <c r="K743" t="s">
        <v>4363</v>
      </c>
      <c r="L743" t="s">
        <v>4364</v>
      </c>
      <c r="M743" t="s">
        <v>1240</v>
      </c>
      <c r="N743" t="s">
        <v>1241</v>
      </c>
      <c r="O743" t="s">
        <v>1242</v>
      </c>
      <c r="P743" s="141">
        <v>850000000</v>
      </c>
      <c r="Q743">
        <v>0</v>
      </c>
      <c r="R743">
        <v>85000000000</v>
      </c>
      <c r="S743">
        <v>850000000</v>
      </c>
      <c r="T743" t="s">
        <v>1243</v>
      </c>
      <c r="U743" t="s">
        <v>3259</v>
      </c>
      <c r="V743" t="s">
        <v>2758</v>
      </c>
      <c r="W743" t="s">
        <v>1246</v>
      </c>
      <c r="X743" t="s">
        <v>1274</v>
      </c>
      <c r="Y743" t="s">
        <v>4359</v>
      </c>
      <c r="Z743" t="s">
        <v>1248</v>
      </c>
      <c r="AA743" t="s">
        <v>1249</v>
      </c>
      <c r="AB743" t="s">
        <v>1250</v>
      </c>
      <c r="AC743" t="s">
        <v>3399</v>
      </c>
      <c r="AD743" t="s">
        <v>3106</v>
      </c>
      <c r="AE743" t="s">
        <v>4360</v>
      </c>
      <c r="AJ743" t="s">
        <v>4235</v>
      </c>
      <c r="AK743" t="s">
        <v>1266</v>
      </c>
      <c r="AL743" s="71" t="s">
        <v>4361</v>
      </c>
      <c r="AM743" t="s">
        <v>4362</v>
      </c>
    </row>
    <row r="744" spans="1:39" x14ac:dyDescent="0.3">
      <c r="A744" s="86" t="str">
        <f t="shared" si="71"/>
        <v>3491-</v>
      </c>
      <c r="B744" s="86" t="str">
        <f t="shared" si="72"/>
        <v>1063562232</v>
      </c>
      <c r="C744" s="86" t="str">
        <f t="shared" si="73"/>
        <v>3491--63325</v>
      </c>
      <c r="D744" s="87" t="str">
        <f t="shared" si="74"/>
        <v>3491--</v>
      </c>
      <c r="E744">
        <v>63325</v>
      </c>
      <c r="F744" s="92">
        <v>45750</v>
      </c>
      <c r="G744" t="s">
        <v>4365</v>
      </c>
      <c r="H744" t="s">
        <v>1235</v>
      </c>
      <c r="I744" t="s">
        <v>1236</v>
      </c>
      <c r="J744" t="s">
        <v>1237</v>
      </c>
      <c r="K744" t="s">
        <v>2432</v>
      </c>
      <c r="L744" t="s">
        <v>2433</v>
      </c>
      <c r="M744" t="s">
        <v>1240</v>
      </c>
      <c r="N744" t="s">
        <v>1241</v>
      </c>
      <c r="O744" t="s">
        <v>1242</v>
      </c>
      <c r="P744" s="141">
        <v>2003501</v>
      </c>
      <c r="Q744">
        <v>0</v>
      </c>
      <c r="R744">
        <v>200350100</v>
      </c>
      <c r="S744">
        <v>0</v>
      </c>
      <c r="T744" t="s">
        <v>1322</v>
      </c>
      <c r="U744" t="s">
        <v>4366</v>
      </c>
      <c r="V744" t="s">
        <v>2747</v>
      </c>
      <c r="W744" t="s">
        <v>1246</v>
      </c>
      <c r="X744" t="s">
        <v>1274</v>
      </c>
      <c r="Y744" t="s">
        <v>4367</v>
      </c>
      <c r="Z744" t="s">
        <v>1248</v>
      </c>
      <c r="AA744" t="s">
        <v>1263</v>
      </c>
      <c r="AB744" t="s">
        <v>3998</v>
      </c>
      <c r="AC744" t="s">
        <v>1685</v>
      </c>
      <c r="AD744" t="s">
        <v>1685</v>
      </c>
      <c r="AE744" t="s">
        <v>4368</v>
      </c>
      <c r="AF744" t="s">
        <v>4369</v>
      </c>
      <c r="AG744" t="s">
        <v>4370</v>
      </c>
      <c r="AH744" t="s">
        <v>4371</v>
      </c>
      <c r="AJ744" t="s">
        <v>4235</v>
      </c>
      <c r="AK744" t="s">
        <v>2609</v>
      </c>
      <c r="AL744" s="71" t="s">
        <v>4372</v>
      </c>
      <c r="AM744" t="s">
        <v>4373</v>
      </c>
    </row>
    <row r="745" spans="1:39" x14ac:dyDescent="0.3">
      <c r="A745" s="86" t="str">
        <f t="shared" si="71"/>
        <v>3491-</v>
      </c>
      <c r="B745" s="86" t="str">
        <f t="shared" si="72"/>
        <v>1063562232</v>
      </c>
      <c r="C745" s="86" t="str">
        <f t="shared" si="73"/>
        <v>3491--63325</v>
      </c>
      <c r="D745" s="87" t="str">
        <f t="shared" si="74"/>
        <v>3491--</v>
      </c>
      <c r="E745">
        <v>63325</v>
      </c>
      <c r="F745" s="92">
        <v>45750</v>
      </c>
      <c r="G745" t="s">
        <v>4365</v>
      </c>
      <c r="H745" t="s">
        <v>1235</v>
      </c>
      <c r="I745" t="s">
        <v>1236</v>
      </c>
      <c r="J745" t="s">
        <v>1237</v>
      </c>
      <c r="K745" t="s">
        <v>2416</v>
      </c>
      <c r="L745" t="s">
        <v>2417</v>
      </c>
      <c r="M745" t="s">
        <v>1240</v>
      </c>
      <c r="N745" t="s">
        <v>1241</v>
      </c>
      <c r="O745" t="s">
        <v>1242</v>
      </c>
      <c r="P745" s="141">
        <v>194507</v>
      </c>
      <c r="Q745">
        <v>0</v>
      </c>
      <c r="R745">
        <v>19450700</v>
      </c>
      <c r="S745">
        <v>0</v>
      </c>
      <c r="T745" t="s">
        <v>1322</v>
      </c>
      <c r="U745" t="s">
        <v>4366</v>
      </c>
      <c r="V745" t="s">
        <v>2747</v>
      </c>
      <c r="W745" t="s">
        <v>1246</v>
      </c>
      <c r="X745" t="s">
        <v>1274</v>
      </c>
      <c r="Y745" t="s">
        <v>4367</v>
      </c>
      <c r="Z745" t="s">
        <v>1248</v>
      </c>
      <c r="AA745" t="s">
        <v>1263</v>
      </c>
      <c r="AB745" t="s">
        <v>3998</v>
      </c>
      <c r="AC745" t="s">
        <v>1685</v>
      </c>
      <c r="AD745" t="s">
        <v>1685</v>
      </c>
      <c r="AE745" t="s">
        <v>4368</v>
      </c>
      <c r="AF745" t="s">
        <v>4369</v>
      </c>
      <c r="AG745" t="s">
        <v>4370</v>
      </c>
      <c r="AH745" t="s">
        <v>4371</v>
      </c>
      <c r="AJ745" t="s">
        <v>4235</v>
      </c>
      <c r="AK745" t="s">
        <v>2609</v>
      </c>
      <c r="AL745" s="71" t="s">
        <v>4372</v>
      </c>
      <c r="AM745" t="s">
        <v>4373</v>
      </c>
    </row>
    <row r="746" spans="1:39" x14ac:dyDescent="0.3">
      <c r="A746" s="86" t="str">
        <f t="shared" si="71"/>
        <v>3491-</v>
      </c>
      <c r="B746" s="86" t="str">
        <f t="shared" si="72"/>
        <v>1063562232</v>
      </c>
      <c r="C746" s="86" t="str">
        <f t="shared" si="73"/>
        <v>3491--63325</v>
      </c>
      <c r="D746" s="87" t="str">
        <f t="shared" si="74"/>
        <v>3491--</v>
      </c>
      <c r="E746">
        <v>63325</v>
      </c>
      <c r="F746" s="92">
        <v>45750</v>
      </c>
      <c r="G746" t="s">
        <v>4365</v>
      </c>
      <c r="H746" t="s">
        <v>1235</v>
      </c>
      <c r="I746" t="s">
        <v>1236</v>
      </c>
      <c r="J746" t="s">
        <v>1237</v>
      </c>
      <c r="K746" t="s">
        <v>4025</v>
      </c>
      <c r="L746" t="s">
        <v>4026</v>
      </c>
      <c r="M746" t="s">
        <v>1240</v>
      </c>
      <c r="N746" t="s">
        <v>1241</v>
      </c>
      <c r="O746" t="s">
        <v>1242</v>
      </c>
      <c r="P746" s="141">
        <v>1586544</v>
      </c>
      <c r="Q746">
        <v>0</v>
      </c>
      <c r="R746">
        <v>158654400</v>
      </c>
      <c r="S746">
        <v>0</v>
      </c>
      <c r="T746" t="s">
        <v>1322</v>
      </c>
      <c r="U746" t="s">
        <v>4366</v>
      </c>
      <c r="V746" t="s">
        <v>2747</v>
      </c>
      <c r="W746" t="s">
        <v>1246</v>
      </c>
      <c r="X746" t="s">
        <v>1274</v>
      </c>
      <c r="Y746" t="s">
        <v>4367</v>
      </c>
      <c r="Z746" t="s">
        <v>1248</v>
      </c>
      <c r="AA746" t="s">
        <v>1263</v>
      </c>
      <c r="AB746" t="s">
        <v>3998</v>
      </c>
      <c r="AC746" t="s">
        <v>1685</v>
      </c>
      <c r="AD746" t="s">
        <v>1685</v>
      </c>
      <c r="AE746" t="s">
        <v>4368</v>
      </c>
      <c r="AF746" t="s">
        <v>4369</v>
      </c>
      <c r="AG746" t="s">
        <v>4370</v>
      </c>
      <c r="AH746" t="s">
        <v>4371</v>
      </c>
      <c r="AJ746" t="s">
        <v>4235</v>
      </c>
      <c r="AK746" t="s">
        <v>2609</v>
      </c>
      <c r="AL746" s="71" t="s">
        <v>4372</v>
      </c>
      <c r="AM746" t="s">
        <v>4373</v>
      </c>
    </row>
    <row r="747" spans="1:39" x14ac:dyDescent="0.3">
      <c r="A747" s="86" t="str">
        <f t="shared" si="71"/>
        <v>3491-</v>
      </c>
      <c r="B747" s="86" t="str">
        <f t="shared" si="72"/>
        <v>1063562232</v>
      </c>
      <c r="C747" s="86" t="str">
        <f t="shared" si="73"/>
        <v>3491--63325</v>
      </c>
      <c r="D747" s="87" t="str">
        <f t="shared" si="74"/>
        <v>3491--</v>
      </c>
      <c r="E747">
        <v>63325</v>
      </c>
      <c r="F747" s="92">
        <v>45750</v>
      </c>
      <c r="G747" t="s">
        <v>4365</v>
      </c>
      <c r="H747" t="s">
        <v>1235</v>
      </c>
      <c r="I747" t="s">
        <v>1236</v>
      </c>
      <c r="J747" t="s">
        <v>1237</v>
      </c>
      <c r="K747" t="s">
        <v>2428</v>
      </c>
      <c r="L747" t="s">
        <v>2429</v>
      </c>
      <c r="M747" t="s">
        <v>1240</v>
      </c>
      <c r="N747" t="s">
        <v>1241</v>
      </c>
      <c r="O747" t="s">
        <v>1242</v>
      </c>
      <c r="P747" s="141">
        <v>1024174</v>
      </c>
      <c r="Q747">
        <v>0</v>
      </c>
      <c r="R747">
        <v>102417400</v>
      </c>
      <c r="S747">
        <v>0</v>
      </c>
      <c r="T747" t="s">
        <v>1322</v>
      </c>
      <c r="U747" t="s">
        <v>4366</v>
      </c>
      <c r="V747" t="s">
        <v>2747</v>
      </c>
      <c r="W747" t="s">
        <v>1246</v>
      </c>
      <c r="X747" t="s">
        <v>1274</v>
      </c>
      <c r="Y747" t="s">
        <v>4367</v>
      </c>
      <c r="Z747" t="s">
        <v>1248</v>
      </c>
      <c r="AA747" t="s">
        <v>1263</v>
      </c>
      <c r="AB747" t="s">
        <v>3998</v>
      </c>
      <c r="AC747" t="s">
        <v>1685</v>
      </c>
      <c r="AD747" t="s">
        <v>1685</v>
      </c>
      <c r="AE747" t="s">
        <v>4368</v>
      </c>
      <c r="AF747" t="s">
        <v>4369</v>
      </c>
      <c r="AG747" t="s">
        <v>4370</v>
      </c>
      <c r="AH747" t="s">
        <v>4371</v>
      </c>
      <c r="AJ747" t="s">
        <v>4235</v>
      </c>
      <c r="AK747" t="s">
        <v>2609</v>
      </c>
      <c r="AL747" s="71" t="s">
        <v>4372</v>
      </c>
      <c r="AM747" t="s">
        <v>4373</v>
      </c>
    </row>
    <row r="748" spans="1:39" x14ac:dyDescent="0.3">
      <c r="A748" s="86" t="str">
        <f t="shared" si="71"/>
        <v>3491-</v>
      </c>
      <c r="B748" s="86" t="str">
        <f t="shared" si="72"/>
        <v>1063562232</v>
      </c>
      <c r="C748" s="86" t="str">
        <f t="shared" si="73"/>
        <v>3491--63325</v>
      </c>
      <c r="D748" s="87" t="str">
        <f t="shared" si="74"/>
        <v>3491--</v>
      </c>
      <c r="E748">
        <v>63325</v>
      </c>
      <c r="F748" s="92">
        <v>45750</v>
      </c>
      <c r="G748" t="s">
        <v>4365</v>
      </c>
      <c r="H748" t="s">
        <v>1235</v>
      </c>
      <c r="I748" t="s">
        <v>1236</v>
      </c>
      <c r="J748" t="s">
        <v>1237</v>
      </c>
      <c r="K748" t="s">
        <v>4027</v>
      </c>
      <c r="L748" t="s">
        <v>4028</v>
      </c>
      <c r="M748" t="s">
        <v>1240</v>
      </c>
      <c r="N748" t="s">
        <v>1241</v>
      </c>
      <c r="O748" t="s">
        <v>1242</v>
      </c>
      <c r="P748" s="141">
        <v>490366</v>
      </c>
      <c r="Q748">
        <v>0</v>
      </c>
      <c r="R748">
        <v>49036600</v>
      </c>
      <c r="S748">
        <v>0</v>
      </c>
      <c r="T748" t="s">
        <v>1322</v>
      </c>
      <c r="U748" t="s">
        <v>4366</v>
      </c>
      <c r="V748" t="s">
        <v>2747</v>
      </c>
      <c r="W748" t="s">
        <v>1246</v>
      </c>
      <c r="X748" t="s">
        <v>1274</v>
      </c>
      <c r="Y748" t="s">
        <v>4367</v>
      </c>
      <c r="Z748" t="s">
        <v>1248</v>
      </c>
      <c r="AA748" t="s">
        <v>1263</v>
      </c>
      <c r="AB748" t="s">
        <v>3998</v>
      </c>
      <c r="AC748" t="s">
        <v>1685</v>
      </c>
      <c r="AD748" t="s">
        <v>1685</v>
      </c>
      <c r="AE748" t="s">
        <v>4368</v>
      </c>
      <c r="AF748" t="s">
        <v>4369</v>
      </c>
      <c r="AG748" t="s">
        <v>4370</v>
      </c>
      <c r="AH748" t="s">
        <v>4371</v>
      </c>
      <c r="AJ748" t="s">
        <v>4235</v>
      </c>
      <c r="AK748" t="s">
        <v>2609</v>
      </c>
      <c r="AL748" s="71" t="s">
        <v>4372</v>
      </c>
      <c r="AM748" t="s">
        <v>4373</v>
      </c>
    </row>
    <row r="749" spans="1:39" x14ac:dyDescent="0.3">
      <c r="A749" s="86" t="str">
        <f t="shared" si="71"/>
        <v>3491-</v>
      </c>
      <c r="B749" s="86" t="str">
        <f t="shared" si="72"/>
        <v>1063562232</v>
      </c>
      <c r="C749" s="86" t="str">
        <f t="shared" si="73"/>
        <v>3491--63325</v>
      </c>
      <c r="D749" s="87" t="str">
        <f t="shared" si="74"/>
        <v>3491--</v>
      </c>
      <c r="E749">
        <v>63325</v>
      </c>
      <c r="F749" s="92">
        <v>45750</v>
      </c>
      <c r="G749" t="s">
        <v>4365</v>
      </c>
      <c r="H749" t="s">
        <v>1235</v>
      </c>
      <c r="I749" t="s">
        <v>1236</v>
      </c>
      <c r="J749" t="s">
        <v>1237</v>
      </c>
      <c r="K749" t="s">
        <v>2430</v>
      </c>
      <c r="L749" t="s">
        <v>2431</v>
      </c>
      <c r="M749" t="s">
        <v>1240</v>
      </c>
      <c r="N749" t="s">
        <v>1241</v>
      </c>
      <c r="O749" t="s">
        <v>1242</v>
      </c>
      <c r="P749" s="141">
        <v>1621882</v>
      </c>
      <c r="Q749">
        <v>0</v>
      </c>
      <c r="R749">
        <v>162188200</v>
      </c>
      <c r="S749">
        <v>0</v>
      </c>
      <c r="T749" t="s">
        <v>1322</v>
      </c>
      <c r="U749" t="s">
        <v>4366</v>
      </c>
      <c r="V749" t="s">
        <v>2747</v>
      </c>
      <c r="W749" t="s">
        <v>1246</v>
      </c>
      <c r="X749" t="s">
        <v>1274</v>
      </c>
      <c r="Y749" t="s">
        <v>4367</v>
      </c>
      <c r="Z749" t="s">
        <v>1248</v>
      </c>
      <c r="AA749" t="s">
        <v>1263</v>
      </c>
      <c r="AB749" t="s">
        <v>3998</v>
      </c>
      <c r="AC749" t="s">
        <v>1685</v>
      </c>
      <c r="AD749" t="s">
        <v>1685</v>
      </c>
      <c r="AE749" t="s">
        <v>4368</v>
      </c>
      <c r="AF749" t="s">
        <v>4369</v>
      </c>
      <c r="AG749" t="s">
        <v>4370</v>
      </c>
      <c r="AH749" t="s">
        <v>4371</v>
      </c>
      <c r="AJ749" t="s">
        <v>4235</v>
      </c>
      <c r="AK749" t="s">
        <v>2609</v>
      </c>
      <c r="AL749" s="71" t="s">
        <v>4372</v>
      </c>
      <c r="AM749" t="s">
        <v>4373</v>
      </c>
    </row>
    <row r="750" spans="1:39" x14ac:dyDescent="0.3">
      <c r="A750" s="86" t="str">
        <f t="shared" si="71"/>
        <v>3488-</v>
      </c>
      <c r="B750" s="86" t="str">
        <f t="shared" si="72"/>
        <v>1018488109</v>
      </c>
      <c r="C750" s="86" t="str">
        <f t="shared" si="73"/>
        <v>3488--63425</v>
      </c>
      <c r="D750" s="87" t="str">
        <f t="shared" si="74"/>
        <v>3488--</v>
      </c>
      <c r="E750">
        <v>63425</v>
      </c>
      <c r="F750" s="92">
        <v>45750</v>
      </c>
      <c r="G750" t="s">
        <v>4374</v>
      </c>
      <c r="H750" t="s">
        <v>1235</v>
      </c>
      <c r="I750" t="s">
        <v>1236</v>
      </c>
      <c r="J750" t="s">
        <v>1237</v>
      </c>
      <c r="K750" t="s">
        <v>2432</v>
      </c>
      <c r="L750" t="s">
        <v>2433</v>
      </c>
      <c r="M750" t="s">
        <v>1240</v>
      </c>
      <c r="N750" t="s">
        <v>1241</v>
      </c>
      <c r="O750" t="s">
        <v>1242</v>
      </c>
      <c r="P750" s="141">
        <v>1135094</v>
      </c>
      <c r="Q750">
        <v>0</v>
      </c>
      <c r="R750">
        <v>113509400</v>
      </c>
      <c r="S750">
        <v>0</v>
      </c>
      <c r="T750" t="s">
        <v>1322</v>
      </c>
      <c r="U750" t="s">
        <v>4375</v>
      </c>
      <c r="V750" t="s">
        <v>4376</v>
      </c>
      <c r="W750" t="s">
        <v>1246</v>
      </c>
      <c r="X750" t="s">
        <v>1274</v>
      </c>
      <c r="Y750" t="s">
        <v>4377</v>
      </c>
      <c r="Z750" t="s">
        <v>1248</v>
      </c>
      <c r="AA750" t="s">
        <v>1332</v>
      </c>
      <c r="AB750" t="s">
        <v>4033</v>
      </c>
      <c r="AC750" t="s">
        <v>1685</v>
      </c>
      <c r="AD750" t="s">
        <v>1685</v>
      </c>
      <c r="AE750" t="s">
        <v>3732</v>
      </c>
      <c r="AF750" t="s">
        <v>4378</v>
      </c>
      <c r="AG750" t="s">
        <v>4379</v>
      </c>
      <c r="AH750" t="s">
        <v>4380</v>
      </c>
      <c r="AJ750" t="s">
        <v>4235</v>
      </c>
      <c r="AK750" t="s">
        <v>2609</v>
      </c>
      <c r="AL750" s="71" t="s">
        <v>4381</v>
      </c>
      <c r="AM750" t="s">
        <v>4382</v>
      </c>
    </row>
    <row r="751" spans="1:39" x14ac:dyDescent="0.3">
      <c r="A751" s="86" t="str">
        <f t="shared" si="71"/>
        <v>3488-</v>
      </c>
      <c r="B751" s="86" t="str">
        <f t="shared" si="72"/>
        <v>1018488109</v>
      </c>
      <c r="C751" s="86" t="str">
        <f t="shared" si="73"/>
        <v>3488--63425</v>
      </c>
      <c r="D751" s="87" t="str">
        <f t="shared" si="74"/>
        <v>3488--</v>
      </c>
      <c r="E751">
        <v>63425</v>
      </c>
      <c r="F751" s="92">
        <v>45750</v>
      </c>
      <c r="G751" t="s">
        <v>4374</v>
      </c>
      <c r="H751" t="s">
        <v>1235</v>
      </c>
      <c r="I751" t="s">
        <v>1236</v>
      </c>
      <c r="J751" t="s">
        <v>1237</v>
      </c>
      <c r="K751" t="s">
        <v>2416</v>
      </c>
      <c r="L751" t="s">
        <v>2417</v>
      </c>
      <c r="M751" t="s">
        <v>1240</v>
      </c>
      <c r="N751" t="s">
        <v>1241</v>
      </c>
      <c r="O751" t="s">
        <v>1242</v>
      </c>
      <c r="P751" s="141">
        <v>110790</v>
      </c>
      <c r="Q751">
        <v>0</v>
      </c>
      <c r="R751">
        <v>11079000</v>
      </c>
      <c r="S751">
        <v>0</v>
      </c>
      <c r="T751" t="s">
        <v>1322</v>
      </c>
      <c r="U751" t="s">
        <v>4375</v>
      </c>
      <c r="V751" t="s">
        <v>4376</v>
      </c>
      <c r="W751" t="s">
        <v>1246</v>
      </c>
      <c r="X751" t="s">
        <v>1274</v>
      </c>
      <c r="Y751" t="s">
        <v>4377</v>
      </c>
      <c r="Z751" t="s">
        <v>1248</v>
      </c>
      <c r="AA751" t="s">
        <v>1332</v>
      </c>
      <c r="AB751" t="s">
        <v>4033</v>
      </c>
      <c r="AC751" t="s">
        <v>1685</v>
      </c>
      <c r="AD751" t="s">
        <v>1685</v>
      </c>
      <c r="AE751" t="s">
        <v>3732</v>
      </c>
      <c r="AF751" t="s">
        <v>4378</v>
      </c>
      <c r="AG751" t="s">
        <v>4379</v>
      </c>
      <c r="AH751" t="s">
        <v>4380</v>
      </c>
      <c r="AJ751" t="s">
        <v>4235</v>
      </c>
      <c r="AK751" t="s">
        <v>2609</v>
      </c>
      <c r="AL751" s="71" t="s">
        <v>4381</v>
      </c>
      <c r="AM751" t="s">
        <v>4382</v>
      </c>
    </row>
    <row r="752" spans="1:39" x14ac:dyDescent="0.3">
      <c r="A752" s="86" t="str">
        <f t="shared" si="71"/>
        <v>3488-</v>
      </c>
      <c r="B752" s="86" t="str">
        <f t="shared" si="72"/>
        <v>1018488109</v>
      </c>
      <c r="C752" s="86" t="str">
        <f t="shared" si="73"/>
        <v>3488--63425</v>
      </c>
      <c r="D752" s="87" t="str">
        <f t="shared" si="74"/>
        <v>3488--</v>
      </c>
      <c r="E752">
        <v>63425</v>
      </c>
      <c r="F752" s="92">
        <v>45750</v>
      </c>
      <c r="G752" t="s">
        <v>4374</v>
      </c>
      <c r="H752" t="s">
        <v>1235</v>
      </c>
      <c r="I752" t="s">
        <v>1236</v>
      </c>
      <c r="J752" t="s">
        <v>1237</v>
      </c>
      <c r="K752" t="s">
        <v>4025</v>
      </c>
      <c r="L752" t="s">
        <v>4026</v>
      </c>
      <c r="M752" t="s">
        <v>1240</v>
      </c>
      <c r="N752" t="s">
        <v>1241</v>
      </c>
      <c r="O752" t="s">
        <v>1242</v>
      </c>
      <c r="P752" s="141">
        <v>908385</v>
      </c>
      <c r="Q752">
        <v>0</v>
      </c>
      <c r="R752">
        <v>90838500</v>
      </c>
      <c r="S752">
        <v>0</v>
      </c>
      <c r="T752" t="s">
        <v>1322</v>
      </c>
      <c r="U752" t="s">
        <v>4375</v>
      </c>
      <c r="V752" t="s">
        <v>4376</v>
      </c>
      <c r="W752" t="s">
        <v>1246</v>
      </c>
      <c r="X752" t="s">
        <v>1274</v>
      </c>
      <c r="Y752" t="s">
        <v>4377</v>
      </c>
      <c r="Z752" t="s">
        <v>1248</v>
      </c>
      <c r="AA752" t="s">
        <v>1332</v>
      </c>
      <c r="AB752" t="s">
        <v>4033</v>
      </c>
      <c r="AC752" t="s">
        <v>1685</v>
      </c>
      <c r="AD752" t="s">
        <v>1685</v>
      </c>
      <c r="AE752" t="s">
        <v>3732</v>
      </c>
      <c r="AF752" t="s">
        <v>4378</v>
      </c>
      <c r="AG752" t="s">
        <v>4379</v>
      </c>
      <c r="AH752" t="s">
        <v>4380</v>
      </c>
      <c r="AJ752" t="s">
        <v>4235</v>
      </c>
      <c r="AK752" t="s">
        <v>2609</v>
      </c>
      <c r="AL752" s="71" t="s">
        <v>4381</v>
      </c>
      <c r="AM752" t="s">
        <v>4382</v>
      </c>
    </row>
    <row r="753" spans="1:39" x14ac:dyDescent="0.3">
      <c r="A753" s="86" t="str">
        <f t="shared" si="71"/>
        <v>3488-</v>
      </c>
      <c r="B753" s="86" t="str">
        <f t="shared" si="72"/>
        <v>1018488109</v>
      </c>
      <c r="C753" s="86" t="str">
        <f t="shared" si="73"/>
        <v>3488--63425</v>
      </c>
      <c r="D753" s="87" t="str">
        <f t="shared" si="74"/>
        <v>3488--</v>
      </c>
      <c r="E753">
        <v>63425</v>
      </c>
      <c r="F753" s="92">
        <v>45750</v>
      </c>
      <c r="G753" t="s">
        <v>4374</v>
      </c>
      <c r="H753" t="s">
        <v>1235</v>
      </c>
      <c r="I753" t="s">
        <v>1236</v>
      </c>
      <c r="J753" t="s">
        <v>1237</v>
      </c>
      <c r="K753" t="s">
        <v>2428</v>
      </c>
      <c r="L753" t="s">
        <v>2429</v>
      </c>
      <c r="M753" t="s">
        <v>1240</v>
      </c>
      <c r="N753" t="s">
        <v>1241</v>
      </c>
      <c r="O753" t="s">
        <v>1242</v>
      </c>
      <c r="P753" s="141">
        <v>582705</v>
      </c>
      <c r="Q753">
        <v>0</v>
      </c>
      <c r="R753">
        <v>58270500</v>
      </c>
      <c r="S753">
        <v>0</v>
      </c>
      <c r="T753" t="s">
        <v>1322</v>
      </c>
      <c r="U753" t="s">
        <v>4375</v>
      </c>
      <c r="V753" t="s">
        <v>4376</v>
      </c>
      <c r="W753" t="s">
        <v>1246</v>
      </c>
      <c r="X753" t="s">
        <v>1274</v>
      </c>
      <c r="Y753" t="s">
        <v>4377</v>
      </c>
      <c r="Z753" t="s">
        <v>1248</v>
      </c>
      <c r="AA753" t="s">
        <v>1332</v>
      </c>
      <c r="AB753" t="s">
        <v>4033</v>
      </c>
      <c r="AC753" t="s">
        <v>1685</v>
      </c>
      <c r="AD753" t="s">
        <v>1685</v>
      </c>
      <c r="AE753" t="s">
        <v>3732</v>
      </c>
      <c r="AF753" t="s">
        <v>4378</v>
      </c>
      <c r="AG753" t="s">
        <v>4379</v>
      </c>
      <c r="AH753" t="s">
        <v>4380</v>
      </c>
      <c r="AJ753" t="s">
        <v>4235</v>
      </c>
      <c r="AK753" t="s">
        <v>2609</v>
      </c>
      <c r="AL753" s="71" t="s">
        <v>4381</v>
      </c>
      <c r="AM753" t="s">
        <v>4382</v>
      </c>
    </row>
    <row r="754" spans="1:39" x14ac:dyDescent="0.3">
      <c r="A754" s="86" t="str">
        <f t="shared" si="71"/>
        <v>3488-</v>
      </c>
      <c r="B754" s="86" t="str">
        <f t="shared" si="72"/>
        <v>1018488109</v>
      </c>
      <c r="C754" s="86" t="str">
        <f t="shared" si="73"/>
        <v>3488--63425</v>
      </c>
      <c r="D754" s="87" t="str">
        <f t="shared" si="74"/>
        <v>3488--</v>
      </c>
      <c r="E754">
        <v>63425</v>
      </c>
      <c r="F754" s="92">
        <v>45750</v>
      </c>
      <c r="G754" t="s">
        <v>4374</v>
      </c>
      <c r="H754" t="s">
        <v>1235</v>
      </c>
      <c r="I754" t="s">
        <v>1236</v>
      </c>
      <c r="J754" t="s">
        <v>1237</v>
      </c>
      <c r="K754" t="s">
        <v>4027</v>
      </c>
      <c r="L754" t="s">
        <v>4028</v>
      </c>
      <c r="M754" t="s">
        <v>1240</v>
      </c>
      <c r="N754" t="s">
        <v>1241</v>
      </c>
      <c r="O754" t="s">
        <v>1242</v>
      </c>
      <c r="P754" s="141">
        <v>408149</v>
      </c>
      <c r="Q754">
        <v>0</v>
      </c>
      <c r="R754">
        <v>40814900</v>
      </c>
      <c r="S754">
        <v>0</v>
      </c>
      <c r="T754" t="s">
        <v>1322</v>
      </c>
      <c r="U754" t="s">
        <v>4375</v>
      </c>
      <c r="V754" t="s">
        <v>4376</v>
      </c>
      <c r="W754" t="s">
        <v>1246</v>
      </c>
      <c r="X754" t="s">
        <v>1274</v>
      </c>
      <c r="Y754" t="s">
        <v>4377</v>
      </c>
      <c r="Z754" t="s">
        <v>1248</v>
      </c>
      <c r="AA754" t="s">
        <v>1332</v>
      </c>
      <c r="AB754" t="s">
        <v>4033</v>
      </c>
      <c r="AC754" t="s">
        <v>1685</v>
      </c>
      <c r="AD754" t="s">
        <v>1685</v>
      </c>
      <c r="AE754" t="s">
        <v>3732</v>
      </c>
      <c r="AF754" t="s">
        <v>4378</v>
      </c>
      <c r="AG754" t="s">
        <v>4379</v>
      </c>
      <c r="AH754" t="s">
        <v>4380</v>
      </c>
      <c r="AJ754" t="s">
        <v>4235</v>
      </c>
      <c r="AK754" t="s">
        <v>2609</v>
      </c>
      <c r="AL754" s="71" t="s">
        <v>4381</v>
      </c>
      <c r="AM754" t="s">
        <v>4382</v>
      </c>
    </row>
    <row r="755" spans="1:39" x14ac:dyDescent="0.3">
      <c r="A755" s="86" t="str">
        <f t="shared" si="71"/>
        <v>3488-</v>
      </c>
      <c r="B755" s="86" t="str">
        <f t="shared" si="72"/>
        <v>1018488109</v>
      </c>
      <c r="C755" s="86" t="str">
        <f t="shared" si="73"/>
        <v>3488--63425</v>
      </c>
      <c r="D755" s="87" t="str">
        <f t="shared" si="74"/>
        <v>3488--</v>
      </c>
      <c r="E755">
        <v>63425</v>
      </c>
      <c r="F755" s="92">
        <v>45750</v>
      </c>
      <c r="G755" t="s">
        <v>4374</v>
      </c>
      <c r="H755" t="s">
        <v>1235</v>
      </c>
      <c r="I755" t="s">
        <v>1236</v>
      </c>
      <c r="J755" t="s">
        <v>1237</v>
      </c>
      <c r="K755" t="s">
        <v>2430</v>
      </c>
      <c r="L755" t="s">
        <v>2431</v>
      </c>
      <c r="M755" t="s">
        <v>1240</v>
      </c>
      <c r="N755" t="s">
        <v>1241</v>
      </c>
      <c r="O755" t="s">
        <v>1242</v>
      </c>
      <c r="P755" s="141">
        <v>931854</v>
      </c>
      <c r="Q755">
        <v>0</v>
      </c>
      <c r="R755">
        <v>93185400</v>
      </c>
      <c r="S755">
        <v>0</v>
      </c>
      <c r="T755" t="s">
        <v>1322</v>
      </c>
      <c r="U755" t="s">
        <v>4375</v>
      </c>
      <c r="V755" t="s">
        <v>4376</v>
      </c>
      <c r="W755" t="s">
        <v>1246</v>
      </c>
      <c r="X755" t="s">
        <v>1274</v>
      </c>
      <c r="Y755" t="s">
        <v>4377</v>
      </c>
      <c r="Z755" t="s">
        <v>1248</v>
      </c>
      <c r="AA755" t="s">
        <v>1332</v>
      </c>
      <c r="AB755" t="s">
        <v>4033</v>
      </c>
      <c r="AC755" t="s">
        <v>1685</v>
      </c>
      <c r="AD755" t="s">
        <v>1685</v>
      </c>
      <c r="AE755" t="s">
        <v>3732</v>
      </c>
      <c r="AF755" t="s">
        <v>4378</v>
      </c>
      <c r="AG755" t="s">
        <v>4379</v>
      </c>
      <c r="AH755" t="s">
        <v>4380</v>
      </c>
      <c r="AJ755" t="s">
        <v>4235</v>
      </c>
      <c r="AK755" t="s">
        <v>2609</v>
      </c>
      <c r="AL755" s="71" t="s">
        <v>4381</v>
      </c>
      <c r="AM755" t="s">
        <v>4382</v>
      </c>
    </row>
    <row r="756" spans="1:39" x14ac:dyDescent="0.3">
      <c r="A756" s="86" t="str">
        <f t="shared" si="71"/>
        <v>322-2025</v>
      </c>
      <c r="B756" s="86" t="str">
        <f t="shared" si="72"/>
        <v>900470772</v>
      </c>
      <c r="C756" s="86" t="str">
        <f t="shared" si="73"/>
        <v>322-2025-63525</v>
      </c>
      <c r="D756" s="87" t="str">
        <f t="shared" si="74"/>
        <v>322-2025-</v>
      </c>
      <c r="E756">
        <v>63525</v>
      </c>
      <c r="F756" s="92">
        <v>45750</v>
      </c>
      <c r="G756" t="s">
        <v>4383</v>
      </c>
      <c r="H756" t="s">
        <v>1259</v>
      </c>
      <c r="I756" t="s">
        <v>1236</v>
      </c>
      <c r="J756" t="s">
        <v>1237</v>
      </c>
      <c r="K756" t="s">
        <v>1312</v>
      </c>
      <c r="L756" t="s">
        <v>1313</v>
      </c>
      <c r="M756" t="s">
        <v>1240</v>
      </c>
      <c r="N756" t="s">
        <v>1241</v>
      </c>
      <c r="O756" t="s">
        <v>1242</v>
      </c>
      <c r="P756" s="141">
        <v>191873552</v>
      </c>
      <c r="Q756">
        <v>0</v>
      </c>
      <c r="R756">
        <v>19187355200</v>
      </c>
      <c r="S756">
        <v>191873552</v>
      </c>
      <c r="T756" t="s">
        <v>1243</v>
      </c>
      <c r="U756" t="s">
        <v>4384</v>
      </c>
      <c r="V756" t="s">
        <v>4385</v>
      </c>
      <c r="W756" t="s">
        <v>1246</v>
      </c>
      <c r="X756" t="s">
        <v>1274</v>
      </c>
      <c r="Y756" t="s">
        <v>4386</v>
      </c>
      <c r="Z756" t="s">
        <v>1248</v>
      </c>
      <c r="AA756" t="s">
        <v>1286</v>
      </c>
      <c r="AB756" t="s">
        <v>4044</v>
      </c>
      <c r="AC756" t="s">
        <v>3927</v>
      </c>
      <c r="AD756" t="s">
        <v>3850</v>
      </c>
      <c r="AE756" t="s">
        <v>3632</v>
      </c>
      <c r="AJ756" t="s">
        <v>4235</v>
      </c>
      <c r="AK756" t="s">
        <v>1266</v>
      </c>
      <c r="AL756" s="71" t="s">
        <v>4387</v>
      </c>
      <c r="AM756" t="s">
        <v>4388</v>
      </c>
    </row>
    <row r="757" spans="1:39" x14ac:dyDescent="0.3">
      <c r="A757" s="86" t="str">
        <f>IF(LEN(AL757)=8,AL757,CONCATENATE(AL757))</f>
        <v>4-2025CESION</v>
      </c>
      <c r="B757" s="86" t="str">
        <f t="shared" si="72"/>
        <v>43985012</v>
      </c>
      <c r="C757" s="86" t="str">
        <f t="shared" si="73"/>
        <v>4-2025CESION-63625</v>
      </c>
      <c r="D757" s="87" t="str">
        <f t="shared" si="74"/>
        <v>4-2025CESION-</v>
      </c>
      <c r="E757">
        <v>63625</v>
      </c>
      <c r="F757" s="92">
        <v>45750</v>
      </c>
      <c r="G757" t="s">
        <v>4389</v>
      </c>
      <c r="H757" t="s">
        <v>1259</v>
      </c>
      <c r="I757" t="s">
        <v>1236</v>
      </c>
      <c r="J757" t="s">
        <v>1237</v>
      </c>
      <c r="K757" t="s">
        <v>1712</v>
      </c>
      <c r="L757" t="s">
        <v>1713</v>
      </c>
      <c r="M757" t="s">
        <v>1240</v>
      </c>
      <c r="N757" t="s">
        <v>1241</v>
      </c>
      <c r="O757" t="s">
        <v>1242</v>
      </c>
      <c r="P757" s="141">
        <v>36318780</v>
      </c>
      <c r="Q757">
        <v>0</v>
      </c>
      <c r="R757">
        <v>3631878000</v>
      </c>
      <c r="S757">
        <v>36318780</v>
      </c>
      <c r="T757" t="s">
        <v>1322</v>
      </c>
      <c r="U757" t="s">
        <v>4390</v>
      </c>
      <c r="V757" t="s">
        <v>4391</v>
      </c>
      <c r="W757" t="s">
        <v>1246</v>
      </c>
      <c r="X757" t="s">
        <v>1274</v>
      </c>
      <c r="Y757" t="s">
        <v>4392</v>
      </c>
      <c r="Z757" t="s">
        <v>1248</v>
      </c>
      <c r="AA757" t="s">
        <v>1488</v>
      </c>
      <c r="AB757" t="s">
        <v>1489</v>
      </c>
      <c r="AC757" t="s">
        <v>1723</v>
      </c>
      <c r="AD757" t="s">
        <v>1723</v>
      </c>
      <c r="AE757" t="s">
        <v>3639</v>
      </c>
      <c r="AJ757" t="s">
        <v>4235</v>
      </c>
      <c r="AK757" t="s">
        <v>1341</v>
      </c>
      <c r="AL757" s="71" t="s">
        <v>422</v>
      </c>
      <c r="AM757" t="s">
        <v>4393</v>
      </c>
    </row>
    <row r="758" spans="1:39" x14ac:dyDescent="0.3">
      <c r="A758" s="86" t="str">
        <f t="shared" ref="A758:A789" si="75">IF(LEN(AL758)=8,AL758,CONCATENATE(AL758,"-"))</f>
        <v>321-2025</v>
      </c>
      <c r="B758" s="86" t="str">
        <f t="shared" si="72"/>
        <v>811007601</v>
      </c>
      <c r="C758" s="86" t="str">
        <f t="shared" si="73"/>
        <v>321-2025-63725</v>
      </c>
      <c r="D758" s="87" t="str">
        <f t="shared" si="74"/>
        <v>321-2025-</v>
      </c>
      <c r="E758">
        <v>63725</v>
      </c>
      <c r="F758" s="92">
        <v>45750</v>
      </c>
      <c r="G758" t="s">
        <v>4394</v>
      </c>
      <c r="H758" t="s">
        <v>1259</v>
      </c>
      <c r="I758" t="s">
        <v>1236</v>
      </c>
      <c r="J758" t="s">
        <v>1237</v>
      </c>
      <c r="K758" t="s">
        <v>4357</v>
      </c>
      <c r="L758" t="s">
        <v>4358</v>
      </c>
      <c r="M758" t="s">
        <v>1240</v>
      </c>
      <c r="N758" t="s">
        <v>1241</v>
      </c>
      <c r="O758" t="s">
        <v>1242</v>
      </c>
      <c r="P758" s="141">
        <v>6825000</v>
      </c>
      <c r="Q758">
        <v>0</v>
      </c>
      <c r="R758">
        <v>682500000</v>
      </c>
      <c r="S758">
        <v>6825000</v>
      </c>
      <c r="T758" t="s">
        <v>1243</v>
      </c>
      <c r="U758" t="s">
        <v>4395</v>
      </c>
      <c r="V758" t="s">
        <v>4396</v>
      </c>
      <c r="W758" t="s">
        <v>1246</v>
      </c>
      <c r="X758" t="s">
        <v>740</v>
      </c>
      <c r="Y758" t="s">
        <v>4397</v>
      </c>
      <c r="Z758" t="s">
        <v>1248</v>
      </c>
      <c r="AA758" t="s">
        <v>1263</v>
      </c>
      <c r="AB758" t="s">
        <v>3998</v>
      </c>
      <c r="AC758" t="s">
        <v>3306</v>
      </c>
      <c r="AD758" t="s">
        <v>3186</v>
      </c>
      <c r="AE758" t="s">
        <v>3646</v>
      </c>
      <c r="AJ758" t="s">
        <v>4235</v>
      </c>
      <c r="AK758" t="s">
        <v>1266</v>
      </c>
      <c r="AL758" s="71" t="s">
        <v>4398</v>
      </c>
      <c r="AM758" t="s">
        <v>4399</v>
      </c>
    </row>
    <row r="759" spans="1:39" x14ac:dyDescent="0.3">
      <c r="A759" s="86" t="str">
        <f t="shared" si="75"/>
        <v>28293-</v>
      </c>
      <c r="B759" s="86" t="str">
        <f t="shared" si="72"/>
        <v>830122566</v>
      </c>
      <c r="C759" s="86" t="str">
        <f t="shared" si="73"/>
        <v>28293--63825</v>
      </c>
      <c r="D759" s="87" t="str">
        <f t="shared" si="74"/>
        <v>28293--</v>
      </c>
      <c r="E759">
        <v>63825</v>
      </c>
      <c r="F759" s="92">
        <v>45751</v>
      </c>
      <c r="G759" t="s">
        <v>4400</v>
      </c>
      <c r="H759" t="s">
        <v>1235</v>
      </c>
      <c r="I759" t="s">
        <v>1236</v>
      </c>
      <c r="J759" t="s">
        <v>1237</v>
      </c>
      <c r="K759" t="s">
        <v>1295</v>
      </c>
      <c r="L759" t="s">
        <v>1296</v>
      </c>
      <c r="M759" t="s">
        <v>1240</v>
      </c>
      <c r="N759" t="s">
        <v>1241</v>
      </c>
      <c r="O759" t="s">
        <v>1242</v>
      </c>
      <c r="P759" s="141">
        <v>5073684</v>
      </c>
      <c r="Q759">
        <v>0</v>
      </c>
      <c r="R759">
        <v>507368400</v>
      </c>
      <c r="S759">
        <v>0</v>
      </c>
      <c r="T759" t="s">
        <v>1243</v>
      </c>
      <c r="U759" t="s">
        <v>1856</v>
      </c>
      <c r="V759" t="s">
        <v>4401</v>
      </c>
      <c r="W759" t="s">
        <v>1246</v>
      </c>
      <c r="X759" t="s">
        <v>740</v>
      </c>
      <c r="Y759" t="s">
        <v>1858</v>
      </c>
      <c r="Z759" t="s">
        <v>1248</v>
      </c>
      <c r="AA759" t="s">
        <v>1307</v>
      </c>
      <c r="AB759" t="s">
        <v>1308</v>
      </c>
      <c r="AC759" t="s">
        <v>1859</v>
      </c>
      <c r="AD759" t="s">
        <v>1860</v>
      </c>
      <c r="AE759" t="s">
        <v>3654</v>
      </c>
      <c r="AF759" t="s">
        <v>4402</v>
      </c>
      <c r="AG759" t="s">
        <v>4403</v>
      </c>
      <c r="AH759" t="s">
        <v>4404</v>
      </c>
      <c r="AJ759" t="s">
        <v>4405</v>
      </c>
      <c r="AK759" t="s">
        <v>1853</v>
      </c>
      <c r="AL759" s="71" t="s">
        <v>4406</v>
      </c>
      <c r="AM759" t="s">
        <v>4407</v>
      </c>
    </row>
    <row r="760" spans="1:39" x14ac:dyDescent="0.3">
      <c r="A760" s="86" t="str">
        <f t="shared" si="75"/>
        <v>20251000026133-</v>
      </c>
      <c r="B760" s="86" t="str">
        <f t="shared" si="72"/>
        <v>800170433</v>
      </c>
      <c r="C760" s="86" t="str">
        <f t="shared" si="73"/>
        <v>20251000026133--63925</v>
      </c>
      <c r="D760" s="87" t="str">
        <f t="shared" si="74"/>
        <v>20251000026133--</v>
      </c>
      <c r="E760">
        <v>63925</v>
      </c>
      <c r="F760" s="92">
        <v>45751</v>
      </c>
      <c r="G760" t="s">
        <v>4408</v>
      </c>
      <c r="H760" t="s">
        <v>1235</v>
      </c>
      <c r="I760" t="s">
        <v>1236</v>
      </c>
      <c r="J760" t="s">
        <v>1237</v>
      </c>
      <c r="K760" t="s">
        <v>1312</v>
      </c>
      <c r="L760" t="s">
        <v>1313</v>
      </c>
      <c r="M760" t="s">
        <v>1240</v>
      </c>
      <c r="N760" t="s">
        <v>1241</v>
      </c>
      <c r="O760" t="s">
        <v>1242</v>
      </c>
      <c r="P760" s="141">
        <v>409000</v>
      </c>
      <c r="Q760">
        <v>0</v>
      </c>
      <c r="R760">
        <v>40900000</v>
      </c>
      <c r="S760">
        <v>0</v>
      </c>
      <c r="T760" t="s">
        <v>1243</v>
      </c>
      <c r="U760" t="s">
        <v>2066</v>
      </c>
      <c r="V760" t="s">
        <v>2067</v>
      </c>
      <c r="W760" t="s">
        <v>1246</v>
      </c>
      <c r="AC760" t="s">
        <v>1911</v>
      </c>
      <c r="AD760" t="s">
        <v>2332</v>
      </c>
      <c r="AE760" t="s">
        <v>3658</v>
      </c>
      <c r="AG760" t="s">
        <v>4409</v>
      </c>
      <c r="AH760" t="s">
        <v>4410</v>
      </c>
      <c r="AJ760" t="s">
        <v>4235</v>
      </c>
      <c r="AK760" t="s">
        <v>1853</v>
      </c>
      <c r="AL760" s="71" t="s">
        <v>4411</v>
      </c>
      <c r="AM760" t="s">
        <v>4412</v>
      </c>
    </row>
    <row r="761" spans="1:39" x14ac:dyDescent="0.3">
      <c r="A761" s="86" t="str">
        <f t="shared" si="75"/>
        <v>20251000026133-</v>
      </c>
      <c r="B761" s="86" t="str">
        <f t="shared" si="72"/>
        <v>800170433</v>
      </c>
      <c r="C761" s="86" t="str">
        <f t="shared" si="73"/>
        <v>20251000026133--63925</v>
      </c>
      <c r="D761" s="87" t="str">
        <f t="shared" si="74"/>
        <v>20251000026133--</v>
      </c>
      <c r="E761">
        <v>63925</v>
      </c>
      <c r="F761" s="92">
        <v>45751</v>
      </c>
      <c r="G761" t="s">
        <v>4408</v>
      </c>
      <c r="H761" t="s">
        <v>1235</v>
      </c>
      <c r="I761" t="s">
        <v>1236</v>
      </c>
      <c r="J761" t="s">
        <v>1237</v>
      </c>
      <c r="K761" t="s">
        <v>2335</v>
      </c>
      <c r="L761" t="s">
        <v>2336</v>
      </c>
      <c r="M761" t="s">
        <v>1240</v>
      </c>
      <c r="N761" t="s">
        <v>1241</v>
      </c>
      <c r="O761" t="s">
        <v>1242</v>
      </c>
      <c r="P761" s="141">
        <v>3227146</v>
      </c>
      <c r="Q761">
        <v>0</v>
      </c>
      <c r="R761">
        <v>322714600</v>
      </c>
      <c r="S761">
        <v>0</v>
      </c>
      <c r="T761" t="s">
        <v>1243</v>
      </c>
      <c r="U761" t="s">
        <v>2066</v>
      </c>
      <c r="V761" t="s">
        <v>2067</v>
      </c>
      <c r="W761" t="s">
        <v>1246</v>
      </c>
      <c r="AC761" t="s">
        <v>1911</v>
      </c>
      <c r="AD761" t="s">
        <v>2332</v>
      </c>
      <c r="AE761" t="s">
        <v>3658</v>
      </c>
      <c r="AG761" t="s">
        <v>4409</v>
      </c>
      <c r="AH761" t="s">
        <v>4410</v>
      </c>
      <c r="AJ761" t="s">
        <v>4235</v>
      </c>
      <c r="AK761" t="s">
        <v>1853</v>
      </c>
      <c r="AL761" s="71" t="s">
        <v>4411</v>
      </c>
      <c r="AM761" t="s">
        <v>4412</v>
      </c>
    </row>
    <row r="762" spans="1:39" x14ac:dyDescent="0.3">
      <c r="A762" s="86" t="str">
        <f t="shared" si="75"/>
        <v>20257300024283-</v>
      </c>
      <c r="B762" s="86" t="str">
        <f t="shared" si="72"/>
        <v>800170433</v>
      </c>
      <c r="C762" s="86" t="str">
        <f t="shared" si="73"/>
        <v>20257300024283--64025</v>
      </c>
      <c r="D762" s="87" t="str">
        <f t="shared" si="74"/>
        <v>20257300024283--</v>
      </c>
      <c r="E762">
        <v>64025</v>
      </c>
      <c r="F762" s="92">
        <v>45751</v>
      </c>
      <c r="G762" t="s">
        <v>4413</v>
      </c>
      <c r="H762" t="s">
        <v>1235</v>
      </c>
      <c r="I762" t="s">
        <v>1236</v>
      </c>
      <c r="J762" t="s">
        <v>1237</v>
      </c>
      <c r="K762" t="s">
        <v>1320</v>
      </c>
      <c r="L762" t="s">
        <v>4052</v>
      </c>
      <c r="M762" t="s">
        <v>1240</v>
      </c>
      <c r="N762" t="s">
        <v>1241</v>
      </c>
      <c r="O762" t="s">
        <v>1242</v>
      </c>
      <c r="P762" s="141">
        <v>1601266</v>
      </c>
      <c r="Q762">
        <v>0</v>
      </c>
      <c r="R762">
        <v>160126600</v>
      </c>
      <c r="S762">
        <v>0</v>
      </c>
      <c r="T762" t="s">
        <v>1243</v>
      </c>
      <c r="U762" t="s">
        <v>2066</v>
      </c>
      <c r="V762" t="s">
        <v>2067</v>
      </c>
      <c r="W762" t="s">
        <v>1246</v>
      </c>
      <c r="AC762" t="s">
        <v>3082</v>
      </c>
      <c r="AD762" t="s">
        <v>3083</v>
      </c>
      <c r="AE762" t="s">
        <v>3573</v>
      </c>
      <c r="AG762" t="s">
        <v>4414</v>
      </c>
      <c r="AH762" t="s">
        <v>4415</v>
      </c>
      <c r="AJ762" t="s">
        <v>4235</v>
      </c>
      <c r="AK762" t="s">
        <v>1853</v>
      </c>
      <c r="AL762" s="71" t="s">
        <v>4416</v>
      </c>
      <c r="AM762" t="s">
        <v>4417</v>
      </c>
    </row>
    <row r="763" spans="1:39" x14ac:dyDescent="0.3">
      <c r="A763" s="86" t="str">
        <f t="shared" si="75"/>
        <v>20251000027213-</v>
      </c>
      <c r="B763" s="86" t="str">
        <f t="shared" si="72"/>
        <v>800170433</v>
      </c>
      <c r="C763" s="86" t="str">
        <f t="shared" si="73"/>
        <v>20251000027213--64125</v>
      </c>
      <c r="D763" s="87" t="str">
        <f t="shared" si="74"/>
        <v>20251000027213--</v>
      </c>
      <c r="E763">
        <v>64125</v>
      </c>
      <c r="F763" s="92">
        <v>45751</v>
      </c>
      <c r="G763" t="s">
        <v>4418</v>
      </c>
      <c r="H763" t="s">
        <v>1235</v>
      </c>
      <c r="I763" t="s">
        <v>1236</v>
      </c>
      <c r="J763" t="s">
        <v>1237</v>
      </c>
      <c r="K763" t="s">
        <v>1320</v>
      </c>
      <c r="L763" t="s">
        <v>4052</v>
      </c>
      <c r="M763" t="s">
        <v>1240</v>
      </c>
      <c r="N763" t="s">
        <v>1241</v>
      </c>
      <c r="O763" t="s">
        <v>1242</v>
      </c>
      <c r="P763" s="141">
        <v>77000</v>
      </c>
      <c r="Q763">
        <v>0</v>
      </c>
      <c r="R763">
        <v>7700000</v>
      </c>
      <c r="S763">
        <v>0</v>
      </c>
      <c r="T763" t="s">
        <v>1243</v>
      </c>
      <c r="U763" t="s">
        <v>2066</v>
      </c>
      <c r="V763" t="s">
        <v>2067</v>
      </c>
      <c r="W763" t="s">
        <v>1246</v>
      </c>
      <c r="AC763" t="s">
        <v>3255</v>
      </c>
      <c r="AD763" t="s">
        <v>3236</v>
      </c>
      <c r="AE763" t="s">
        <v>3579</v>
      </c>
      <c r="AG763" t="s">
        <v>4419</v>
      </c>
      <c r="AH763" t="s">
        <v>4420</v>
      </c>
      <c r="AJ763" t="s">
        <v>4405</v>
      </c>
      <c r="AK763" t="s">
        <v>1853</v>
      </c>
      <c r="AL763" s="71" t="s">
        <v>4421</v>
      </c>
      <c r="AM763" t="s">
        <v>4422</v>
      </c>
    </row>
    <row r="764" spans="1:39" x14ac:dyDescent="0.3">
      <c r="A764" s="86" t="str">
        <f t="shared" si="75"/>
        <v>20257300028393-</v>
      </c>
      <c r="B764" s="86" t="str">
        <f t="shared" si="72"/>
        <v>800170433</v>
      </c>
      <c r="C764" s="86" t="str">
        <f t="shared" si="73"/>
        <v>20257300028393--64225</v>
      </c>
      <c r="D764" s="87" t="str">
        <f t="shared" si="74"/>
        <v>20257300028393--</v>
      </c>
      <c r="E764">
        <v>64225</v>
      </c>
      <c r="F764" s="92">
        <v>45751</v>
      </c>
      <c r="G764" t="s">
        <v>4423</v>
      </c>
      <c r="H764" t="s">
        <v>1235</v>
      </c>
      <c r="I764" t="s">
        <v>1236</v>
      </c>
      <c r="J764" t="s">
        <v>1237</v>
      </c>
      <c r="K764" t="s">
        <v>1312</v>
      </c>
      <c r="L764" t="s">
        <v>1313</v>
      </c>
      <c r="M764" t="s">
        <v>1240</v>
      </c>
      <c r="N764" t="s">
        <v>1241</v>
      </c>
      <c r="O764" t="s">
        <v>1242</v>
      </c>
      <c r="P764" s="141">
        <v>305000</v>
      </c>
      <c r="Q764">
        <v>0</v>
      </c>
      <c r="R764">
        <v>30500000</v>
      </c>
      <c r="S764">
        <v>0</v>
      </c>
      <c r="T764" t="s">
        <v>1243</v>
      </c>
      <c r="U764" t="s">
        <v>2066</v>
      </c>
      <c r="V764" t="s">
        <v>2067</v>
      </c>
      <c r="W764" t="s">
        <v>1246</v>
      </c>
      <c r="AC764" t="s">
        <v>1911</v>
      </c>
      <c r="AD764" t="s">
        <v>2332</v>
      </c>
      <c r="AE764" t="s">
        <v>3585</v>
      </c>
      <c r="AG764" t="s">
        <v>4424</v>
      </c>
      <c r="AH764" t="s">
        <v>4425</v>
      </c>
      <c r="AJ764" t="s">
        <v>4405</v>
      </c>
      <c r="AK764" t="s">
        <v>1853</v>
      </c>
      <c r="AL764" s="71" t="s">
        <v>4426</v>
      </c>
      <c r="AM764" t="s">
        <v>4427</v>
      </c>
    </row>
    <row r="765" spans="1:39" x14ac:dyDescent="0.3">
      <c r="A765" s="86" t="str">
        <f t="shared" si="75"/>
        <v>20257300028393-</v>
      </c>
      <c r="B765" s="86" t="str">
        <f t="shared" si="72"/>
        <v>800170433</v>
      </c>
      <c r="C765" s="86" t="str">
        <f t="shared" si="73"/>
        <v>20257300028393--64225</v>
      </c>
      <c r="D765" s="87" t="str">
        <f t="shared" si="74"/>
        <v>20257300028393--</v>
      </c>
      <c r="E765">
        <v>64225</v>
      </c>
      <c r="F765" s="92">
        <v>45751</v>
      </c>
      <c r="G765" t="s">
        <v>4423</v>
      </c>
      <c r="H765" t="s">
        <v>1235</v>
      </c>
      <c r="I765" t="s">
        <v>1236</v>
      </c>
      <c r="J765" t="s">
        <v>1237</v>
      </c>
      <c r="K765" t="s">
        <v>2335</v>
      </c>
      <c r="L765" t="s">
        <v>2336</v>
      </c>
      <c r="M765" t="s">
        <v>1240</v>
      </c>
      <c r="N765" t="s">
        <v>1241</v>
      </c>
      <c r="O765" t="s">
        <v>1242</v>
      </c>
      <c r="P765" s="141">
        <v>3913773</v>
      </c>
      <c r="Q765">
        <v>0</v>
      </c>
      <c r="R765">
        <v>391377300</v>
      </c>
      <c r="S765">
        <v>0</v>
      </c>
      <c r="T765" t="s">
        <v>1243</v>
      </c>
      <c r="U765" t="s">
        <v>2066</v>
      </c>
      <c r="V765" t="s">
        <v>2067</v>
      </c>
      <c r="W765" t="s">
        <v>1246</v>
      </c>
      <c r="AC765" t="s">
        <v>1911</v>
      </c>
      <c r="AD765" t="s">
        <v>2332</v>
      </c>
      <c r="AE765" t="s">
        <v>3585</v>
      </c>
      <c r="AG765" t="s">
        <v>4424</v>
      </c>
      <c r="AH765" t="s">
        <v>4425</v>
      </c>
      <c r="AJ765" t="s">
        <v>4405</v>
      </c>
      <c r="AK765" t="s">
        <v>1853</v>
      </c>
      <c r="AL765" s="71" t="s">
        <v>4426</v>
      </c>
      <c r="AM765" t="s">
        <v>4427</v>
      </c>
    </row>
    <row r="766" spans="1:39" x14ac:dyDescent="0.3">
      <c r="A766" s="86" t="str">
        <f t="shared" si="75"/>
        <v>2427-</v>
      </c>
      <c r="B766" s="86" t="str">
        <f t="shared" si="72"/>
        <v>21812240</v>
      </c>
      <c r="C766" s="86" t="str">
        <f t="shared" si="73"/>
        <v>2427--64325</v>
      </c>
      <c r="D766" s="87" t="str">
        <f t="shared" si="74"/>
        <v>2427--</v>
      </c>
      <c r="E766">
        <v>64325</v>
      </c>
      <c r="F766" s="92">
        <v>45754</v>
      </c>
      <c r="G766" t="s">
        <v>4428</v>
      </c>
      <c r="H766" t="s">
        <v>1235</v>
      </c>
      <c r="I766" t="s">
        <v>1236</v>
      </c>
      <c r="J766" t="s">
        <v>1237</v>
      </c>
      <c r="K766" t="s">
        <v>2432</v>
      </c>
      <c r="L766" t="s">
        <v>2433</v>
      </c>
      <c r="M766" t="s">
        <v>1240</v>
      </c>
      <c r="N766" t="s">
        <v>1241</v>
      </c>
      <c r="O766" t="s">
        <v>1242</v>
      </c>
      <c r="P766" s="141">
        <v>9911730</v>
      </c>
      <c r="Q766">
        <v>-9911730</v>
      </c>
      <c r="R766">
        <v>0</v>
      </c>
      <c r="S766">
        <v>0</v>
      </c>
      <c r="T766" t="s">
        <v>1322</v>
      </c>
      <c r="U766" t="s">
        <v>4429</v>
      </c>
      <c r="V766" t="s">
        <v>4430</v>
      </c>
      <c r="W766" t="s">
        <v>1246</v>
      </c>
      <c r="X766" t="s">
        <v>1274</v>
      </c>
      <c r="Y766" t="s">
        <v>4431</v>
      </c>
      <c r="Z766" t="s">
        <v>1248</v>
      </c>
      <c r="AA766" t="s">
        <v>1263</v>
      </c>
      <c r="AB766" t="s">
        <v>3998</v>
      </c>
      <c r="AC766" t="s">
        <v>1685</v>
      </c>
      <c r="AD766" t="s">
        <v>1685</v>
      </c>
      <c r="AE766" t="s">
        <v>3590</v>
      </c>
      <c r="AF766" t="s">
        <v>4432</v>
      </c>
      <c r="AG766" t="s">
        <v>4433</v>
      </c>
      <c r="AH766" t="s">
        <v>4434</v>
      </c>
      <c r="AJ766" t="s">
        <v>4435</v>
      </c>
      <c r="AK766" t="s">
        <v>2609</v>
      </c>
      <c r="AL766" s="71" t="s">
        <v>4436</v>
      </c>
      <c r="AM766" t="s">
        <v>4437</v>
      </c>
    </row>
    <row r="767" spans="1:39" x14ac:dyDescent="0.3">
      <c r="A767" s="86" t="str">
        <f t="shared" si="75"/>
        <v>2427-</v>
      </c>
      <c r="B767" s="86" t="str">
        <f t="shared" si="72"/>
        <v>21812240</v>
      </c>
      <c r="C767" s="86" t="str">
        <f t="shared" si="73"/>
        <v>2427--64325</v>
      </c>
      <c r="D767" s="87" t="str">
        <f t="shared" si="74"/>
        <v>2427--</v>
      </c>
      <c r="E767">
        <v>64325</v>
      </c>
      <c r="F767" s="92">
        <v>45754</v>
      </c>
      <c r="G767" t="s">
        <v>4428</v>
      </c>
      <c r="H767" t="s">
        <v>1235</v>
      </c>
      <c r="I767" t="s">
        <v>1236</v>
      </c>
      <c r="J767" t="s">
        <v>1237</v>
      </c>
      <c r="K767" t="s">
        <v>2416</v>
      </c>
      <c r="L767" t="s">
        <v>2417</v>
      </c>
      <c r="M767" t="s">
        <v>1240</v>
      </c>
      <c r="N767" t="s">
        <v>1241</v>
      </c>
      <c r="O767" t="s">
        <v>1242</v>
      </c>
      <c r="P767" s="141">
        <v>943735</v>
      </c>
      <c r="Q767">
        <v>0</v>
      </c>
      <c r="R767">
        <v>94373500</v>
      </c>
      <c r="S767">
        <v>0</v>
      </c>
      <c r="T767" t="s">
        <v>1322</v>
      </c>
      <c r="U767" t="s">
        <v>4429</v>
      </c>
      <c r="V767" t="s">
        <v>4430</v>
      </c>
      <c r="W767" t="s">
        <v>1246</v>
      </c>
      <c r="X767" t="s">
        <v>1274</v>
      </c>
      <c r="Y767" t="s">
        <v>4431</v>
      </c>
      <c r="Z767" t="s">
        <v>1248</v>
      </c>
      <c r="AA767" t="s">
        <v>1263</v>
      </c>
      <c r="AB767" t="s">
        <v>3998</v>
      </c>
      <c r="AC767" t="s">
        <v>1685</v>
      </c>
      <c r="AD767" t="s">
        <v>1685</v>
      </c>
      <c r="AE767" t="s">
        <v>3590</v>
      </c>
      <c r="AF767" t="s">
        <v>4432</v>
      </c>
      <c r="AG767" t="s">
        <v>4433</v>
      </c>
      <c r="AH767" t="s">
        <v>4434</v>
      </c>
      <c r="AJ767" t="s">
        <v>4435</v>
      </c>
      <c r="AK767" t="s">
        <v>2609</v>
      </c>
      <c r="AL767" s="71" t="s">
        <v>4436</v>
      </c>
      <c r="AM767" t="s">
        <v>4437</v>
      </c>
    </row>
    <row r="768" spans="1:39" x14ac:dyDescent="0.3">
      <c r="A768" s="86" t="str">
        <f t="shared" si="75"/>
        <v>2427-</v>
      </c>
      <c r="B768" s="86" t="str">
        <f t="shared" si="72"/>
        <v>21812240</v>
      </c>
      <c r="C768" s="86" t="str">
        <f t="shared" si="73"/>
        <v>2427--64325</v>
      </c>
      <c r="D768" s="87" t="str">
        <f t="shared" si="74"/>
        <v>2427--</v>
      </c>
      <c r="E768">
        <v>64325</v>
      </c>
      <c r="F768" s="92">
        <v>45754</v>
      </c>
      <c r="G768" t="s">
        <v>4428</v>
      </c>
      <c r="H768" t="s">
        <v>1235</v>
      </c>
      <c r="I768" t="s">
        <v>1236</v>
      </c>
      <c r="J768" t="s">
        <v>1237</v>
      </c>
      <c r="K768" t="s">
        <v>4025</v>
      </c>
      <c r="L768" t="s">
        <v>4026</v>
      </c>
      <c r="M768" t="s">
        <v>1240</v>
      </c>
      <c r="N768" t="s">
        <v>1241</v>
      </c>
      <c r="O768" t="s">
        <v>1242</v>
      </c>
      <c r="P768" s="141">
        <v>4083722</v>
      </c>
      <c r="Q768">
        <v>0</v>
      </c>
      <c r="R768">
        <v>408372200</v>
      </c>
      <c r="S768">
        <v>0</v>
      </c>
      <c r="T768" t="s">
        <v>1322</v>
      </c>
      <c r="U768" t="s">
        <v>4429</v>
      </c>
      <c r="V768" t="s">
        <v>4430</v>
      </c>
      <c r="W768" t="s">
        <v>1246</v>
      </c>
      <c r="X768" t="s">
        <v>1274</v>
      </c>
      <c r="Y768" t="s">
        <v>4431</v>
      </c>
      <c r="Z768" t="s">
        <v>1248</v>
      </c>
      <c r="AA768" t="s">
        <v>1263</v>
      </c>
      <c r="AB768" t="s">
        <v>3998</v>
      </c>
      <c r="AC768" t="s">
        <v>1685</v>
      </c>
      <c r="AD768" t="s">
        <v>1685</v>
      </c>
      <c r="AE768" t="s">
        <v>3590</v>
      </c>
      <c r="AF768" t="s">
        <v>4432</v>
      </c>
      <c r="AG768" t="s">
        <v>4433</v>
      </c>
      <c r="AH768" t="s">
        <v>4434</v>
      </c>
      <c r="AJ768" t="s">
        <v>4435</v>
      </c>
      <c r="AK768" t="s">
        <v>2609</v>
      </c>
      <c r="AL768" s="71" t="s">
        <v>4436</v>
      </c>
      <c r="AM768" t="s">
        <v>4437</v>
      </c>
    </row>
    <row r="769" spans="1:39" x14ac:dyDescent="0.3">
      <c r="A769" s="86" t="str">
        <f t="shared" si="75"/>
        <v>2427-</v>
      </c>
      <c r="B769" s="86" t="str">
        <f t="shared" si="72"/>
        <v>21812240</v>
      </c>
      <c r="C769" s="86" t="str">
        <f t="shared" si="73"/>
        <v>2427--64325</v>
      </c>
      <c r="D769" s="87" t="str">
        <f t="shared" si="74"/>
        <v>2427--</v>
      </c>
      <c r="E769">
        <v>64325</v>
      </c>
      <c r="F769" s="92">
        <v>45754</v>
      </c>
      <c r="G769" t="s">
        <v>4428</v>
      </c>
      <c r="H769" t="s">
        <v>1235</v>
      </c>
      <c r="I769" t="s">
        <v>1236</v>
      </c>
      <c r="J769" t="s">
        <v>1237</v>
      </c>
      <c r="K769" t="s">
        <v>2428</v>
      </c>
      <c r="L769" t="s">
        <v>2429</v>
      </c>
      <c r="M769" t="s">
        <v>1240</v>
      </c>
      <c r="N769" t="s">
        <v>1241</v>
      </c>
      <c r="O769" t="s">
        <v>1242</v>
      </c>
      <c r="P769" s="141">
        <v>4954607</v>
      </c>
      <c r="Q769">
        <v>0</v>
      </c>
      <c r="R769">
        <v>495460700</v>
      </c>
      <c r="S769">
        <v>0</v>
      </c>
      <c r="T769" t="s">
        <v>1322</v>
      </c>
      <c r="U769" t="s">
        <v>4429</v>
      </c>
      <c r="V769" t="s">
        <v>4430</v>
      </c>
      <c r="W769" t="s">
        <v>1246</v>
      </c>
      <c r="X769" t="s">
        <v>1274</v>
      </c>
      <c r="Y769" t="s">
        <v>4431</v>
      </c>
      <c r="Z769" t="s">
        <v>1248</v>
      </c>
      <c r="AA769" t="s">
        <v>1263</v>
      </c>
      <c r="AB769" t="s">
        <v>3998</v>
      </c>
      <c r="AC769" t="s">
        <v>1685</v>
      </c>
      <c r="AD769" t="s">
        <v>1685</v>
      </c>
      <c r="AE769" t="s">
        <v>3590</v>
      </c>
      <c r="AF769" t="s">
        <v>4432</v>
      </c>
      <c r="AG769" t="s">
        <v>4433</v>
      </c>
      <c r="AH769" t="s">
        <v>4434</v>
      </c>
      <c r="AJ769" t="s">
        <v>4435</v>
      </c>
      <c r="AK769" t="s">
        <v>2609</v>
      </c>
      <c r="AL769" s="71" t="s">
        <v>4436</v>
      </c>
      <c r="AM769" t="s">
        <v>4437</v>
      </c>
    </row>
    <row r="770" spans="1:39" x14ac:dyDescent="0.3">
      <c r="A770" s="86" t="str">
        <f t="shared" si="75"/>
        <v>2427-</v>
      </c>
      <c r="B770" s="86" t="str">
        <f t="shared" si="72"/>
        <v>21812240</v>
      </c>
      <c r="C770" s="86" t="str">
        <f t="shared" si="73"/>
        <v>2427--64325</v>
      </c>
      <c r="D770" s="87" t="str">
        <f t="shared" si="74"/>
        <v>2427--</v>
      </c>
      <c r="E770">
        <v>64325</v>
      </c>
      <c r="F770" s="92">
        <v>45754</v>
      </c>
      <c r="G770" t="s">
        <v>4428</v>
      </c>
      <c r="H770" t="s">
        <v>1235</v>
      </c>
      <c r="I770" t="s">
        <v>1236</v>
      </c>
      <c r="J770" t="s">
        <v>1237</v>
      </c>
      <c r="K770" t="s">
        <v>4027</v>
      </c>
      <c r="L770" t="s">
        <v>4028</v>
      </c>
      <c r="M770" t="s">
        <v>1240</v>
      </c>
      <c r="N770" t="s">
        <v>1241</v>
      </c>
      <c r="O770" t="s">
        <v>1242</v>
      </c>
      <c r="P770" s="141">
        <v>543307</v>
      </c>
      <c r="Q770">
        <v>0</v>
      </c>
      <c r="R770">
        <v>54330700</v>
      </c>
      <c r="S770">
        <v>0</v>
      </c>
      <c r="T770" t="s">
        <v>1322</v>
      </c>
      <c r="U770" t="s">
        <v>4429</v>
      </c>
      <c r="V770" t="s">
        <v>4430</v>
      </c>
      <c r="W770" t="s">
        <v>1246</v>
      </c>
      <c r="X770" t="s">
        <v>1274</v>
      </c>
      <c r="Y770" t="s">
        <v>4431</v>
      </c>
      <c r="Z770" t="s">
        <v>1248</v>
      </c>
      <c r="AA770" t="s">
        <v>1263</v>
      </c>
      <c r="AB770" t="s">
        <v>3998</v>
      </c>
      <c r="AC770" t="s">
        <v>1685</v>
      </c>
      <c r="AD770" t="s">
        <v>1685</v>
      </c>
      <c r="AE770" t="s">
        <v>3590</v>
      </c>
      <c r="AF770" t="s">
        <v>4432</v>
      </c>
      <c r="AG770" t="s">
        <v>4433</v>
      </c>
      <c r="AH770" t="s">
        <v>4434</v>
      </c>
      <c r="AJ770" t="s">
        <v>4435</v>
      </c>
      <c r="AK770" t="s">
        <v>2609</v>
      </c>
      <c r="AL770" s="71" t="s">
        <v>4436</v>
      </c>
      <c r="AM770" t="s">
        <v>4437</v>
      </c>
    </row>
    <row r="771" spans="1:39" x14ac:dyDescent="0.3">
      <c r="A771" s="86" t="str">
        <f t="shared" si="75"/>
        <v>2427-</v>
      </c>
      <c r="B771" s="86" t="str">
        <f t="shared" si="72"/>
        <v>21812240</v>
      </c>
      <c r="C771" s="86" t="str">
        <f t="shared" si="73"/>
        <v>2427--64325</v>
      </c>
      <c r="D771" s="87" t="str">
        <f t="shared" si="74"/>
        <v>2427--</v>
      </c>
      <c r="E771">
        <v>64325</v>
      </c>
      <c r="F771" s="92">
        <v>45754</v>
      </c>
      <c r="G771" t="s">
        <v>4428</v>
      </c>
      <c r="H771" t="s">
        <v>1235</v>
      </c>
      <c r="I771" t="s">
        <v>1236</v>
      </c>
      <c r="J771" t="s">
        <v>1237</v>
      </c>
      <c r="K771" t="s">
        <v>2430</v>
      </c>
      <c r="L771" t="s">
        <v>2431</v>
      </c>
      <c r="M771" t="s">
        <v>1240</v>
      </c>
      <c r="N771" t="s">
        <v>1241</v>
      </c>
      <c r="O771" t="s">
        <v>1242</v>
      </c>
      <c r="P771" s="141">
        <v>7739296</v>
      </c>
      <c r="Q771">
        <v>0</v>
      </c>
      <c r="R771">
        <v>773929600</v>
      </c>
      <c r="S771">
        <v>0</v>
      </c>
      <c r="T771" t="s">
        <v>1322</v>
      </c>
      <c r="U771" t="s">
        <v>4429</v>
      </c>
      <c r="V771" t="s">
        <v>4430</v>
      </c>
      <c r="W771" t="s">
        <v>1246</v>
      </c>
      <c r="X771" t="s">
        <v>1274</v>
      </c>
      <c r="Y771" t="s">
        <v>4431</v>
      </c>
      <c r="Z771" t="s">
        <v>1248</v>
      </c>
      <c r="AA771" t="s">
        <v>1263</v>
      </c>
      <c r="AB771" t="s">
        <v>3998</v>
      </c>
      <c r="AC771" t="s">
        <v>1685</v>
      </c>
      <c r="AD771" t="s">
        <v>1685</v>
      </c>
      <c r="AE771" t="s">
        <v>3590</v>
      </c>
      <c r="AF771" t="s">
        <v>4432</v>
      </c>
      <c r="AG771" t="s">
        <v>4433</v>
      </c>
      <c r="AH771" t="s">
        <v>4434</v>
      </c>
      <c r="AJ771" t="s">
        <v>4435</v>
      </c>
      <c r="AK771" t="s">
        <v>2609</v>
      </c>
      <c r="AL771" s="71" t="s">
        <v>4436</v>
      </c>
      <c r="AM771" t="s">
        <v>4437</v>
      </c>
    </row>
    <row r="772" spans="1:39" x14ac:dyDescent="0.3">
      <c r="A772" s="86" t="str">
        <f t="shared" si="75"/>
        <v>2427-</v>
      </c>
      <c r="B772" s="86" t="str">
        <f t="shared" si="72"/>
        <v>21812240</v>
      </c>
      <c r="C772" s="86" t="str">
        <f t="shared" si="73"/>
        <v>2427--64325</v>
      </c>
      <c r="D772" s="87" t="str">
        <f t="shared" si="74"/>
        <v>2427--</v>
      </c>
      <c r="E772">
        <v>64325</v>
      </c>
      <c r="F772" s="92">
        <v>45754</v>
      </c>
      <c r="G772" t="s">
        <v>4428</v>
      </c>
      <c r="H772" t="s">
        <v>1235</v>
      </c>
      <c r="I772" t="s">
        <v>1236</v>
      </c>
      <c r="J772" t="s">
        <v>1237</v>
      </c>
      <c r="K772" t="s">
        <v>4438</v>
      </c>
      <c r="L772" t="s">
        <v>4439</v>
      </c>
      <c r="M772" t="s">
        <v>1240</v>
      </c>
      <c r="N772" t="s">
        <v>1241</v>
      </c>
      <c r="O772" t="s">
        <v>1242</v>
      </c>
      <c r="P772" s="141">
        <v>9911730</v>
      </c>
      <c r="Q772">
        <v>0</v>
      </c>
      <c r="R772">
        <v>991173000</v>
      </c>
      <c r="S772">
        <v>0</v>
      </c>
      <c r="T772" t="s">
        <v>1322</v>
      </c>
      <c r="U772" t="s">
        <v>4429</v>
      </c>
      <c r="V772" t="s">
        <v>4430</v>
      </c>
      <c r="W772" t="s">
        <v>1246</v>
      </c>
      <c r="X772" t="s">
        <v>1274</v>
      </c>
      <c r="Y772" t="s">
        <v>4431</v>
      </c>
      <c r="Z772" t="s">
        <v>1248</v>
      </c>
      <c r="AA772" t="s">
        <v>1263</v>
      </c>
      <c r="AB772" t="s">
        <v>3998</v>
      </c>
      <c r="AC772" t="s">
        <v>1685</v>
      </c>
      <c r="AD772" t="s">
        <v>1685</v>
      </c>
      <c r="AE772" t="s">
        <v>3590</v>
      </c>
      <c r="AF772" t="s">
        <v>4432</v>
      </c>
      <c r="AG772" t="s">
        <v>4433</v>
      </c>
      <c r="AH772" t="s">
        <v>4434</v>
      </c>
      <c r="AJ772" t="s">
        <v>4435</v>
      </c>
      <c r="AK772" t="s">
        <v>2609</v>
      </c>
      <c r="AL772" s="71" t="s">
        <v>4436</v>
      </c>
      <c r="AM772" t="s">
        <v>4437</v>
      </c>
    </row>
    <row r="773" spans="1:39" x14ac:dyDescent="0.3">
      <c r="A773" s="86" t="str">
        <f t="shared" si="75"/>
        <v>2454-</v>
      </c>
      <c r="B773" s="86" t="str">
        <f t="shared" si="72"/>
        <v>80124838</v>
      </c>
      <c r="C773" s="86" t="str">
        <f t="shared" si="73"/>
        <v>2454--64425</v>
      </c>
      <c r="D773" s="87" t="str">
        <f t="shared" si="74"/>
        <v>2454--</v>
      </c>
      <c r="E773">
        <v>64425</v>
      </c>
      <c r="F773" s="92">
        <v>45754</v>
      </c>
      <c r="G773" t="s">
        <v>4440</v>
      </c>
      <c r="H773" t="s">
        <v>1235</v>
      </c>
      <c r="I773" t="s">
        <v>1236</v>
      </c>
      <c r="J773" t="s">
        <v>1237</v>
      </c>
      <c r="K773" t="s">
        <v>2432</v>
      </c>
      <c r="L773" t="s">
        <v>2433</v>
      </c>
      <c r="M773" t="s">
        <v>1240</v>
      </c>
      <c r="N773" t="s">
        <v>1241</v>
      </c>
      <c r="O773" t="s">
        <v>1242</v>
      </c>
      <c r="P773" s="141">
        <v>3568199</v>
      </c>
      <c r="Q773">
        <v>-3568199</v>
      </c>
      <c r="R773">
        <v>0</v>
      </c>
      <c r="S773">
        <v>0</v>
      </c>
      <c r="T773" t="s">
        <v>1322</v>
      </c>
      <c r="U773" t="s">
        <v>4441</v>
      </c>
      <c r="V773" t="s">
        <v>4442</v>
      </c>
      <c r="W773" t="s">
        <v>1246</v>
      </c>
      <c r="X773" t="s">
        <v>1274</v>
      </c>
      <c r="Y773" t="s">
        <v>4443</v>
      </c>
      <c r="Z773" t="s">
        <v>1248</v>
      </c>
      <c r="AA773" t="s">
        <v>1263</v>
      </c>
      <c r="AB773" t="s">
        <v>3998</v>
      </c>
      <c r="AC773" t="s">
        <v>1685</v>
      </c>
      <c r="AD773" t="s">
        <v>1685</v>
      </c>
      <c r="AE773" t="s">
        <v>3696</v>
      </c>
      <c r="AF773" t="s">
        <v>4444</v>
      </c>
      <c r="AG773" t="s">
        <v>4445</v>
      </c>
      <c r="AH773" t="s">
        <v>4446</v>
      </c>
      <c r="AJ773" t="s">
        <v>4435</v>
      </c>
      <c r="AK773" t="s">
        <v>2609</v>
      </c>
      <c r="AL773" s="71" t="s">
        <v>4447</v>
      </c>
      <c r="AM773" t="s">
        <v>4448</v>
      </c>
    </row>
    <row r="774" spans="1:39" x14ac:dyDescent="0.3">
      <c r="A774" s="86" t="str">
        <f t="shared" si="75"/>
        <v>2454-</v>
      </c>
      <c r="B774" s="86" t="str">
        <f t="shared" si="72"/>
        <v>80124838</v>
      </c>
      <c r="C774" s="86" t="str">
        <f t="shared" si="73"/>
        <v>2454--64425</v>
      </c>
      <c r="D774" s="87" t="str">
        <f t="shared" si="74"/>
        <v>2454--</v>
      </c>
      <c r="E774">
        <v>64425</v>
      </c>
      <c r="F774" s="92">
        <v>45754</v>
      </c>
      <c r="G774" t="s">
        <v>4440</v>
      </c>
      <c r="H774" t="s">
        <v>1235</v>
      </c>
      <c r="I774" t="s">
        <v>1236</v>
      </c>
      <c r="J774" t="s">
        <v>1237</v>
      </c>
      <c r="K774" t="s">
        <v>2416</v>
      </c>
      <c r="L774" t="s">
        <v>2417</v>
      </c>
      <c r="M774" t="s">
        <v>1240</v>
      </c>
      <c r="N774" t="s">
        <v>1241</v>
      </c>
      <c r="O774" t="s">
        <v>1242</v>
      </c>
      <c r="P774" s="141">
        <v>327275</v>
      </c>
      <c r="Q774">
        <v>0</v>
      </c>
      <c r="R774">
        <v>32727500</v>
      </c>
      <c r="S774">
        <v>0</v>
      </c>
      <c r="T774" t="s">
        <v>1322</v>
      </c>
      <c r="U774" t="s">
        <v>4441</v>
      </c>
      <c r="V774" t="s">
        <v>4442</v>
      </c>
      <c r="W774" t="s">
        <v>1246</v>
      </c>
      <c r="X774" t="s">
        <v>1274</v>
      </c>
      <c r="Y774" t="s">
        <v>4443</v>
      </c>
      <c r="Z774" t="s">
        <v>1248</v>
      </c>
      <c r="AA774" t="s">
        <v>1263</v>
      </c>
      <c r="AB774" t="s">
        <v>3998</v>
      </c>
      <c r="AC774" t="s">
        <v>1685</v>
      </c>
      <c r="AD774" t="s">
        <v>1685</v>
      </c>
      <c r="AE774" t="s">
        <v>3696</v>
      </c>
      <c r="AF774" t="s">
        <v>4444</v>
      </c>
      <c r="AG774" t="s">
        <v>4445</v>
      </c>
      <c r="AH774" t="s">
        <v>4446</v>
      </c>
      <c r="AJ774" t="s">
        <v>4435</v>
      </c>
      <c r="AK774" t="s">
        <v>2609</v>
      </c>
      <c r="AL774" s="71" t="s">
        <v>4447</v>
      </c>
      <c r="AM774" t="s">
        <v>4448</v>
      </c>
    </row>
    <row r="775" spans="1:39" x14ac:dyDescent="0.3">
      <c r="A775" s="86" t="str">
        <f t="shared" si="75"/>
        <v>2454-</v>
      </c>
      <c r="B775" s="86" t="str">
        <f t="shared" si="72"/>
        <v>80124838</v>
      </c>
      <c r="C775" s="86" t="str">
        <f t="shared" si="73"/>
        <v>2454--64425</v>
      </c>
      <c r="D775" s="87" t="str">
        <f t="shared" si="74"/>
        <v>2454--</v>
      </c>
      <c r="E775">
        <v>64425</v>
      </c>
      <c r="F775" s="92">
        <v>45754</v>
      </c>
      <c r="G775" t="s">
        <v>4440</v>
      </c>
      <c r="H775" t="s">
        <v>1235</v>
      </c>
      <c r="I775" t="s">
        <v>1236</v>
      </c>
      <c r="J775" t="s">
        <v>1237</v>
      </c>
      <c r="K775" t="s">
        <v>4025</v>
      </c>
      <c r="L775" t="s">
        <v>4026</v>
      </c>
      <c r="M775" t="s">
        <v>1240</v>
      </c>
      <c r="N775" t="s">
        <v>1241</v>
      </c>
      <c r="O775" t="s">
        <v>1242</v>
      </c>
      <c r="P775" s="141">
        <v>1418269</v>
      </c>
      <c r="Q775">
        <v>0</v>
      </c>
      <c r="R775">
        <v>141826900</v>
      </c>
      <c r="S775">
        <v>0</v>
      </c>
      <c r="T775" t="s">
        <v>1322</v>
      </c>
      <c r="U775" t="s">
        <v>4441</v>
      </c>
      <c r="V775" t="s">
        <v>4442</v>
      </c>
      <c r="W775" t="s">
        <v>1246</v>
      </c>
      <c r="X775" t="s">
        <v>1274</v>
      </c>
      <c r="Y775" t="s">
        <v>4443</v>
      </c>
      <c r="Z775" t="s">
        <v>1248</v>
      </c>
      <c r="AA775" t="s">
        <v>1263</v>
      </c>
      <c r="AB775" t="s">
        <v>3998</v>
      </c>
      <c r="AC775" t="s">
        <v>1685</v>
      </c>
      <c r="AD775" t="s">
        <v>1685</v>
      </c>
      <c r="AE775" t="s">
        <v>3696</v>
      </c>
      <c r="AF775" t="s">
        <v>4444</v>
      </c>
      <c r="AG775" t="s">
        <v>4445</v>
      </c>
      <c r="AH775" t="s">
        <v>4446</v>
      </c>
      <c r="AJ775" t="s">
        <v>4435</v>
      </c>
      <c r="AK775" t="s">
        <v>2609</v>
      </c>
      <c r="AL775" s="71" t="s">
        <v>4447</v>
      </c>
      <c r="AM775" t="s">
        <v>4448</v>
      </c>
    </row>
    <row r="776" spans="1:39" x14ac:dyDescent="0.3">
      <c r="A776" s="86" t="str">
        <f t="shared" si="75"/>
        <v>2454-</v>
      </c>
      <c r="B776" s="86" t="str">
        <f t="shared" si="72"/>
        <v>80124838</v>
      </c>
      <c r="C776" s="86" t="str">
        <f t="shared" si="73"/>
        <v>2454--64425</v>
      </c>
      <c r="D776" s="87" t="str">
        <f t="shared" si="74"/>
        <v>2454--</v>
      </c>
      <c r="E776">
        <v>64425</v>
      </c>
      <c r="F776" s="92">
        <v>45754</v>
      </c>
      <c r="G776" t="s">
        <v>4440</v>
      </c>
      <c r="H776" t="s">
        <v>1235</v>
      </c>
      <c r="I776" t="s">
        <v>1236</v>
      </c>
      <c r="J776" t="s">
        <v>1237</v>
      </c>
      <c r="K776" t="s">
        <v>2428</v>
      </c>
      <c r="L776" t="s">
        <v>2429</v>
      </c>
      <c r="M776" t="s">
        <v>1240</v>
      </c>
      <c r="N776" t="s">
        <v>1241</v>
      </c>
      <c r="O776" t="s">
        <v>1242</v>
      </c>
      <c r="P776" s="141">
        <v>50971</v>
      </c>
      <c r="Q776">
        <v>0</v>
      </c>
      <c r="R776">
        <v>5097100</v>
      </c>
      <c r="S776">
        <v>0</v>
      </c>
      <c r="T776" t="s">
        <v>1322</v>
      </c>
      <c r="U776" t="s">
        <v>4441</v>
      </c>
      <c r="V776" t="s">
        <v>4442</v>
      </c>
      <c r="W776" t="s">
        <v>1246</v>
      </c>
      <c r="X776" t="s">
        <v>1274</v>
      </c>
      <c r="Y776" t="s">
        <v>4443</v>
      </c>
      <c r="Z776" t="s">
        <v>1248</v>
      </c>
      <c r="AA776" t="s">
        <v>1263</v>
      </c>
      <c r="AB776" t="s">
        <v>3998</v>
      </c>
      <c r="AC776" t="s">
        <v>1685</v>
      </c>
      <c r="AD776" t="s">
        <v>1685</v>
      </c>
      <c r="AE776" t="s">
        <v>3696</v>
      </c>
      <c r="AF776" t="s">
        <v>4444</v>
      </c>
      <c r="AG776" t="s">
        <v>4445</v>
      </c>
      <c r="AH776" t="s">
        <v>4446</v>
      </c>
      <c r="AJ776" t="s">
        <v>4435</v>
      </c>
      <c r="AK776" t="s">
        <v>2609</v>
      </c>
      <c r="AL776" s="71" t="s">
        <v>4447</v>
      </c>
      <c r="AM776" t="s">
        <v>4448</v>
      </c>
    </row>
    <row r="777" spans="1:39" x14ac:dyDescent="0.3">
      <c r="A777" s="86" t="str">
        <f t="shared" si="75"/>
        <v>2454-</v>
      </c>
      <c r="B777" s="86" t="str">
        <f t="shared" si="72"/>
        <v>80124838</v>
      </c>
      <c r="C777" s="86" t="str">
        <f t="shared" si="73"/>
        <v>2454--64425</v>
      </c>
      <c r="D777" s="87" t="str">
        <f t="shared" si="74"/>
        <v>2454--</v>
      </c>
      <c r="E777">
        <v>64425</v>
      </c>
      <c r="F777" s="92">
        <v>45754</v>
      </c>
      <c r="G777" t="s">
        <v>4440</v>
      </c>
      <c r="H777" t="s">
        <v>1235</v>
      </c>
      <c r="I777" t="s">
        <v>1236</v>
      </c>
      <c r="J777" t="s">
        <v>1237</v>
      </c>
      <c r="K777" t="s">
        <v>4027</v>
      </c>
      <c r="L777" t="s">
        <v>4028</v>
      </c>
      <c r="M777" t="s">
        <v>1240</v>
      </c>
      <c r="N777" t="s">
        <v>1241</v>
      </c>
      <c r="O777" t="s">
        <v>1242</v>
      </c>
      <c r="P777" s="141">
        <v>408508</v>
      </c>
      <c r="Q777">
        <v>0</v>
      </c>
      <c r="R777">
        <v>40850800</v>
      </c>
      <c r="S777">
        <v>0</v>
      </c>
      <c r="T777" t="s">
        <v>1322</v>
      </c>
      <c r="U777" t="s">
        <v>4441</v>
      </c>
      <c r="V777" t="s">
        <v>4442</v>
      </c>
      <c r="W777" t="s">
        <v>1246</v>
      </c>
      <c r="X777" t="s">
        <v>1274</v>
      </c>
      <c r="Y777" t="s">
        <v>4443</v>
      </c>
      <c r="Z777" t="s">
        <v>1248</v>
      </c>
      <c r="AA777" t="s">
        <v>1263</v>
      </c>
      <c r="AB777" t="s">
        <v>3998</v>
      </c>
      <c r="AC777" t="s">
        <v>1685</v>
      </c>
      <c r="AD777" t="s">
        <v>1685</v>
      </c>
      <c r="AE777" t="s">
        <v>3696</v>
      </c>
      <c r="AF777" t="s">
        <v>4444</v>
      </c>
      <c r="AG777" t="s">
        <v>4445</v>
      </c>
      <c r="AH777" t="s">
        <v>4446</v>
      </c>
      <c r="AJ777" t="s">
        <v>4435</v>
      </c>
      <c r="AK777" t="s">
        <v>2609</v>
      </c>
      <c r="AL777" s="71" t="s">
        <v>4447</v>
      </c>
      <c r="AM777" t="s">
        <v>4448</v>
      </c>
    </row>
    <row r="778" spans="1:39" x14ac:dyDescent="0.3">
      <c r="A778" s="86" t="str">
        <f t="shared" si="75"/>
        <v>2454-</v>
      </c>
      <c r="B778" s="86" t="str">
        <f t="shared" si="72"/>
        <v>80124838</v>
      </c>
      <c r="C778" s="86" t="str">
        <f t="shared" si="73"/>
        <v>2454--64425</v>
      </c>
      <c r="D778" s="87" t="str">
        <f t="shared" si="74"/>
        <v>2454--</v>
      </c>
      <c r="E778">
        <v>64425</v>
      </c>
      <c r="F778" s="92">
        <v>45754</v>
      </c>
      <c r="G778" t="s">
        <v>4440</v>
      </c>
      <c r="H778" t="s">
        <v>1235</v>
      </c>
      <c r="I778" t="s">
        <v>1236</v>
      </c>
      <c r="J778" t="s">
        <v>1237</v>
      </c>
      <c r="K778" t="s">
        <v>2430</v>
      </c>
      <c r="L778" t="s">
        <v>2431</v>
      </c>
      <c r="M778" t="s">
        <v>1240</v>
      </c>
      <c r="N778" t="s">
        <v>1241</v>
      </c>
      <c r="O778" t="s">
        <v>1242</v>
      </c>
      <c r="P778" s="141">
        <v>2695915</v>
      </c>
      <c r="Q778">
        <v>0</v>
      </c>
      <c r="R778">
        <v>269591500</v>
      </c>
      <c r="S778">
        <v>0</v>
      </c>
      <c r="T778" t="s">
        <v>1322</v>
      </c>
      <c r="U778" t="s">
        <v>4441</v>
      </c>
      <c r="V778" t="s">
        <v>4442</v>
      </c>
      <c r="W778" t="s">
        <v>1246</v>
      </c>
      <c r="X778" t="s">
        <v>1274</v>
      </c>
      <c r="Y778" t="s">
        <v>4443</v>
      </c>
      <c r="Z778" t="s">
        <v>1248</v>
      </c>
      <c r="AA778" t="s">
        <v>1263</v>
      </c>
      <c r="AB778" t="s">
        <v>3998</v>
      </c>
      <c r="AC778" t="s">
        <v>1685</v>
      </c>
      <c r="AD778" t="s">
        <v>1685</v>
      </c>
      <c r="AE778" t="s">
        <v>3696</v>
      </c>
      <c r="AF778" t="s">
        <v>4444</v>
      </c>
      <c r="AG778" t="s">
        <v>4445</v>
      </c>
      <c r="AH778" t="s">
        <v>4446</v>
      </c>
      <c r="AJ778" t="s">
        <v>4435</v>
      </c>
      <c r="AK778" t="s">
        <v>2609</v>
      </c>
      <c r="AL778" s="71" t="s">
        <v>4447</v>
      </c>
      <c r="AM778" t="s">
        <v>4448</v>
      </c>
    </row>
    <row r="779" spans="1:39" x14ac:dyDescent="0.3">
      <c r="A779" s="86" t="str">
        <f t="shared" si="75"/>
        <v>2454-</v>
      </c>
      <c r="B779" s="86" t="str">
        <f t="shared" si="72"/>
        <v>80124838</v>
      </c>
      <c r="C779" s="86" t="str">
        <f t="shared" si="73"/>
        <v>2454--64425</v>
      </c>
      <c r="D779" s="87" t="str">
        <f t="shared" si="74"/>
        <v>2454--</v>
      </c>
      <c r="E779">
        <v>64425</v>
      </c>
      <c r="F779" s="92">
        <v>45754</v>
      </c>
      <c r="G779" t="s">
        <v>4440</v>
      </c>
      <c r="H779" t="s">
        <v>1235</v>
      </c>
      <c r="I779" t="s">
        <v>1236</v>
      </c>
      <c r="J779" t="s">
        <v>1237</v>
      </c>
      <c r="K779" t="s">
        <v>4438</v>
      </c>
      <c r="L779" t="s">
        <v>4439</v>
      </c>
      <c r="M779" t="s">
        <v>1240</v>
      </c>
      <c r="N779" t="s">
        <v>1241</v>
      </c>
      <c r="O779" t="s">
        <v>1242</v>
      </c>
      <c r="P779" s="141">
        <v>3568199</v>
      </c>
      <c r="Q779">
        <v>0</v>
      </c>
      <c r="R779">
        <v>356819900</v>
      </c>
      <c r="S779">
        <v>0</v>
      </c>
      <c r="T779" t="s">
        <v>1322</v>
      </c>
      <c r="U779" t="s">
        <v>4441</v>
      </c>
      <c r="V779" t="s">
        <v>4442</v>
      </c>
      <c r="W779" t="s">
        <v>1246</v>
      </c>
      <c r="X779" t="s">
        <v>1274</v>
      </c>
      <c r="Y779" t="s">
        <v>4443</v>
      </c>
      <c r="Z779" t="s">
        <v>1248</v>
      </c>
      <c r="AA779" t="s">
        <v>1263</v>
      </c>
      <c r="AB779" t="s">
        <v>3998</v>
      </c>
      <c r="AC779" t="s">
        <v>1685</v>
      </c>
      <c r="AD779" t="s">
        <v>1685</v>
      </c>
      <c r="AE779" t="s">
        <v>3696</v>
      </c>
      <c r="AF779" t="s">
        <v>4444</v>
      </c>
      <c r="AG779" t="s">
        <v>4445</v>
      </c>
      <c r="AH779" t="s">
        <v>4446</v>
      </c>
      <c r="AJ779" t="s">
        <v>4435</v>
      </c>
      <c r="AK779" t="s">
        <v>2609</v>
      </c>
      <c r="AL779" s="71" t="s">
        <v>4447</v>
      </c>
      <c r="AM779" t="s">
        <v>4448</v>
      </c>
    </row>
    <row r="780" spans="1:39" x14ac:dyDescent="0.3">
      <c r="A780" s="86" t="str">
        <f t="shared" si="75"/>
        <v>3271-</v>
      </c>
      <c r="B780" s="86" t="str">
        <f t="shared" si="72"/>
        <v>1110534708</v>
      </c>
      <c r="C780" s="86" t="str">
        <f t="shared" si="73"/>
        <v>3271--64525</v>
      </c>
      <c r="D780" s="87" t="str">
        <f t="shared" si="74"/>
        <v>3271--</v>
      </c>
      <c r="E780">
        <v>64525</v>
      </c>
      <c r="F780" s="92">
        <v>45754</v>
      </c>
      <c r="G780" t="s">
        <v>4449</v>
      </c>
      <c r="H780" t="s">
        <v>1235</v>
      </c>
      <c r="I780" t="s">
        <v>1236</v>
      </c>
      <c r="J780" t="s">
        <v>1237</v>
      </c>
      <c r="K780" t="s">
        <v>2432</v>
      </c>
      <c r="L780" t="s">
        <v>2433</v>
      </c>
      <c r="M780" t="s">
        <v>1240</v>
      </c>
      <c r="N780" t="s">
        <v>1241</v>
      </c>
      <c r="O780" t="s">
        <v>1242</v>
      </c>
      <c r="P780" s="141">
        <v>9179512</v>
      </c>
      <c r="Q780">
        <v>-9179512</v>
      </c>
      <c r="R780">
        <v>0</v>
      </c>
      <c r="S780">
        <v>0</v>
      </c>
      <c r="T780" t="s">
        <v>1322</v>
      </c>
      <c r="U780" t="s">
        <v>4450</v>
      </c>
      <c r="V780" t="s">
        <v>4451</v>
      </c>
      <c r="W780" t="s">
        <v>1246</v>
      </c>
      <c r="X780" t="s">
        <v>1274</v>
      </c>
      <c r="Y780" t="s">
        <v>4452</v>
      </c>
      <c r="Z780" t="s">
        <v>1248</v>
      </c>
      <c r="AA780" t="s">
        <v>1263</v>
      </c>
      <c r="AB780" t="s">
        <v>3998</v>
      </c>
      <c r="AC780" t="s">
        <v>1685</v>
      </c>
      <c r="AD780" t="s">
        <v>1685</v>
      </c>
      <c r="AE780" t="s">
        <v>4453</v>
      </c>
      <c r="AF780" t="s">
        <v>4454</v>
      </c>
      <c r="AG780" t="s">
        <v>4455</v>
      </c>
      <c r="AH780" t="s">
        <v>4456</v>
      </c>
      <c r="AJ780" t="s">
        <v>4435</v>
      </c>
      <c r="AK780" t="s">
        <v>2609</v>
      </c>
      <c r="AL780" s="71" t="s">
        <v>4457</v>
      </c>
      <c r="AM780" t="s">
        <v>4458</v>
      </c>
    </row>
    <row r="781" spans="1:39" x14ac:dyDescent="0.3">
      <c r="A781" s="86" t="str">
        <f t="shared" si="75"/>
        <v>3271-</v>
      </c>
      <c r="B781" s="86" t="str">
        <f t="shared" si="72"/>
        <v>1110534708</v>
      </c>
      <c r="C781" s="86" t="str">
        <f t="shared" si="73"/>
        <v>3271--64525</v>
      </c>
      <c r="D781" s="87" t="str">
        <f t="shared" si="74"/>
        <v>3271--</v>
      </c>
      <c r="E781">
        <v>64525</v>
      </c>
      <c r="F781" s="92">
        <v>45754</v>
      </c>
      <c r="G781" t="s">
        <v>4449</v>
      </c>
      <c r="H781" t="s">
        <v>1235</v>
      </c>
      <c r="I781" t="s">
        <v>1236</v>
      </c>
      <c r="J781" t="s">
        <v>1237</v>
      </c>
      <c r="K781" t="s">
        <v>2416</v>
      </c>
      <c r="L781" t="s">
        <v>2417</v>
      </c>
      <c r="M781" t="s">
        <v>1240</v>
      </c>
      <c r="N781" t="s">
        <v>1241</v>
      </c>
      <c r="O781" t="s">
        <v>1242</v>
      </c>
      <c r="P781" s="141">
        <v>802299</v>
      </c>
      <c r="Q781">
        <v>0</v>
      </c>
      <c r="R781">
        <v>80229900</v>
      </c>
      <c r="S781">
        <v>0</v>
      </c>
      <c r="T781" t="s">
        <v>1322</v>
      </c>
      <c r="U781" t="s">
        <v>4450</v>
      </c>
      <c r="V781" t="s">
        <v>4451</v>
      </c>
      <c r="W781" t="s">
        <v>1246</v>
      </c>
      <c r="X781" t="s">
        <v>1274</v>
      </c>
      <c r="Y781" t="s">
        <v>4452</v>
      </c>
      <c r="Z781" t="s">
        <v>1248</v>
      </c>
      <c r="AA781" t="s">
        <v>1263</v>
      </c>
      <c r="AB781" t="s">
        <v>3998</v>
      </c>
      <c r="AC781" t="s">
        <v>1685</v>
      </c>
      <c r="AD781" t="s">
        <v>1685</v>
      </c>
      <c r="AE781" t="s">
        <v>4453</v>
      </c>
      <c r="AF781" t="s">
        <v>4454</v>
      </c>
      <c r="AG781" t="s">
        <v>4455</v>
      </c>
      <c r="AH781" t="s">
        <v>4456</v>
      </c>
      <c r="AJ781" t="s">
        <v>4435</v>
      </c>
      <c r="AK781" t="s">
        <v>2609</v>
      </c>
      <c r="AL781" s="71" t="s">
        <v>4457</v>
      </c>
      <c r="AM781" t="s">
        <v>4458</v>
      </c>
    </row>
    <row r="782" spans="1:39" x14ac:dyDescent="0.3">
      <c r="A782" s="86" t="str">
        <f t="shared" si="75"/>
        <v>3271-</v>
      </c>
      <c r="B782" s="86" t="str">
        <f t="shared" si="72"/>
        <v>1110534708</v>
      </c>
      <c r="C782" s="86" t="str">
        <f t="shared" si="73"/>
        <v>3271--64525</v>
      </c>
      <c r="D782" s="87" t="str">
        <f t="shared" si="74"/>
        <v>3271--</v>
      </c>
      <c r="E782">
        <v>64525</v>
      </c>
      <c r="F782" s="92">
        <v>45754</v>
      </c>
      <c r="G782" t="s">
        <v>4449</v>
      </c>
      <c r="H782" t="s">
        <v>1235</v>
      </c>
      <c r="I782" t="s">
        <v>1236</v>
      </c>
      <c r="J782" t="s">
        <v>1237</v>
      </c>
      <c r="K782" t="s">
        <v>4025</v>
      </c>
      <c r="L782" t="s">
        <v>4026</v>
      </c>
      <c r="M782" t="s">
        <v>1240</v>
      </c>
      <c r="N782" t="s">
        <v>1241</v>
      </c>
      <c r="O782" t="s">
        <v>1242</v>
      </c>
      <c r="P782" s="141">
        <v>1514180</v>
      </c>
      <c r="Q782">
        <v>0</v>
      </c>
      <c r="R782">
        <v>151418000</v>
      </c>
      <c r="S782">
        <v>0</v>
      </c>
      <c r="T782" t="s">
        <v>1322</v>
      </c>
      <c r="U782" t="s">
        <v>4450</v>
      </c>
      <c r="V782" t="s">
        <v>4451</v>
      </c>
      <c r="W782" t="s">
        <v>1246</v>
      </c>
      <c r="X782" t="s">
        <v>1274</v>
      </c>
      <c r="Y782" t="s">
        <v>4452</v>
      </c>
      <c r="Z782" t="s">
        <v>1248</v>
      </c>
      <c r="AA782" t="s">
        <v>1263</v>
      </c>
      <c r="AB782" t="s">
        <v>3998</v>
      </c>
      <c r="AC782" t="s">
        <v>1685</v>
      </c>
      <c r="AD782" t="s">
        <v>1685</v>
      </c>
      <c r="AE782" t="s">
        <v>4453</v>
      </c>
      <c r="AF782" t="s">
        <v>4454</v>
      </c>
      <c r="AG782" t="s">
        <v>4455</v>
      </c>
      <c r="AH782" t="s">
        <v>4456</v>
      </c>
      <c r="AJ782" t="s">
        <v>4435</v>
      </c>
      <c r="AK782" t="s">
        <v>2609</v>
      </c>
      <c r="AL782" s="71" t="s">
        <v>4457</v>
      </c>
      <c r="AM782" t="s">
        <v>4458</v>
      </c>
    </row>
    <row r="783" spans="1:39" x14ac:dyDescent="0.3">
      <c r="A783" s="86" t="str">
        <f t="shared" si="75"/>
        <v>3271-</v>
      </c>
      <c r="B783" s="86" t="str">
        <f t="shared" ref="B783:B846" si="76">U783</f>
        <v>1110534708</v>
      </c>
      <c r="C783" s="86" t="str">
        <f t="shared" ref="C783:C846" si="77">CONCATENATE(A783,"-",AE783)</f>
        <v>3271--64525</v>
      </c>
      <c r="D783" s="87" t="str">
        <f t="shared" ref="D783:D846" si="78">CONCATENATE(A783,"-",AR783)</f>
        <v>3271--</v>
      </c>
      <c r="E783">
        <v>64525</v>
      </c>
      <c r="F783" s="92">
        <v>45754</v>
      </c>
      <c r="G783" t="s">
        <v>4449</v>
      </c>
      <c r="H783" t="s">
        <v>1235</v>
      </c>
      <c r="I783" t="s">
        <v>1236</v>
      </c>
      <c r="J783" t="s">
        <v>1237</v>
      </c>
      <c r="K783" t="s">
        <v>2428</v>
      </c>
      <c r="L783" t="s">
        <v>2429</v>
      </c>
      <c r="M783" t="s">
        <v>1240</v>
      </c>
      <c r="N783" t="s">
        <v>1241</v>
      </c>
      <c r="O783" t="s">
        <v>1242</v>
      </c>
      <c r="P783" s="141">
        <v>875777</v>
      </c>
      <c r="Q783">
        <v>0</v>
      </c>
      <c r="R783">
        <v>87577700</v>
      </c>
      <c r="S783">
        <v>0</v>
      </c>
      <c r="T783" t="s">
        <v>1322</v>
      </c>
      <c r="U783" t="s">
        <v>4450</v>
      </c>
      <c r="V783" t="s">
        <v>4451</v>
      </c>
      <c r="W783" t="s">
        <v>1246</v>
      </c>
      <c r="X783" t="s">
        <v>1274</v>
      </c>
      <c r="Y783" t="s">
        <v>4452</v>
      </c>
      <c r="Z783" t="s">
        <v>1248</v>
      </c>
      <c r="AA783" t="s">
        <v>1263</v>
      </c>
      <c r="AB783" t="s">
        <v>3998</v>
      </c>
      <c r="AC783" t="s">
        <v>1685</v>
      </c>
      <c r="AD783" t="s">
        <v>1685</v>
      </c>
      <c r="AE783" t="s">
        <v>4453</v>
      </c>
      <c r="AF783" t="s">
        <v>4454</v>
      </c>
      <c r="AG783" t="s">
        <v>4455</v>
      </c>
      <c r="AH783" t="s">
        <v>4456</v>
      </c>
      <c r="AJ783" t="s">
        <v>4435</v>
      </c>
      <c r="AK783" t="s">
        <v>2609</v>
      </c>
      <c r="AL783" s="71" t="s">
        <v>4457</v>
      </c>
      <c r="AM783" t="s">
        <v>4458</v>
      </c>
    </row>
    <row r="784" spans="1:39" x14ac:dyDescent="0.3">
      <c r="A784" s="86" t="str">
        <f t="shared" si="75"/>
        <v>3271-</v>
      </c>
      <c r="B784" s="86" t="str">
        <f t="shared" si="76"/>
        <v>1110534708</v>
      </c>
      <c r="C784" s="86" t="str">
        <f t="shared" si="77"/>
        <v>3271--64525</v>
      </c>
      <c r="D784" s="87" t="str">
        <f t="shared" si="78"/>
        <v>3271--</v>
      </c>
      <c r="E784">
        <v>64525</v>
      </c>
      <c r="F784" s="92">
        <v>45754</v>
      </c>
      <c r="G784" t="s">
        <v>4449</v>
      </c>
      <c r="H784" t="s">
        <v>1235</v>
      </c>
      <c r="I784" t="s">
        <v>1236</v>
      </c>
      <c r="J784" t="s">
        <v>1237</v>
      </c>
      <c r="K784" t="s">
        <v>4027</v>
      </c>
      <c r="L784" t="s">
        <v>4028</v>
      </c>
      <c r="M784" t="s">
        <v>1240</v>
      </c>
      <c r="N784" t="s">
        <v>1241</v>
      </c>
      <c r="O784" t="s">
        <v>1242</v>
      </c>
      <c r="P784" s="141">
        <v>598415</v>
      </c>
      <c r="Q784">
        <v>0</v>
      </c>
      <c r="R784">
        <v>59841500</v>
      </c>
      <c r="S784">
        <v>0</v>
      </c>
      <c r="T784" t="s">
        <v>1322</v>
      </c>
      <c r="U784" t="s">
        <v>4450</v>
      </c>
      <c r="V784" t="s">
        <v>4451</v>
      </c>
      <c r="W784" t="s">
        <v>1246</v>
      </c>
      <c r="X784" t="s">
        <v>1274</v>
      </c>
      <c r="Y784" t="s">
        <v>4452</v>
      </c>
      <c r="Z784" t="s">
        <v>1248</v>
      </c>
      <c r="AA784" t="s">
        <v>1263</v>
      </c>
      <c r="AB784" t="s">
        <v>3998</v>
      </c>
      <c r="AC784" t="s">
        <v>1685</v>
      </c>
      <c r="AD784" t="s">
        <v>1685</v>
      </c>
      <c r="AE784" t="s">
        <v>4453</v>
      </c>
      <c r="AF784" t="s">
        <v>4454</v>
      </c>
      <c r="AG784" t="s">
        <v>4455</v>
      </c>
      <c r="AH784" t="s">
        <v>4456</v>
      </c>
      <c r="AJ784" t="s">
        <v>4435</v>
      </c>
      <c r="AK784" t="s">
        <v>2609</v>
      </c>
      <c r="AL784" s="71" t="s">
        <v>4457</v>
      </c>
      <c r="AM784" t="s">
        <v>4458</v>
      </c>
    </row>
    <row r="785" spans="1:39" x14ac:dyDescent="0.3">
      <c r="A785" s="86" t="str">
        <f t="shared" si="75"/>
        <v>3271-</v>
      </c>
      <c r="B785" s="86" t="str">
        <f t="shared" si="76"/>
        <v>1110534708</v>
      </c>
      <c r="C785" s="86" t="str">
        <f t="shared" si="77"/>
        <v>3271--64525</v>
      </c>
      <c r="D785" s="87" t="str">
        <f t="shared" si="78"/>
        <v>3271--</v>
      </c>
      <c r="E785">
        <v>64525</v>
      </c>
      <c r="F785" s="92">
        <v>45754</v>
      </c>
      <c r="G785" t="s">
        <v>4449</v>
      </c>
      <c r="H785" t="s">
        <v>1235</v>
      </c>
      <c r="I785" t="s">
        <v>1236</v>
      </c>
      <c r="J785" t="s">
        <v>1237</v>
      </c>
      <c r="K785" t="s">
        <v>2430</v>
      </c>
      <c r="L785" t="s">
        <v>2431</v>
      </c>
      <c r="M785" t="s">
        <v>1240</v>
      </c>
      <c r="N785" t="s">
        <v>1241</v>
      </c>
      <c r="O785" t="s">
        <v>1242</v>
      </c>
      <c r="P785" s="141">
        <v>6702389</v>
      </c>
      <c r="Q785">
        <v>0</v>
      </c>
      <c r="R785">
        <v>670238900</v>
      </c>
      <c r="S785">
        <v>0</v>
      </c>
      <c r="T785" t="s">
        <v>1322</v>
      </c>
      <c r="U785" t="s">
        <v>4450</v>
      </c>
      <c r="V785" t="s">
        <v>4451</v>
      </c>
      <c r="W785" t="s">
        <v>1246</v>
      </c>
      <c r="X785" t="s">
        <v>1274</v>
      </c>
      <c r="Y785" t="s">
        <v>4452</v>
      </c>
      <c r="Z785" t="s">
        <v>1248</v>
      </c>
      <c r="AA785" t="s">
        <v>1263</v>
      </c>
      <c r="AB785" t="s">
        <v>3998</v>
      </c>
      <c r="AC785" t="s">
        <v>1685</v>
      </c>
      <c r="AD785" t="s">
        <v>1685</v>
      </c>
      <c r="AE785" t="s">
        <v>4453</v>
      </c>
      <c r="AF785" t="s">
        <v>4454</v>
      </c>
      <c r="AG785" t="s">
        <v>4455</v>
      </c>
      <c r="AH785" t="s">
        <v>4456</v>
      </c>
      <c r="AJ785" t="s">
        <v>4435</v>
      </c>
      <c r="AK785" t="s">
        <v>2609</v>
      </c>
      <c r="AL785" s="71" t="s">
        <v>4457</v>
      </c>
      <c r="AM785" t="s">
        <v>4458</v>
      </c>
    </row>
    <row r="786" spans="1:39" x14ac:dyDescent="0.3">
      <c r="A786" s="86" t="str">
        <f t="shared" si="75"/>
        <v>3271-</v>
      </c>
      <c r="B786" s="86" t="str">
        <f t="shared" si="76"/>
        <v>1110534708</v>
      </c>
      <c r="C786" s="86" t="str">
        <f t="shared" si="77"/>
        <v>3271--64525</v>
      </c>
      <c r="D786" s="87" t="str">
        <f t="shared" si="78"/>
        <v>3271--</v>
      </c>
      <c r="E786">
        <v>64525</v>
      </c>
      <c r="F786" s="92">
        <v>45754</v>
      </c>
      <c r="G786" t="s">
        <v>4449</v>
      </c>
      <c r="H786" t="s">
        <v>1235</v>
      </c>
      <c r="I786" t="s">
        <v>1236</v>
      </c>
      <c r="J786" t="s">
        <v>1237</v>
      </c>
      <c r="K786" t="s">
        <v>4438</v>
      </c>
      <c r="L786" t="s">
        <v>4439</v>
      </c>
      <c r="M786" t="s">
        <v>1240</v>
      </c>
      <c r="N786" t="s">
        <v>1241</v>
      </c>
      <c r="O786" t="s">
        <v>1242</v>
      </c>
      <c r="P786" s="141">
        <v>9179512</v>
      </c>
      <c r="Q786">
        <v>0</v>
      </c>
      <c r="R786">
        <v>917951200</v>
      </c>
      <c r="S786">
        <v>0</v>
      </c>
      <c r="T786" t="s">
        <v>1322</v>
      </c>
      <c r="U786" t="s">
        <v>4450</v>
      </c>
      <c r="V786" t="s">
        <v>4451</v>
      </c>
      <c r="W786" t="s">
        <v>1246</v>
      </c>
      <c r="X786" t="s">
        <v>1274</v>
      </c>
      <c r="Y786" t="s">
        <v>4452</v>
      </c>
      <c r="Z786" t="s">
        <v>1248</v>
      </c>
      <c r="AA786" t="s">
        <v>1263</v>
      </c>
      <c r="AB786" t="s">
        <v>3998</v>
      </c>
      <c r="AC786" t="s">
        <v>1685</v>
      </c>
      <c r="AD786" t="s">
        <v>1685</v>
      </c>
      <c r="AE786" t="s">
        <v>4453</v>
      </c>
      <c r="AF786" t="s">
        <v>4454</v>
      </c>
      <c r="AG786" t="s">
        <v>4455</v>
      </c>
      <c r="AH786" t="s">
        <v>4456</v>
      </c>
      <c r="AJ786" t="s">
        <v>4435</v>
      </c>
      <c r="AK786" t="s">
        <v>2609</v>
      </c>
      <c r="AL786" s="71" t="s">
        <v>4457</v>
      </c>
      <c r="AM786" t="s">
        <v>4458</v>
      </c>
    </row>
    <row r="787" spans="1:39" x14ac:dyDescent="0.3">
      <c r="A787" s="86" t="str">
        <f t="shared" si="75"/>
        <v>3493-</v>
      </c>
      <c r="B787" s="86" t="str">
        <f t="shared" si="76"/>
        <v>1024553390</v>
      </c>
      <c r="C787" s="86" t="str">
        <f t="shared" si="77"/>
        <v>3493--64625</v>
      </c>
      <c r="D787" s="87" t="str">
        <f t="shared" si="78"/>
        <v>3493--</v>
      </c>
      <c r="E787">
        <v>64625</v>
      </c>
      <c r="F787" s="92">
        <v>45754</v>
      </c>
      <c r="G787" t="s">
        <v>4459</v>
      </c>
      <c r="H787" t="s">
        <v>1235</v>
      </c>
      <c r="I787" t="s">
        <v>1236</v>
      </c>
      <c r="J787" t="s">
        <v>1237</v>
      </c>
      <c r="K787" t="s">
        <v>2432</v>
      </c>
      <c r="L787" t="s">
        <v>2433</v>
      </c>
      <c r="M787" t="s">
        <v>1240</v>
      </c>
      <c r="N787" t="s">
        <v>1241</v>
      </c>
      <c r="O787" t="s">
        <v>1242</v>
      </c>
      <c r="P787" s="141">
        <v>1251360</v>
      </c>
      <c r="Q787">
        <v>-1251360</v>
      </c>
      <c r="R787">
        <v>0</v>
      </c>
      <c r="S787">
        <v>0</v>
      </c>
      <c r="T787" t="s">
        <v>1322</v>
      </c>
      <c r="U787" t="s">
        <v>4460</v>
      </c>
      <c r="V787" t="s">
        <v>4461</v>
      </c>
      <c r="W787" t="s">
        <v>1246</v>
      </c>
      <c r="X787" t="s">
        <v>1274</v>
      </c>
      <c r="Y787" t="s">
        <v>4462</v>
      </c>
      <c r="Z787" t="s">
        <v>1248</v>
      </c>
      <c r="AA787" t="s">
        <v>1263</v>
      </c>
      <c r="AB787" t="s">
        <v>3998</v>
      </c>
      <c r="AC787" t="s">
        <v>1685</v>
      </c>
      <c r="AD787" t="s">
        <v>1685</v>
      </c>
      <c r="AE787" t="s">
        <v>3703</v>
      </c>
      <c r="AF787" t="s">
        <v>4463</v>
      </c>
      <c r="AG787" t="s">
        <v>4464</v>
      </c>
      <c r="AH787" t="s">
        <v>4465</v>
      </c>
      <c r="AJ787" t="s">
        <v>4435</v>
      </c>
      <c r="AK787" t="s">
        <v>2609</v>
      </c>
      <c r="AL787" s="71" t="s">
        <v>4466</v>
      </c>
      <c r="AM787" t="s">
        <v>4467</v>
      </c>
    </row>
    <row r="788" spans="1:39" x14ac:dyDescent="0.3">
      <c r="A788" s="86" t="str">
        <f t="shared" si="75"/>
        <v>3493-</v>
      </c>
      <c r="B788" s="86" t="str">
        <f t="shared" si="76"/>
        <v>1024553390</v>
      </c>
      <c r="C788" s="86" t="str">
        <f t="shared" si="77"/>
        <v>3493--64625</v>
      </c>
      <c r="D788" s="87" t="str">
        <f t="shared" si="78"/>
        <v>3493--</v>
      </c>
      <c r="E788">
        <v>64625</v>
      </c>
      <c r="F788" s="92">
        <v>45754</v>
      </c>
      <c r="G788" t="s">
        <v>4459</v>
      </c>
      <c r="H788" t="s">
        <v>1235</v>
      </c>
      <c r="I788" t="s">
        <v>1236</v>
      </c>
      <c r="J788" t="s">
        <v>1237</v>
      </c>
      <c r="K788" t="s">
        <v>2416</v>
      </c>
      <c r="L788" t="s">
        <v>2417</v>
      </c>
      <c r="M788" t="s">
        <v>1240</v>
      </c>
      <c r="N788" t="s">
        <v>1241</v>
      </c>
      <c r="O788" t="s">
        <v>1242</v>
      </c>
      <c r="P788" s="141">
        <v>120742</v>
      </c>
      <c r="Q788">
        <v>0</v>
      </c>
      <c r="R788">
        <v>12074200</v>
      </c>
      <c r="S788">
        <v>0</v>
      </c>
      <c r="T788" t="s">
        <v>1322</v>
      </c>
      <c r="U788" t="s">
        <v>4460</v>
      </c>
      <c r="V788" t="s">
        <v>4461</v>
      </c>
      <c r="W788" t="s">
        <v>1246</v>
      </c>
      <c r="X788" t="s">
        <v>1274</v>
      </c>
      <c r="Y788" t="s">
        <v>4462</v>
      </c>
      <c r="Z788" t="s">
        <v>1248</v>
      </c>
      <c r="AA788" t="s">
        <v>1263</v>
      </c>
      <c r="AB788" t="s">
        <v>3998</v>
      </c>
      <c r="AC788" t="s">
        <v>1685</v>
      </c>
      <c r="AD788" t="s">
        <v>1685</v>
      </c>
      <c r="AE788" t="s">
        <v>3703</v>
      </c>
      <c r="AF788" t="s">
        <v>4463</v>
      </c>
      <c r="AG788" t="s">
        <v>4464</v>
      </c>
      <c r="AH788" t="s">
        <v>4465</v>
      </c>
      <c r="AJ788" t="s">
        <v>4435</v>
      </c>
      <c r="AK788" t="s">
        <v>2609</v>
      </c>
      <c r="AL788" s="71" t="s">
        <v>4466</v>
      </c>
      <c r="AM788" t="s">
        <v>4467</v>
      </c>
    </row>
    <row r="789" spans="1:39" x14ac:dyDescent="0.3">
      <c r="A789" s="86" t="str">
        <f t="shared" si="75"/>
        <v>3493-</v>
      </c>
      <c r="B789" s="86" t="str">
        <f t="shared" si="76"/>
        <v>1024553390</v>
      </c>
      <c r="C789" s="86" t="str">
        <f t="shared" si="77"/>
        <v>3493--64625</v>
      </c>
      <c r="D789" s="87" t="str">
        <f t="shared" si="78"/>
        <v>3493--</v>
      </c>
      <c r="E789">
        <v>64625</v>
      </c>
      <c r="F789" s="92">
        <v>45754</v>
      </c>
      <c r="G789" t="s">
        <v>4459</v>
      </c>
      <c r="H789" t="s">
        <v>1235</v>
      </c>
      <c r="I789" t="s">
        <v>1236</v>
      </c>
      <c r="J789" t="s">
        <v>1237</v>
      </c>
      <c r="K789" t="s">
        <v>4025</v>
      </c>
      <c r="L789" t="s">
        <v>4026</v>
      </c>
      <c r="M789" t="s">
        <v>1240</v>
      </c>
      <c r="N789" t="s">
        <v>1241</v>
      </c>
      <c r="O789" t="s">
        <v>1242</v>
      </c>
      <c r="P789" s="141">
        <v>910189</v>
      </c>
      <c r="Q789">
        <v>0</v>
      </c>
      <c r="R789">
        <v>91018900</v>
      </c>
      <c r="S789">
        <v>0</v>
      </c>
      <c r="T789" t="s">
        <v>1322</v>
      </c>
      <c r="U789" t="s">
        <v>4460</v>
      </c>
      <c r="V789" t="s">
        <v>4461</v>
      </c>
      <c r="W789" t="s">
        <v>1246</v>
      </c>
      <c r="X789" t="s">
        <v>1274</v>
      </c>
      <c r="Y789" t="s">
        <v>4462</v>
      </c>
      <c r="Z789" t="s">
        <v>1248</v>
      </c>
      <c r="AA789" t="s">
        <v>1263</v>
      </c>
      <c r="AB789" t="s">
        <v>3998</v>
      </c>
      <c r="AC789" t="s">
        <v>1685</v>
      </c>
      <c r="AD789" t="s">
        <v>1685</v>
      </c>
      <c r="AE789" t="s">
        <v>3703</v>
      </c>
      <c r="AF789" t="s">
        <v>4463</v>
      </c>
      <c r="AG789" t="s">
        <v>4464</v>
      </c>
      <c r="AH789" t="s">
        <v>4465</v>
      </c>
      <c r="AJ789" t="s">
        <v>4435</v>
      </c>
      <c r="AK789" t="s">
        <v>2609</v>
      </c>
      <c r="AL789" s="71" t="s">
        <v>4466</v>
      </c>
      <c r="AM789" t="s">
        <v>4467</v>
      </c>
    </row>
    <row r="790" spans="1:39" x14ac:dyDescent="0.3">
      <c r="A790" s="86" t="str">
        <f t="shared" ref="A790:A821" si="79">IF(LEN(AL790)=8,AL790,CONCATENATE(AL790,"-"))</f>
        <v>3493-</v>
      </c>
      <c r="B790" s="86" t="str">
        <f t="shared" si="76"/>
        <v>1024553390</v>
      </c>
      <c r="C790" s="86" t="str">
        <f t="shared" si="77"/>
        <v>3493--64625</v>
      </c>
      <c r="D790" s="87" t="str">
        <f t="shared" si="78"/>
        <v>3493--</v>
      </c>
      <c r="E790">
        <v>64625</v>
      </c>
      <c r="F790" s="92">
        <v>45754</v>
      </c>
      <c r="G790" t="s">
        <v>4459</v>
      </c>
      <c r="H790" t="s">
        <v>1235</v>
      </c>
      <c r="I790" t="s">
        <v>1236</v>
      </c>
      <c r="J790" t="s">
        <v>1237</v>
      </c>
      <c r="K790" t="s">
        <v>2428</v>
      </c>
      <c r="L790" t="s">
        <v>2429</v>
      </c>
      <c r="M790" t="s">
        <v>1240</v>
      </c>
      <c r="N790" t="s">
        <v>1241</v>
      </c>
      <c r="O790" t="s">
        <v>1242</v>
      </c>
      <c r="P790" s="141">
        <v>630189</v>
      </c>
      <c r="Q790">
        <v>0</v>
      </c>
      <c r="R790">
        <v>63018900</v>
      </c>
      <c r="S790">
        <v>0</v>
      </c>
      <c r="T790" t="s">
        <v>1322</v>
      </c>
      <c r="U790" t="s">
        <v>4460</v>
      </c>
      <c r="V790" t="s">
        <v>4461</v>
      </c>
      <c r="W790" t="s">
        <v>1246</v>
      </c>
      <c r="X790" t="s">
        <v>1274</v>
      </c>
      <c r="Y790" t="s">
        <v>4462</v>
      </c>
      <c r="Z790" t="s">
        <v>1248</v>
      </c>
      <c r="AA790" t="s">
        <v>1263</v>
      </c>
      <c r="AB790" t="s">
        <v>3998</v>
      </c>
      <c r="AC790" t="s">
        <v>1685</v>
      </c>
      <c r="AD790" t="s">
        <v>1685</v>
      </c>
      <c r="AE790" t="s">
        <v>3703</v>
      </c>
      <c r="AF790" t="s">
        <v>4463</v>
      </c>
      <c r="AG790" t="s">
        <v>4464</v>
      </c>
      <c r="AH790" t="s">
        <v>4465</v>
      </c>
      <c r="AJ790" t="s">
        <v>4435</v>
      </c>
      <c r="AK790" t="s">
        <v>2609</v>
      </c>
      <c r="AL790" s="71" t="s">
        <v>4466</v>
      </c>
      <c r="AM790" t="s">
        <v>4467</v>
      </c>
    </row>
    <row r="791" spans="1:39" x14ac:dyDescent="0.3">
      <c r="A791" s="86" t="str">
        <f t="shared" si="79"/>
        <v>3493-</v>
      </c>
      <c r="B791" s="86" t="str">
        <f t="shared" si="76"/>
        <v>1024553390</v>
      </c>
      <c r="C791" s="86" t="str">
        <f t="shared" si="77"/>
        <v>3493--64625</v>
      </c>
      <c r="D791" s="87" t="str">
        <f t="shared" si="78"/>
        <v>3493--</v>
      </c>
      <c r="E791">
        <v>64625</v>
      </c>
      <c r="F791" s="92">
        <v>45754</v>
      </c>
      <c r="G791" t="s">
        <v>4459</v>
      </c>
      <c r="H791" t="s">
        <v>1235</v>
      </c>
      <c r="I791" t="s">
        <v>1236</v>
      </c>
      <c r="J791" t="s">
        <v>1237</v>
      </c>
      <c r="K791" t="s">
        <v>4027</v>
      </c>
      <c r="L791" t="s">
        <v>4028</v>
      </c>
      <c r="M791" t="s">
        <v>1240</v>
      </c>
      <c r="N791" t="s">
        <v>1241</v>
      </c>
      <c r="O791" t="s">
        <v>1242</v>
      </c>
      <c r="P791" s="141">
        <v>676688</v>
      </c>
      <c r="Q791">
        <v>0</v>
      </c>
      <c r="R791">
        <v>67668800</v>
      </c>
      <c r="S791">
        <v>0</v>
      </c>
      <c r="T791" t="s">
        <v>1322</v>
      </c>
      <c r="U791" t="s">
        <v>4460</v>
      </c>
      <c r="V791" t="s">
        <v>4461</v>
      </c>
      <c r="W791" t="s">
        <v>1246</v>
      </c>
      <c r="X791" t="s">
        <v>1274</v>
      </c>
      <c r="Y791" t="s">
        <v>4462</v>
      </c>
      <c r="Z791" t="s">
        <v>1248</v>
      </c>
      <c r="AA791" t="s">
        <v>1263</v>
      </c>
      <c r="AB791" t="s">
        <v>3998</v>
      </c>
      <c r="AC791" t="s">
        <v>1685</v>
      </c>
      <c r="AD791" t="s">
        <v>1685</v>
      </c>
      <c r="AE791" t="s">
        <v>3703</v>
      </c>
      <c r="AF791" t="s">
        <v>4463</v>
      </c>
      <c r="AG791" t="s">
        <v>4464</v>
      </c>
      <c r="AH791" t="s">
        <v>4465</v>
      </c>
      <c r="AJ791" t="s">
        <v>4435</v>
      </c>
      <c r="AK791" t="s">
        <v>2609</v>
      </c>
      <c r="AL791" s="71" t="s">
        <v>4466</v>
      </c>
      <c r="AM791" t="s">
        <v>4467</v>
      </c>
    </row>
    <row r="792" spans="1:39" x14ac:dyDescent="0.3">
      <c r="A792" s="86" t="str">
        <f t="shared" si="79"/>
        <v>3493-</v>
      </c>
      <c r="B792" s="86" t="str">
        <f t="shared" si="76"/>
        <v>1024553390</v>
      </c>
      <c r="C792" s="86" t="str">
        <f t="shared" si="77"/>
        <v>3493--64625</v>
      </c>
      <c r="D792" s="87" t="str">
        <f t="shared" si="78"/>
        <v>3493--</v>
      </c>
      <c r="E792">
        <v>64625</v>
      </c>
      <c r="F792" s="92">
        <v>45754</v>
      </c>
      <c r="G792" t="s">
        <v>4459</v>
      </c>
      <c r="H792" t="s">
        <v>1235</v>
      </c>
      <c r="I792" t="s">
        <v>1236</v>
      </c>
      <c r="J792" t="s">
        <v>1237</v>
      </c>
      <c r="K792" t="s">
        <v>2430</v>
      </c>
      <c r="L792" t="s">
        <v>2431</v>
      </c>
      <c r="M792" t="s">
        <v>1240</v>
      </c>
      <c r="N792" t="s">
        <v>1241</v>
      </c>
      <c r="O792" t="s">
        <v>1242</v>
      </c>
      <c r="P792" s="141">
        <v>925060</v>
      </c>
      <c r="Q792">
        <v>0</v>
      </c>
      <c r="R792">
        <v>92506000</v>
      </c>
      <c r="S792">
        <v>0</v>
      </c>
      <c r="T792" t="s">
        <v>1322</v>
      </c>
      <c r="U792" t="s">
        <v>4460</v>
      </c>
      <c r="V792" t="s">
        <v>4461</v>
      </c>
      <c r="W792" t="s">
        <v>1246</v>
      </c>
      <c r="X792" t="s">
        <v>1274</v>
      </c>
      <c r="Y792" t="s">
        <v>4462</v>
      </c>
      <c r="Z792" t="s">
        <v>1248</v>
      </c>
      <c r="AA792" t="s">
        <v>1263</v>
      </c>
      <c r="AB792" t="s">
        <v>3998</v>
      </c>
      <c r="AC792" t="s">
        <v>1685</v>
      </c>
      <c r="AD792" t="s">
        <v>1685</v>
      </c>
      <c r="AE792" t="s">
        <v>3703</v>
      </c>
      <c r="AF792" t="s">
        <v>4463</v>
      </c>
      <c r="AG792" t="s">
        <v>4464</v>
      </c>
      <c r="AH792" t="s">
        <v>4465</v>
      </c>
      <c r="AJ792" t="s">
        <v>4435</v>
      </c>
      <c r="AK792" t="s">
        <v>2609</v>
      </c>
      <c r="AL792" s="71" t="s">
        <v>4466</v>
      </c>
      <c r="AM792" t="s">
        <v>4467</v>
      </c>
    </row>
    <row r="793" spans="1:39" x14ac:dyDescent="0.3">
      <c r="A793" s="86" t="str">
        <f t="shared" si="79"/>
        <v>3493-</v>
      </c>
      <c r="B793" s="86" t="str">
        <f t="shared" si="76"/>
        <v>1024553390</v>
      </c>
      <c r="C793" s="86" t="str">
        <f t="shared" si="77"/>
        <v>3493--64625</v>
      </c>
      <c r="D793" s="87" t="str">
        <f t="shared" si="78"/>
        <v>3493--</v>
      </c>
      <c r="E793">
        <v>64625</v>
      </c>
      <c r="F793" s="92">
        <v>45754</v>
      </c>
      <c r="G793" t="s">
        <v>4459</v>
      </c>
      <c r="H793" t="s">
        <v>1235</v>
      </c>
      <c r="I793" t="s">
        <v>1236</v>
      </c>
      <c r="J793" t="s">
        <v>1237</v>
      </c>
      <c r="K793" t="s">
        <v>4438</v>
      </c>
      <c r="L793" t="s">
        <v>4439</v>
      </c>
      <c r="M793" t="s">
        <v>1240</v>
      </c>
      <c r="N793" t="s">
        <v>1241</v>
      </c>
      <c r="O793" t="s">
        <v>1242</v>
      </c>
      <c r="P793" s="141">
        <v>1251360</v>
      </c>
      <c r="Q793">
        <v>0</v>
      </c>
      <c r="R793">
        <v>125136000</v>
      </c>
      <c r="S793">
        <v>0</v>
      </c>
      <c r="T793" t="s">
        <v>1322</v>
      </c>
      <c r="U793" t="s">
        <v>4460</v>
      </c>
      <c r="V793" t="s">
        <v>4461</v>
      </c>
      <c r="W793" t="s">
        <v>1246</v>
      </c>
      <c r="X793" t="s">
        <v>1274</v>
      </c>
      <c r="Y793" t="s">
        <v>4462</v>
      </c>
      <c r="Z793" t="s">
        <v>1248</v>
      </c>
      <c r="AA793" t="s">
        <v>1263</v>
      </c>
      <c r="AB793" t="s">
        <v>3998</v>
      </c>
      <c r="AC793" t="s">
        <v>1685</v>
      </c>
      <c r="AD793" t="s">
        <v>1685</v>
      </c>
      <c r="AE793" t="s">
        <v>3703</v>
      </c>
      <c r="AF793" t="s">
        <v>4463</v>
      </c>
      <c r="AG793" t="s">
        <v>4464</v>
      </c>
      <c r="AH793" t="s">
        <v>4465</v>
      </c>
      <c r="AJ793" t="s">
        <v>4435</v>
      </c>
      <c r="AK793" t="s">
        <v>2609</v>
      </c>
      <c r="AL793" s="71" t="s">
        <v>4466</v>
      </c>
      <c r="AM793" t="s">
        <v>4467</v>
      </c>
    </row>
    <row r="794" spans="1:39" x14ac:dyDescent="0.3">
      <c r="A794" s="86" t="str">
        <f t="shared" si="79"/>
        <v>3489-</v>
      </c>
      <c r="B794" s="86" t="str">
        <f t="shared" si="76"/>
        <v>1079183254</v>
      </c>
      <c r="C794" s="86" t="str">
        <f t="shared" si="77"/>
        <v>3489--64725</v>
      </c>
      <c r="D794" s="87" t="str">
        <f t="shared" si="78"/>
        <v>3489--</v>
      </c>
      <c r="E794">
        <v>64725</v>
      </c>
      <c r="F794" s="92">
        <v>45754</v>
      </c>
      <c r="G794" t="s">
        <v>4468</v>
      </c>
      <c r="H794" t="s">
        <v>1235</v>
      </c>
      <c r="I794" t="s">
        <v>1236</v>
      </c>
      <c r="J794" t="s">
        <v>1237</v>
      </c>
      <c r="K794" t="s">
        <v>2432</v>
      </c>
      <c r="L794" t="s">
        <v>2433</v>
      </c>
      <c r="M794" t="s">
        <v>1240</v>
      </c>
      <c r="N794" t="s">
        <v>1241</v>
      </c>
      <c r="O794" t="s">
        <v>1242</v>
      </c>
      <c r="P794" s="141">
        <v>504631</v>
      </c>
      <c r="Q794">
        <v>-504631</v>
      </c>
      <c r="R794">
        <v>0</v>
      </c>
      <c r="S794">
        <v>0</v>
      </c>
      <c r="T794" t="s">
        <v>1322</v>
      </c>
      <c r="U794" t="s">
        <v>4469</v>
      </c>
      <c r="V794" t="s">
        <v>2859</v>
      </c>
      <c r="W794" t="s">
        <v>1246</v>
      </c>
      <c r="X794" t="s">
        <v>1274</v>
      </c>
      <c r="Y794" t="s">
        <v>4470</v>
      </c>
      <c r="Z794" t="s">
        <v>1248</v>
      </c>
      <c r="AA794" t="s">
        <v>1391</v>
      </c>
      <c r="AB794" t="s">
        <v>4147</v>
      </c>
      <c r="AC794" t="s">
        <v>1685</v>
      </c>
      <c r="AD794" t="s">
        <v>1685</v>
      </c>
      <c r="AE794" t="s">
        <v>3711</v>
      </c>
      <c r="AF794" t="s">
        <v>4471</v>
      </c>
      <c r="AG794" t="s">
        <v>4444</v>
      </c>
      <c r="AH794" t="s">
        <v>4472</v>
      </c>
      <c r="AJ794" t="s">
        <v>4435</v>
      </c>
      <c r="AK794" t="s">
        <v>2609</v>
      </c>
      <c r="AL794" s="71" t="s">
        <v>4473</v>
      </c>
      <c r="AM794" t="s">
        <v>4474</v>
      </c>
    </row>
    <row r="795" spans="1:39" x14ac:dyDescent="0.3">
      <c r="A795" s="86" t="str">
        <f t="shared" si="79"/>
        <v>3489-</v>
      </c>
      <c r="B795" s="86" t="str">
        <f t="shared" si="76"/>
        <v>1079183254</v>
      </c>
      <c r="C795" s="86" t="str">
        <f t="shared" si="77"/>
        <v>3489--64725</v>
      </c>
      <c r="D795" s="87" t="str">
        <f t="shared" si="78"/>
        <v>3489--</v>
      </c>
      <c r="E795">
        <v>64725</v>
      </c>
      <c r="F795" s="92">
        <v>45754</v>
      </c>
      <c r="G795" t="s">
        <v>4468</v>
      </c>
      <c r="H795" t="s">
        <v>1235</v>
      </c>
      <c r="I795" t="s">
        <v>1236</v>
      </c>
      <c r="J795" t="s">
        <v>1237</v>
      </c>
      <c r="K795" t="s">
        <v>2416</v>
      </c>
      <c r="L795" t="s">
        <v>2417</v>
      </c>
      <c r="M795" t="s">
        <v>1240</v>
      </c>
      <c r="N795" t="s">
        <v>1241</v>
      </c>
      <c r="O795" t="s">
        <v>1242</v>
      </c>
      <c r="P795" s="141">
        <v>66726</v>
      </c>
      <c r="Q795">
        <v>0</v>
      </c>
      <c r="R795">
        <v>6672600</v>
      </c>
      <c r="S795">
        <v>0</v>
      </c>
      <c r="T795" t="s">
        <v>1322</v>
      </c>
      <c r="U795" t="s">
        <v>4469</v>
      </c>
      <c r="V795" t="s">
        <v>2859</v>
      </c>
      <c r="W795" t="s">
        <v>1246</v>
      </c>
      <c r="X795" t="s">
        <v>1274</v>
      </c>
      <c r="Y795" t="s">
        <v>4470</v>
      </c>
      <c r="Z795" t="s">
        <v>1248</v>
      </c>
      <c r="AA795" t="s">
        <v>1391</v>
      </c>
      <c r="AB795" t="s">
        <v>4147</v>
      </c>
      <c r="AC795" t="s">
        <v>1685</v>
      </c>
      <c r="AD795" t="s">
        <v>1685</v>
      </c>
      <c r="AE795" t="s">
        <v>3711</v>
      </c>
      <c r="AF795" t="s">
        <v>4471</v>
      </c>
      <c r="AG795" t="s">
        <v>4444</v>
      </c>
      <c r="AH795" t="s">
        <v>4472</v>
      </c>
      <c r="AJ795" t="s">
        <v>4435</v>
      </c>
      <c r="AK795" t="s">
        <v>2609</v>
      </c>
      <c r="AL795" s="71" t="s">
        <v>4473</v>
      </c>
      <c r="AM795" t="s">
        <v>4474</v>
      </c>
    </row>
    <row r="796" spans="1:39" x14ac:dyDescent="0.3">
      <c r="A796" s="86" t="str">
        <f t="shared" si="79"/>
        <v>3489-</v>
      </c>
      <c r="B796" s="86" t="str">
        <f t="shared" si="76"/>
        <v>1079183254</v>
      </c>
      <c r="C796" s="86" t="str">
        <f t="shared" si="77"/>
        <v>3489--64725</v>
      </c>
      <c r="D796" s="87" t="str">
        <f t="shared" si="78"/>
        <v>3489--</v>
      </c>
      <c r="E796">
        <v>64725</v>
      </c>
      <c r="F796" s="92">
        <v>45754</v>
      </c>
      <c r="G796" t="s">
        <v>4468</v>
      </c>
      <c r="H796" t="s">
        <v>1235</v>
      </c>
      <c r="I796" t="s">
        <v>1236</v>
      </c>
      <c r="J796" t="s">
        <v>1237</v>
      </c>
      <c r="K796" t="s">
        <v>4025</v>
      </c>
      <c r="L796" t="s">
        <v>4026</v>
      </c>
      <c r="M796" t="s">
        <v>1240</v>
      </c>
      <c r="N796" t="s">
        <v>1241</v>
      </c>
      <c r="O796" t="s">
        <v>1242</v>
      </c>
      <c r="P796" s="141">
        <v>499489</v>
      </c>
      <c r="Q796">
        <v>0</v>
      </c>
      <c r="R796">
        <v>49948900</v>
      </c>
      <c r="S796">
        <v>0</v>
      </c>
      <c r="T796" t="s">
        <v>1322</v>
      </c>
      <c r="U796" t="s">
        <v>4469</v>
      </c>
      <c r="V796" t="s">
        <v>2859</v>
      </c>
      <c r="W796" t="s">
        <v>1246</v>
      </c>
      <c r="X796" t="s">
        <v>1274</v>
      </c>
      <c r="Y796" t="s">
        <v>4470</v>
      </c>
      <c r="Z796" t="s">
        <v>1248</v>
      </c>
      <c r="AA796" t="s">
        <v>1391</v>
      </c>
      <c r="AB796" t="s">
        <v>4147</v>
      </c>
      <c r="AC796" t="s">
        <v>1685</v>
      </c>
      <c r="AD796" t="s">
        <v>1685</v>
      </c>
      <c r="AE796" t="s">
        <v>3711</v>
      </c>
      <c r="AF796" t="s">
        <v>4471</v>
      </c>
      <c r="AG796" t="s">
        <v>4444</v>
      </c>
      <c r="AH796" t="s">
        <v>4472</v>
      </c>
      <c r="AJ796" t="s">
        <v>4435</v>
      </c>
      <c r="AK796" t="s">
        <v>2609</v>
      </c>
      <c r="AL796" s="71" t="s">
        <v>4473</v>
      </c>
      <c r="AM796" t="s">
        <v>4474</v>
      </c>
    </row>
    <row r="797" spans="1:39" x14ac:dyDescent="0.3">
      <c r="A797" s="86" t="str">
        <f t="shared" si="79"/>
        <v>3489-</v>
      </c>
      <c r="B797" s="86" t="str">
        <f t="shared" si="76"/>
        <v>1079183254</v>
      </c>
      <c r="C797" s="86" t="str">
        <f t="shared" si="77"/>
        <v>3489--64725</v>
      </c>
      <c r="D797" s="87" t="str">
        <f t="shared" si="78"/>
        <v>3489--</v>
      </c>
      <c r="E797">
        <v>64725</v>
      </c>
      <c r="F797" s="92">
        <v>45754</v>
      </c>
      <c r="G797" t="s">
        <v>4468</v>
      </c>
      <c r="H797" t="s">
        <v>1235</v>
      </c>
      <c r="I797" t="s">
        <v>1236</v>
      </c>
      <c r="J797" t="s">
        <v>1237</v>
      </c>
      <c r="K797" t="s">
        <v>2428</v>
      </c>
      <c r="L797" t="s">
        <v>2429</v>
      </c>
      <c r="M797" t="s">
        <v>1240</v>
      </c>
      <c r="N797" t="s">
        <v>1241</v>
      </c>
      <c r="O797" t="s">
        <v>1242</v>
      </c>
      <c r="P797" s="141">
        <v>347531</v>
      </c>
      <c r="Q797">
        <v>0</v>
      </c>
      <c r="R797">
        <v>34753100</v>
      </c>
      <c r="S797">
        <v>0</v>
      </c>
      <c r="T797" t="s">
        <v>1322</v>
      </c>
      <c r="U797" t="s">
        <v>4469</v>
      </c>
      <c r="V797" t="s">
        <v>2859</v>
      </c>
      <c r="W797" t="s">
        <v>1246</v>
      </c>
      <c r="X797" t="s">
        <v>1274</v>
      </c>
      <c r="Y797" t="s">
        <v>4470</v>
      </c>
      <c r="Z797" t="s">
        <v>1248</v>
      </c>
      <c r="AA797" t="s">
        <v>1391</v>
      </c>
      <c r="AB797" t="s">
        <v>4147</v>
      </c>
      <c r="AC797" t="s">
        <v>1685</v>
      </c>
      <c r="AD797" t="s">
        <v>1685</v>
      </c>
      <c r="AE797" t="s">
        <v>3711</v>
      </c>
      <c r="AF797" t="s">
        <v>4471</v>
      </c>
      <c r="AG797" t="s">
        <v>4444</v>
      </c>
      <c r="AH797" t="s">
        <v>4472</v>
      </c>
      <c r="AJ797" t="s">
        <v>4435</v>
      </c>
      <c r="AK797" t="s">
        <v>2609</v>
      </c>
      <c r="AL797" s="71" t="s">
        <v>4473</v>
      </c>
      <c r="AM797" t="s">
        <v>4474</v>
      </c>
    </row>
    <row r="798" spans="1:39" x14ac:dyDescent="0.3">
      <c r="A798" s="86" t="str">
        <f t="shared" si="79"/>
        <v>3489-</v>
      </c>
      <c r="B798" s="86" t="str">
        <f t="shared" si="76"/>
        <v>1079183254</v>
      </c>
      <c r="C798" s="86" t="str">
        <f t="shared" si="77"/>
        <v>3489--64725</v>
      </c>
      <c r="D798" s="87" t="str">
        <f t="shared" si="78"/>
        <v>3489--</v>
      </c>
      <c r="E798">
        <v>64725</v>
      </c>
      <c r="F798" s="92">
        <v>45754</v>
      </c>
      <c r="G798" t="s">
        <v>4468</v>
      </c>
      <c r="H798" t="s">
        <v>1235</v>
      </c>
      <c r="I798" t="s">
        <v>1236</v>
      </c>
      <c r="J798" t="s">
        <v>1237</v>
      </c>
      <c r="K798" t="s">
        <v>4027</v>
      </c>
      <c r="L798" t="s">
        <v>4028</v>
      </c>
      <c r="M798" t="s">
        <v>1240</v>
      </c>
      <c r="N798" t="s">
        <v>1241</v>
      </c>
      <c r="O798" t="s">
        <v>1242</v>
      </c>
      <c r="P798" s="141">
        <v>528534</v>
      </c>
      <c r="Q798">
        <v>0</v>
      </c>
      <c r="R798">
        <v>52853400</v>
      </c>
      <c r="S798">
        <v>0</v>
      </c>
      <c r="T798" t="s">
        <v>1322</v>
      </c>
      <c r="U798" t="s">
        <v>4469</v>
      </c>
      <c r="V798" t="s">
        <v>2859</v>
      </c>
      <c r="W798" t="s">
        <v>1246</v>
      </c>
      <c r="X798" t="s">
        <v>1274</v>
      </c>
      <c r="Y798" t="s">
        <v>4470</v>
      </c>
      <c r="Z798" t="s">
        <v>1248</v>
      </c>
      <c r="AA798" t="s">
        <v>1391</v>
      </c>
      <c r="AB798" t="s">
        <v>4147</v>
      </c>
      <c r="AC798" t="s">
        <v>1685</v>
      </c>
      <c r="AD798" t="s">
        <v>1685</v>
      </c>
      <c r="AE798" t="s">
        <v>3711</v>
      </c>
      <c r="AF798" t="s">
        <v>4471</v>
      </c>
      <c r="AG798" t="s">
        <v>4444</v>
      </c>
      <c r="AH798" t="s">
        <v>4472</v>
      </c>
      <c r="AJ798" t="s">
        <v>4435</v>
      </c>
      <c r="AK798" t="s">
        <v>2609</v>
      </c>
      <c r="AL798" s="71" t="s">
        <v>4473</v>
      </c>
      <c r="AM798" t="s">
        <v>4474</v>
      </c>
    </row>
    <row r="799" spans="1:39" x14ac:dyDescent="0.3">
      <c r="A799" s="86" t="str">
        <f t="shared" si="79"/>
        <v>3489-</v>
      </c>
      <c r="B799" s="86" t="str">
        <f t="shared" si="76"/>
        <v>1079183254</v>
      </c>
      <c r="C799" s="86" t="str">
        <f t="shared" si="77"/>
        <v>3489--64725</v>
      </c>
      <c r="D799" s="87" t="str">
        <f t="shared" si="78"/>
        <v>3489--</v>
      </c>
      <c r="E799">
        <v>64725</v>
      </c>
      <c r="F799" s="92">
        <v>45754</v>
      </c>
      <c r="G799" t="s">
        <v>4468</v>
      </c>
      <c r="H799" t="s">
        <v>1235</v>
      </c>
      <c r="I799" t="s">
        <v>1236</v>
      </c>
      <c r="J799" t="s">
        <v>1237</v>
      </c>
      <c r="K799" t="s">
        <v>2430</v>
      </c>
      <c r="L799" t="s">
        <v>2431</v>
      </c>
      <c r="M799" t="s">
        <v>1240</v>
      </c>
      <c r="N799" t="s">
        <v>1241</v>
      </c>
      <c r="O799" t="s">
        <v>1242</v>
      </c>
      <c r="P799" s="141">
        <v>504631</v>
      </c>
      <c r="Q799">
        <v>0</v>
      </c>
      <c r="R799">
        <v>50463100</v>
      </c>
      <c r="S799">
        <v>0</v>
      </c>
      <c r="T799" t="s">
        <v>1322</v>
      </c>
      <c r="U799" t="s">
        <v>4469</v>
      </c>
      <c r="V799" t="s">
        <v>2859</v>
      </c>
      <c r="W799" t="s">
        <v>1246</v>
      </c>
      <c r="X799" t="s">
        <v>1274</v>
      </c>
      <c r="Y799" t="s">
        <v>4470</v>
      </c>
      <c r="Z799" t="s">
        <v>1248</v>
      </c>
      <c r="AA799" t="s">
        <v>1391</v>
      </c>
      <c r="AB799" t="s">
        <v>4147</v>
      </c>
      <c r="AC799" t="s">
        <v>1685</v>
      </c>
      <c r="AD799" t="s">
        <v>1685</v>
      </c>
      <c r="AE799" t="s">
        <v>3711</v>
      </c>
      <c r="AF799" t="s">
        <v>4471</v>
      </c>
      <c r="AG799" t="s">
        <v>4444</v>
      </c>
      <c r="AH799" t="s">
        <v>4472</v>
      </c>
      <c r="AJ799" t="s">
        <v>4435</v>
      </c>
      <c r="AK799" t="s">
        <v>2609</v>
      </c>
      <c r="AL799" s="71" t="s">
        <v>4473</v>
      </c>
      <c r="AM799" t="s">
        <v>4474</v>
      </c>
    </row>
    <row r="800" spans="1:39" x14ac:dyDescent="0.3">
      <c r="A800" s="86" t="str">
        <f t="shared" si="79"/>
        <v>3489-</v>
      </c>
      <c r="B800" s="86" t="str">
        <f t="shared" si="76"/>
        <v>1079183254</v>
      </c>
      <c r="C800" s="86" t="str">
        <f t="shared" si="77"/>
        <v>3489--64725</v>
      </c>
      <c r="D800" s="87" t="str">
        <f t="shared" si="78"/>
        <v>3489--</v>
      </c>
      <c r="E800">
        <v>64725</v>
      </c>
      <c r="F800" s="92">
        <v>45754</v>
      </c>
      <c r="G800" t="s">
        <v>4468</v>
      </c>
      <c r="H800" t="s">
        <v>1235</v>
      </c>
      <c r="I800" t="s">
        <v>1236</v>
      </c>
      <c r="J800" t="s">
        <v>1237</v>
      </c>
      <c r="K800" t="s">
        <v>4438</v>
      </c>
      <c r="L800" t="s">
        <v>4439</v>
      </c>
      <c r="M800" t="s">
        <v>1240</v>
      </c>
      <c r="N800" t="s">
        <v>1241</v>
      </c>
      <c r="O800" t="s">
        <v>1242</v>
      </c>
      <c r="P800" s="141">
        <v>504631</v>
      </c>
      <c r="Q800">
        <v>0</v>
      </c>
      <c r="R800">
        <v>50463100</v>
      </c>
      <c r="S800">
        <v>0</v>
      </c>
      <c r="T800" t="s">
        <v>1322</v>
      </c>
      <c r="U800" t="s">
        <v>4469</v>
      </c>
      <c r="V800" t="s">
        <v>2859</v>
      </c>
      <c r="W800" t="s">
        <v>1246</v>
      </c>
      <c r="X800" t="s">
        <v>1274</v>
      </c>
      <c r="Y800" t="s">
        <v>4470</v>
      </c>
      <c r="Z800" t="s">
        <v>1248</v>
      </c>
      <c r="AA800" t="s">
        <v>1391</v>
      </c>
      <c r="AB800" t="s">
        <v>4147</v>
      </c>
      <c r="AC800" t="s">
        <v>1685</v>
      </c>
      <c r="AD800" t="s">
        <v>1685</v>
      </c>
      <c r="AE800" t="s">
        <v>3711</v>
      </c>
      <c r="AF800" t="s">
        <v>4471</v>
      </c>
      <c r="AG800" t="s">
        <v>4444</v>
      </c>
      <c r="AH800" t="s">
        <v>4472</v>
      </c>
      <c r="AJ800" t="s">
        <v>4435</v>
      </c>
      <c r="AK800" t="s">
        <v>2609</v>
      </c>
      <c r="AL800" s="71" t="s">
        <v>4473</v>
      </c>
      <c r="AM800" t="s">
        <v>4474</v>
      </c>
    </row>
    <row r="801" spans="1:39" x14ac:dyDescent="0.3">
      <c r="A801" s="86" t="str">
        <f t="shared" si="79"/>
        <v>2432-</v>
      </c>
      <c r="B801" s="86" t="str">
        <f t="shared" si="76"/>
        <v>51911865</v>
      </c>
      <c r="C801" s="86" t="str">
        <f t="shared" si="77"/>
        <v>2432--64825</v>
      </c>
      <c r="D801" s="87" t="str">
        <f t="shared" si="78"/>
        <v>2432--</v>
      </c>
      <c r="E801">
        <v>64825</v>
      </c>
      <c r="F801" s="92">
        <v>45754</v>
      </c>
      <c r="G801" t="s">
        <v>4475</v>
      </c>
      <c r="H801" t="s">
        <v>1235</v>
      </c>
      <c r="I801" t="s">
        <v>1236</v>
      </c>
      <c r="J801" t="s">
        <v>1237</v>
      </c>
      <c r="K801" t="s">
        <v>2432</v>
      </c>
      <c r="L801" t="s">
        <v>2433</v>
      </c>
      <c r="M801" t="s">
        <v>1240</v>
      </c>
      <c r="N801" t="s">
        <v>1241</v>
      </c>
      <c r="O801" t="s">
        <v>1242</v>
      </c>
      <c r="P801" s="141">
        <v>13393672</v>
      </c>
      <c r="Q801">
        <v>-13393672</v>
      </c>
      <c r="R801">
        <v>0</v>
      </c>
      <c r="S801">
        <v>0</v>
      </c>
      <c r="T801" t="s">
        <v>1322</v>
      </c>
      <c r="U801" t="s">
        <v>4476</v>
      </c>
      <c r="V801" t="s">
        <v>4477</v>
      </c>
      <c r="W801" t="s">
        <v>1246</v>
      </c>
      <c r="X801" t="s">
        <v>1274</v>
      </c>
      <c r="Y801" t="s">
        <v>4478</v>
      </c>
      <c r="Z801" t="s">
        <v>1248</v>
      </c>
      <c r="AA801" t="s">
        <v>1263</v>
      </c>
      <c r="AB801" t="s">
        <v>3998</v>
      </c>
      <c r="AC801" t="s">
        <v>1685</v>
      </c>
      <c r="AD801" t="s">
        <v>1685</v>
      </c>
      <c r="AE801" t="s">
        <v>4479</v>
      </c>
      <c r="AF801" t="s">
        <v>4480</v>
      </c>
      <c r="AG801" t="s">
        <v>4481</v>
      </c>
      <c r="AH801" t="s">
        <v>4482</v>
      </c>
      <c r="AJ801" t="s">
        <v>4435</v>
      </c>
      <c r="AK801" t="s">
        <v>2609</v>
      </c>
      <c r="AL801" s="71" t="s">
        <v>4483</v>
      </c>
      <c r="AM801" t="s">
        <v>4484</v>
      </c>
    </row>
    <row r="802" spans="1:39" x14ac:dyDescent="0.3">
      <c r="A802" s="86" t="str">
        <f t="shared" si="79"/>
        <v>2432-</v>
      </c>
      <c r="B802" s="86" t="str">
        <f t="shared" si="76"/>
        <v>51911865</v>
      </c>
      <c r="C802" s="86" t="str">
        <f t="shared" si="77"/>
        <v>2432--64825</v>
      </c>
      <c r="D802" s="87" t="str">
        <f t="shared" si="78"/>
        <v>2432--</v>
      </c>
      <c r="E802">
        <v>64825</v>
      </c>
      <c r="F802" s="92">
        <v>45754</v>
      </c>
      <c r="G802" t="s">
        <v>4475</v>
      </c>
      <c r="H802" t="s">
        <v>1235</v>
      </c>
      <c r="I802" t="s">
        <v>1236</v>
      </c>
      <c r="J802" t="s">
        <v>1237</v>
      </c>
      <c r="K802" t="s">
        <v>2416</v>
      </c>
      <c r="L802" t="s">
        <v>2417</v>
      </c>
      <c r="M802" t="s">
        <v>1240</v>
      </c>
      <c r="N802" t="s">
        <v>1241</v>
      </c>
      <c r="O802" t="s">
        <v>1242</v>
      </c>
      <c r="P802" s="141">
        <v>1139568</v>
      </c>
      <c r="Q802">
        <v>0</v>
      </c>
      <c r="R802">
        <v>113956800</v>
      </c>
      <c r="S802">
        <v>0</v>
      </c>
      <c r="T802" t="s">
        <v>1322</v>
      </c>
      <c r="U802" t="s">
        <v>4476</v>
      </c>
      <c r="V802" t="s">
        <v>4477</v>
      </c>
      <c r="W802" t="s">
        <v>1246</v>
      </c>
      <c r="X802" t="s">
        <v>1274</v>
      </c>
      <c r="Y802" t="s">
        <v>4478</v>
      </c>
      <c r="Z802" t="s">
        <v>1248</v>
      </c>
      <c r="AA802" t="s">
        <v>1263</v>
      </c>
      <c r="AB802" t="s">
        <v>3998</v>
      </c>
      <c r="AC802" t="s">
        <v>1685</v>
      </c>
      <c r="AD802" t="s">
        <v>1685</v>
      </c>
      <c r="AE802" t="s">
        <v>4479</v>
      </c>
      <c r="AF802" t="s">
        <v>4480</v>
      </c>
      <c r="AG802" t="s">
        <v>4481</v>
      </c>
      <c r="AH802" t="s">
        <v>4482</v>
      </c>
      <c r="AJ802" t="s">
        <v>4435</v>
      </c>
      <c r="AK802" t="s">
        <v>2609</v>
      </c>
      <c r="AL802" s="71" t="s">
        <v>4483</v>
      </c>
      <c r="AM802" t="s">
        <v>4484</v>
      </c>
    </row>
    <row r="803" spans="1:39" x14ac:dyDescent="0.3">
      <c r="A803" s="86" t="str">
        <f t="shared" si="79"/>
        <v>2432-</v>
      </c>
      <c r="B803" s="86" t="str">
        <f t="shared" si="76"/>
        <v>51911865</v>
      </c>
      <c r="C803" s="86" t="str">
        <f t="shared" si="77"/>
        <v>2432--64825</v>
      </c>
      <c r="D803" s="87" t="str">
        <f t="shared" si="78"/>
        <v>2432--</v>
      </c>
      <c r="E803">
        <v>64825</v>
      </c>
      <c r="F803" s="92">
        <v>45754</v>
      </c>
      <c r="G803" t="s">
        <v>4475</v>
      </c>
      <c r="H803" t="s">
        <v>1235</v>
      </c>
      <c r="I803" t="s">
        <v>1236</v>
      </c>
      <c r="J803" t="s">
        <v>1237</v>
      </c>
      <c r="K803" t="s">
        <v>4025</v>
      </c>
      <c r="L803" t="s">
        <v>4026</v>
      </c>
      <c r="M803" t="s">
        <v>1240</v>
      </c>
      <c r="N803" t="s">
        <v>1241</v>
      </c>
      <c r="O803" t="s">
        <v>1242</v>
      </c>
      <c r="P803" s="141">
        <v>1684633</v>
      </c>
      <c r="Q803">
        <v>0</v>
      </c>
      <c r="R803">
        <v>168463300</v>
      </c>
      <c r="S803">
        <v>0</v>
      </c>
      <c r="T803" t="s">
        <v>1322</v>
      </c>
      <c r="U803" t="s">
        <v>4476</v>
      </c>
      <c r="V803" t="s">
        <v>4477</v>
      </c>
      <c r="W803" t="s">
        <v>1246</v>
      </c>
      <c r="X803" t="s">
        <v>1274</v>
      </c>
      <c r="Y803" t="s">
        <v>4478</v>
      </c>
      <c r="Z803" t="s">
        <v>1248</v>
      </c>
      <c r="AA803" t="s">
        <v>1263</v>
      </c>
      <c r="AB803" t="s">
        <v>3998</v>
      </c>
      <c r="AC803" t="s">
        <v>1685</v>
      </c>
      <c r="AD803" t="s">
        <v>1685</v>
      </c>
      <c r="AE803" t="s">
        <v>4479</v>
      </c>
      <c r="AF803" t="s">
        <v>4480</v>
      </c>
      <c r="AG803" t="s">
        <v>4481</v>
      </c>
      <c r="AH803" t="s">
        <v>4482</v>
      </c>
      <c r="AJ803" t="s">
        <v>4435</v>
      </c>
      <c r="AK803" t="s">
        <v>2609</v>
      </c>
      <c r="AL803" s="71" t="s">
        <v>4483</v>
      </c>
      <c r="AM803" t="s">
        <v>4484</v>
      </c>
    </row>
    <row r="804" spans="1:39" x14ac:dyDescent="0.3">
      <c r="A804" s="86" t="str">
        <f t="shared" si="79"/>
        <v>2432-</v>
      </c>
      <c r="B804" s="86" t="str">
        <f t="shared" si="76"/>
        <v>51911865</v>
      </c>
      <c r="C804" s="86" t="str">
        <f t="shared" si="77"/>
        <v>2432--64825</v>
      </c>
      <c r="D804" s="87" t="str">
        <f t="shared" si="78"/>
        <v>2432--</v>
      </c>
      <c r="E804">
        <v>64825</v>
      </c>
      <c r="F804" s="92">
        <v>45754</v>
      </c>
      <c r="G804" t="s">
        <v>4475</v>
      </c>
      <c r="H804" t="s">
        <v>1235</v>
      </c>
      <c r="I804" t="s">
        <v>1236</v>
      </c>
      <c r="J804" t="s">
        <v>1237</v>
      </c>
      <c r="K804" t="s">
        <v>2428</v>
      </c>
      <c r="L804" t="s">
        <v>2429</v>
      </c>
      <c r="M804" t="s">
        <v>1240</v>
      </c>
      <c r="N804" t="s">
        <v>1241</v>
      </c>
      <c r="O804" t="s">
        <v>1242</v>
      </c>
      <c r="P804" s="141">
        <v>1370482</v>
      </c>
      <c r="Q804">
        <v>0</v>
      </c>
      <c r="R804">
        <v>137048200</v>
      </c>
      <c r="S804">
        <v>0</v>
      </c>
      <c r="T804" t="s">
        <v>1322</v>
      </c>
      <c r="U804" t="s">
        <v>4476</v>
      </c>
      <c r="V804" t="s">
        <v>4477</v>
      </c>
      <c r="W804" t="s">
        <v>1246</v>
      </c>
      <c r="X804" t="s">
        <v>1274</v>
      </c>
      <c r="Y804" t="s">
        <v>4478</v>
      </c>
      <c r="Z804" t="s">
        <v>1248</v>
      </c>
      <c r="AA804" t="s">
        <v>1263</v>
      </c>
      <c r="AB804" t="s">
        <v>3998</v>
      </c>
      <c r="AC804" t="s">
        <v>1685</v>
      </c>
      <c r="AD804" t="s">
        <v>1685</v>
      </c>
      <c r="AE804" t="s">
        <v>4479</v>
      </c>
      <c r="AF804" t="s">
        <v>4480</v>
      </c>
      <c r="AG804" t="s">
        <v>4481</v>
      </c>
      <c r="AH804" t="s">
        <v>4482</v>
      </c>
      <c r="AJ804" t="s">
        <v>4435</v>
      </c>
      <c r="AK804" t="s">
        <v>2609</v>
      </c>
      <c r="AL804" s="71" t="s">
        <v>4483</v>
      </c>
      <c r="AM804" t="s">
        <v>4484</v>
      </c>
    </row>
    <row r="805" spans="1:39" x14ac:dyDescent="0.3">
      <c r="A805" s="86" t="str">
        <f t="shared" si="79"/>
        <v>2432-</v>
      </c>
      <c r="B805" s="86" t="str">
        <f t="shared" si="76"/>
        <v>51911865</v>
      </c>
      <c r="C805" s="86" t="str">
        <f t="shared" si="77"/>
        <v>2432--64825</v>
      </c>
      <c r="D805" s="87" t="str">
        <f t="shared" si="78"/>
        <v>2432--</v>
      </c>
      <c r="E805">
        <v>64825</v>
      </c>
      <c r="F805" s="92">
        <v>45754</v>
      </c>
      <c r="G805" t="s">
        <v>4475</v>
      </c>
      <c r="H805" t="s">
        <v>1235</v>
      </c>
      <c r="I805" t="s">
        <v>1236</v>
      </c>
      <c r="J805" t="s">
        <v>1237</v>
      </c>
      <c r="K805" t="s">
        <v>4027</v>
      </c>
      <c r="L805" t="s">
        <v>4028</v>
      </c>
      <c r="M805" t="s">
        <v>1240</v>
      </c>
      <c r="N805" t="s">
        <v>1241</v>
      </c>
      <c r="O805" t="s">
        <v>1242</v>
      </c>
      <c r="P805" s="141">
        <v>21202</v>
      </c>
      <c r="Q805">
        <v>0</v>
      </c>
      <c r="R805">
        <v>2120200</v>
      </c>
      <c r="S805">
        <v>0</v>
      </c>
      <c r="T805" t="s">
        <v>1322</v>
      </c>
      <c r="U805" t="s">
        <v>4476</v>
      </c>
      <c r="V805" t="s">
        <v>4477</v>
      </c>
      <c r="W805" t="s">
        <v>1246</v>
      </c>
      <c r="X805" t="s">
        <v>1274</v>
      </c>
      <c r="Y805" t="s">
        <v>4478</v>
      </c>
      <c r="Z805" t="s">
        <v>1248</v>
      </c>
      <c r="AA805" t="s">
        <v>1263</v>
      </c>
      <c r="AB805" t="s">
        <v>3998</v>
      </c>
      <c r="AC805" t="s">
        <v>1685</v>
      </c>
      <c r="AD805" t="s">
        <v>1685</v>
      </c>
      <c r="AE805" t="s">
        <v>4479</v>
      </c>
      <c r="AF805" t="s">
        <v>4480</v>
      </c>
      <c r="AG805" t="s">
        <v>4481</v>
      </c>
      <c r="AH805" t="s">
        <v>4482</v>
      </c>
      <c r="AJ805" t="s">
        <v>4435</v>
      </c>
      <c r="AK805" t="s">
        <v>2609</v>
      </c>
      <c r="AL805" s="71" t="s">
        <v>4483</v>
      </c>
      <c r="AM805" t="s">
        <v>4484</v>
      </c>
    </row>
    <row r="806" spans="1:39" x14ac:dyDescent="0.3">
      <c r="A806" s="86" t="str">
        <f t="shared" si="79"/>
        <v>2432-</v>
      </c>
      <c r="B806" s="86" t="str">
        <f t="shared" si="76"/>
        <v>51911865</v>
      </c>
      <c r="C806" s="86" t="str">
        <f t="shared" si="77"/>
        <v>2432--64825</v>
      </c>
      <c r="D806" s="87" t="str">
        <f t="shared" si="78"/>
        <v>2432--</v>
      </c>
      <c r="E806">
        <v>64825</v>
      </c>
      <c r="F806" s="92">
        <v>45754</v>
      </c>
      <c r="G806" t="s">
        <v>4475</v>
      </c>
      <c r="H806" t="s">
        <v>1235</v>
      </c>
      <c r="I806" t="s">
        <v>1236</v>
      </c>
      <c r="J806" t="s">
        <v>1237</v>
      </c>
      <c r="K806" t="s">
        <v>2430</v>
      </c>
      <c r="L806" t="s">
        <v>2431</v>
      </c>
      <c r="M806" t="s">
        <v>1240</v>
      </c>
      <c r="N806" t="s">
        <v>1241</v>
      </c>
      <c r="O806" t="s">
        <v>1242</v>
      </c>
      <c r="P806" s="141">
        <v>9490842</v>
      </c>
      <c r="Q806">
        <v>0</v>
      </c>
      <c r="R806">
        <v>949084200</v>
      </c>
      <c r="S806">
        <v>0</v>
      </c>
      <c r="T806" t="s">
        <v>1322</v>
      </c>
      <c r="U806" t="s">
        <v>4476</v>
      </c>
      <c r="V806" t="s">
        <v>4477</v>
      </c>
      <c r="W806" t="s">
        <v>1246</v>
      </c>
      <c r="X806" t="s">
        <v>1274</v>
      </c>
      <c r="Y806" t="s">
        <v>4478</v>
      </c>
      <c r="Z806" t="s">
        <v>1248</v>
      </c>
      <c r="AA806" t="s">
        <v>1263</v>
      </c>
      <c r="AB806" t="s">
        <v>3998</v>
      </c>
      <c r="AC806" t="s">
        <v>1685</v>
      </c>
      <c r="AD806" t="s">
        <v>1685</v>
      </c>
      <c r="AE806" t="s">
        <v>4479</v>
      </c>
      <c r="AF806" t="s">
        <v>4480</v>
      </c>
      <c r="AG806" t="s">
        <v>4481</v>
      </c>
      <c r="AH806" t="s">
        <v>4482</v>
      </c>
      <c r="AJ806" t="s">
        <v>4435</v>
      </c>
      <c r="AK806" t="s">
        <v>2609</v>
      </c>
      <c r="AL806" s="71" t="s">
        <v>4483</v>
      </c>
      <c r="AM806" t="s">
        <v>4484</v>
      </c>
    </row>
    <row r="807" spans="1:39" x14ac:dyDescent="0.3">
      <c r="A807" s="86" t="str">
        <f t="shared" si="79"/>
        <v>2432-</v>
      </c>
      <c r="B807" s="86" t="str">
        <f t="shared" si="76"/>
        <v>51911865</v>
      </c>
      <c r="C807" s="86" t="str">
        <f t="shared" si="77"/>
        <v>2432--64825</v>
      </c>
      <c r="D807" s="87" t="str">
        <f t="shared" si="78"/>
        <v>2432--</v>
      </c>
      <c r="E807">
        <v>64825</v>
      </c>
      <c r="F807" s="92">
        <v>45754</v>
      </c>
      <c r="G807" t="s">
        <v>4475</v>
      </c>
      <c r="H807" t="s">
        <v>1235</v>
      </c>
      <c r="I807" t="s">
        <v>1236</v>
      </c>
      <c r="J807" t="s">
        <v>1237</v>
      </c>
      <c r="K807" t="s">
        <v>4438</v>
      </c>
      <c r="L807" t="s">
        <v>4439</v>
      </c>
      <c r="M807" t="s">
        <v>1240</v>
      </c>
      <c r="N807" t="s">
        <v>1241</v>
      </c>
      <c r="O807" t="s">
        <v>1242</v>
      </c>
      <c r="P807" s="141">
        <v>13393672</v>
      </c>
      <c r="Q807">
        <v>0</v>
      </c>
      <c r="R807">
        <v>1339367200</v>
      </c>
      <c r="S807">
        <v>0</v>
      </c>
      <c r="T807" t="s">
        <v>1322</v>
      </c>
      <c r="U807" t="s">
        <v>4476</v>
      </c>
      <c r="V807" t="s">
        <v>4477</v>
      </c>
      <c r="W807" t="s">
        <v>1246</v>
      </c>
      <c r="X807" t="s">
        <v>1274</v>
      </c>
      <c r="Y807" t="s">
        <v>4478</v>
      </c>
      <c r="Z807" t="s">
        <v>1248</v>
      </c>
      <c r="AA807" t="s">
        <v>1263</v>
      </c>
      <c r="AB807" t="s">
        <v>3998</v>
      </c>
      <c r="AC807" t="s">
        <v>1685</v>
      </c>
      <c r="AD807" t="s">
        <v>1685</v>
      </c>
      <c r="AE807" t="s">
        <v>4479</v>
      </c>
      <c r="AF807" t="s">
        <v>4480</v>
      </c>
      <c r="AG807" t="s">
        <v>4481</v>
      </c>
      <c r="AH807" t="s">
        <v>4482</v>
      </c>
      <c r="AJ807" t="s">
        <v>4435</v>
      </c>
      <c r="AK807" t="s">
        <v>2609</v>
      </c>
      <c r="AL807" s="71" t="s">
        <v>4483</v>
      </c>
      <c r="AM807" t="s">
        <v>4484</v>
      </c>
    </row>
    <row r="808" spans="1:39" x14ac:dyDescent="0.3">
      <c r="A808" s="86" t="str">
        <f t="shared" si="79"/>
        <v>20258600027103-</v>
      </c>
      <c r="B808" s="86" t="str">
        <f t="shared" si="76"/>
        <v>800170433</v>
      </c>
      <c r="C808" s="86" t="str">
        <f t="shared" si="77"/>
        <v>20258600027103--64925</v>
      </c>
      <c r="D808" s="87" t="str">
        <f t="shared" si="78"/>
        <v>20258600027103--</v>
      </c>
      <c r="E808">
        <v>64925</v>
      </c>
      <c r="F808" s="92">
        <v>45754</v>
      </c>
      <c r="G808" t="s">
        <v>4485</v>
      </c>
      <c r="H808" t="s">
        <v>1235</v>
      </c>
      <c r="I808" t="s">
        <v>1236</v>
      </c>
      <c r="J808" t="s">
        <v>1237</v>
      </c>
      <c r="K808" t="s">
        <v>1320</v>
      </c>
      <c r="L808" t="s">
        <v>4052</v>
      </c>
      <c r="M808" t="s">
        <v>1240</v>
      </c>
      <c r="N808" t="s">
        <v>1241</v>
      </c>
      <c r="O808" t="s">
        <v>1242</v>
      </c>
      <c r="P808" s="141">
        <v>611759</v>
      </c>
      <c r="Q808">
        <v>0</v>
      </c>
      <c r="R808">
        <v>61175900</v>
      </c>
      <c r="S808">
        <v>0</v>
      </c>
      <c r="T808" t="s">
        <v>1243</v>
      </c>
      <c r="U808" t="s">
        <v>2066</v>
      </c>
      <c r="V808" t="s">
        <v>2067</v>
      </c>
      <c r="W808" t="s">
        <v>1246</v>
      </c>
      <c r="AC808" t="s">
        <v>3316</v>
      </c>
      <c r="AD808" t="s">
        <v>3255</v>
      </c>
      <c r="AE808" t="s">
        <v>3718</v>
      </c>
      <c r="AG808" t="s">
        <v>4486</v>
      </c>
      <c r="AH808" t="s">
        <v>4487</v>
      </c>
      <c r="AJ808" t="s">
        <v>4435</v>
      </c>
      <c r="AK808" t="s">
        <v>1853</v>
      </c>
      <c r="AL808" s="71" t="s">
        <v>4488</v>
      </c>
      <c r="AM808" t="s">
        <v>4489</v>
      </c>
    </row>
    <row r="809" spans="1:39" x14ac:dyDescent="0.3">
      <c r="A809" s="86" t="str">
        <f t="shared" si="79"/>
        <v>20257300022653-</v>
      </c>
      <c r="B809" s="86" t="str">
        <f t="shared" si="76"/>
        <v>800170433</v>
      </c>
      <c r="C809" s="86" t="str">
        <f t="shared" si="77"/>
        <v>20257300022653--65025</v>
      </c>
      <c r="D809" s="87" t="str">
        <f t="shared" si="78"/>
        <v>20257300022653--</v>
      </c>
      <c r="E809">
        <v>65025</v>
      </c>
      <c r="F809" s="92">
        <v>45754</v>
      </c>
      <c r="G809" t="s">
        <v>4485</v>
      </c>
      <c r="H809" t="s">
        <v>1235</v>
      </c>
      <c r="I809" t="s">
        <v>1236</v>
      </c>
      <c r="J809" t="s">
        <v>1237</v>
      </c>
      <c r="K809" t="s">
        <v>1320</v>
      </c>
      <c r="L809" t="s">
        <v>4052</v>
      </c>
      <c r="M809" t="s">
        <v>1240</v>
      </c>
      <c r="N809" t="s">
        <v>1241</v>
      </c>
      <c r="O809" t="s">
        <v>1242</v>
      </c>
      <c r="P809" s="141">
        <v>1626004</v>
      </c>
      <c r="Q809">
        <v>0</v>
      </c>
      <c r="R809">
        <v>162600400</v>
      </c>
      <c r="S809">
        <v>0</v>
      </c>
      <c r="T809" t="s">
        <v>1243</v>
      </c>
      <c r="U809" t="s">
        <v>2066</v>
      </c>
      <c r="V809" t="s">
        <v>2067</v>
      </c>
      <c r="W809" t="s">
        <v>1246</v>
      </c>
      <c r="AC809" t="s">
        <v>3082</v>
      </c>
      <c r="AD809" t="s">
        <v>3083</v>
      </c>
      <c r="AE809" t="s">
        <v>3725</v>
      </c>
      <c r="AG809" t="s">
        <v>4490</v>
      </c>
      <c r="AH809" t="s">
        <v>4491</v>
      </c>
      <c r="AJ809" t="s">
        <v>4435</v>
      </c>
      <c r="AK809" t="s">
        <v>1853</v>
      </c>
      <c r="AL809" s="71" t="s">
        <v>4492</v>
      </c>
      <c r="AM809" t="s">
        <v>4493</v>
      </c>
    </row>
    <row r="810" spans="1:39" x14ac:dyDescent="0.3">
      <c r="A810" s="86" t="str">
        <f t="shared" si="79"/>
        <v>20258700027353-</v>
      </c>
      <c r="B810" s="86" t="str">
        <f t="shared" si="76"/>
        <v>800170433</v>
      </c>
      <c r="C810" s="86" t="str">
        <f t="shared" si="77"/>
        <v>20258700027353--65125</v>
      </c>
      <c r="D810" s="87" t="str">
        <f t="shared" si="78"/>
        <v>20258700027353--</v>
      </c>
      <c r="E810">
        <v>65125</v>
      </c>
      <c r="F810" s="92">
        <v>45754</v>
      </c>
      <c r="G810" t="s">
        <v>4494</v>
      </c>
      <c r="H810" t="s">
        <v>1235</v>
      </c>
      <c r="I810" t="s">
        <v>1236</v>
      </c>
      <c r="J810" t="s">
        <v>1237</v>
      </c>
      <c r="K810" t="s">
        <v>1320</v>
      </c>
      <c r="L810" t="s">
        <v>4052</v>
      </c>
      <c r="M810" t="s">
        <v>1240</v>
      </c>
      <c r="N810" t="s">
        <v>1241</v>
      </c>
      <c r="O810" t="s">
        <v>1242</v>
      </c>
      <c r="P810" s="141">
        <v>445187</v>
      </c>
      <c r="Q810">
        <v>0</v>
      </c>
      <c r="R810">
        <v>44518700</v>
      </c>
      <c r="S810">
        <v>0</v>
      </c>
      <c r="T810" t="s">
        <v>1243</v>
      </c>
      <c r="U810" t="s">
        <v>2066</v>
      </c>
      <c r="V810" t="s">
        <v>2067</v>
      </c>
      <c r="W810" t="s">
        <v>1246</v>
      </c>
      <c r="AC810" t="s">
        <v>3365</v>
      </c>
      <c r="AD810" t="s">
        <v>3331</v>
      </c>
      <c r="AE810" t="s">
        <v>3621</v>
      </c>
      <c r="AG810" t="s">
        <v>4495</v>
      </c>
      <c r="AH810" t="s">
        <v>4496</v>
      </c>
      <c r="AJ810" t="s">
        <v>4435</v>
      </c>
      <c r="AK810" t="s">
        <v>1853</v>
      </c>
      <c r="AL810" s="71" t="s">
        <v>4497</v>
      </c>
      <c r="AM810" t="s">
        <v>4498</v>
      </c>
    </row>
    <row r="811" spans="1:39" x14ac:dyDescent="0.3">
      <c r="A811" s="86" t="str">
        <f t="shared" si="79"/>
        <v>20251000028493-</v>
      </c>
      <c r="B811" s="86" t="str">
        <f t="shared" si="76"/>
        <v>800170433</v>
      </c>
      <c r="C811" s="86" t="str">
        <f t="shared" si="77"/>
        <v>20251000028493--65225</v>
      </c>
      <c r="D811" s="87" t="str">
        <f t="shared" si="78"/>
        <v>20251000028493--</v>
      </c>
      <c r="E811">
        <v>65225</v>
      </c>
      <c r="F811" s="92">
        <v>45754</v>
      </c>
      <c r="G811" t="s">
        <v>4499</v>
      </c>
      <c r="H811" t="s">
        <v>1235</v>
      </c>
      <c r="I811" t="s">
        <v>1236</v>
      </c>
      <c r="J811" t="s">
        <v>1237</v>
      </c>
      <c r="K811" t="s">
        <v>1312</v>
      </c>
      <c r="L811" t="s">
        <v>1313</v>
      </c>
      <c r="M811" t="s">
        <v>1240</v>
      </c>
      <c r="N811" t="s">
        <v>1241</v>
      </c>
      <c r="O811" t="s">
        <v>1242</v>
      </c>
      <c r="P811" s="141">
        <v>449000</v>
      </c>
      <c r="Q811">
        <v>0</v>
      </c>
      <c r="R811">
        <v>44900000</v>
      </c>
      <c r="S811">
        <v>0</v>
      </c>
      <c r="T811" t="s">
        <v>1243</v>
      </c>
      <c r="U811" t="s">
        <v>2066</v>
      </c>
      <c r="V811" t="s">
        <v>2067</v>
      </c>
      <c r="W811" t="s">
        <v>1246</v>
      </c>
      <c r="AC811" t="s">
        <v>1911</v>
      </c>
      <c r="AD811" t="s">
        <v>2332</v>
      </c>
      <c r="AE811" t="s">
        <v>4500</v>
      </c>
      <c r="AG811" t="s">
        <v>4501</v>
      </c>
      <c r="AH811" t="s">
        <v>4502</v>
      </c>
      <c r="AJ811" t="s">
        <v>4435</v>
      </c>
      <c r="AK811" t="s">
        <v>1853</v>
      </c>
      <c r="AL811" s="71" t="s">
        <v>4503</v>
      </c>
      <c r="AM811" t="s">
        <v>4504</v>
      </c>
    </row>
    <row r="812" spans="1:39" x14ac:dyDescent="0.3">
      <c r="A812" s="86" t="str">
        <f t="shared" si="79"/>
        <v>20251000028493-</v>
      </c>
      <c r="B812" s="86" t="str">
        <f t="shared" si="76"/>
        <v>800170433</v>
      </c>
      <c r="C812" s="86" t="str">
        <f t="shared" si="77"/>
        <v>20251000028493--65225</v>
      </c>
      <c r="D812" s="87" t="str">
        <f t="shared" si="78"/>
        <v>20251000028493--</v>
      </c>
      <c r="E812">
        <v>65225</v>
      </c>
      <c r="F812" s="92">
        <v>45754</v>
      </c>
      <c r="G812" t="s">
        <v>4499</v>
      </c>
      <c r="H812" t="s">
        <v>1235</v>
      </c>
      <c r="I812" t="s">
        <v>1236</v>
      </c>
      <c r="J812" t="s">
        <v>1237</v>
      </c>
      <c r="K812" t="s">
        <v>2335</v>
      </c>
      <c r="L812" t="s">
        <v>2336</v>
      </c>
      <c r="M812" t="s">
        <v>1240</v>
      </c>
      <c r="N812" t="s">
        <v>1241</v>
      </c>
      <c r="O812" t="s">
        <v>1242</v>
      </c>
      <c r="P812" s="141">
        <v>3101950</v>
      </c>
      <c r="Q812">
        <v>0</v>
      </c>
      <c r="R812">
        <v>310195000</v>
      </c>
      <c r="S812">
        <v>0</v>
      </c>
      <c r="T812" t="s">
        <v>1243</v>
      </c>
      <c r="U812" t="s">
        <v>2066</v>
      </c>
      <c r="V812" t="s">
        <v>2067</v>
      </c>
      <c r="W812" t="s">
        <v>1246</v>
      </c>
      <c r="AC812" t="s">
        <v>1911</v>
      </c>
      <c r="AD812" t="s">
        <v>2332</v>
      </c>
      <c r="AE812" t="s">
        <v>4500</v>
      </c>
      <c r="AG812" t="s">
        <v>4501</v>
      </c>
      <c r="AH812" t="s">
        <v>4502</v>
      </c>
      <c r="AJ812" t="s">
        <v>4435</v>
      </c>
      <c r="AK812" t="s">
        <v>1853</v>
      </c>
      <c r="AL812" s="71" t="s">
        <v>4503</v>
      </c>
      <c r="AM812" t="s">
        <v>4504</v>
      </c>
    </row>
    <row r="813" spans="1:39" x14ac:dyDescent="0.3">
      <c r="A813" s="86" t="str">
        <f t="shared" si="79"/>
        <v>3490-</v>
      </c>
      <c r="B813" s="86" t="str">
        <f t="shared" si="76"/>
        <v>24623095</v>
      </c>
      <c r="C813" s="86" t="str">
        <f t="shared" si="77"/>
        <v>3490--65325</v>
      </c>
      <c r="D813" s="87" t="str">
        <f t="shared" si="78"/>
        <v>3490--</v>
      </c>
      <c r="E813">
        <v>65325</v>
      </c>
      <c r="F813" s="92">
        <v>45755</v>
      </c>
      <c r="G813" t="s">
        <v>4505</v>
      </c>
      <c r="H813" t="s">
        <v>1235</v>
      </c>
      <c r="I813" t="s">
        <v>1236</v>
      </c>
      <c r="J813" t="s">
        <v>1237</v>
      </c>
      <c r="K813" t="s">
        <v>2416</v>
      </c>
      <c r="L813" t="s">
        <v>2417</v>
      </c>
      <c r="M813" t="s">
        <v>1240</v>
      </c>
      <c r="N813" t="s">
        <v>1241</v>
      </c>
      <c r="O813" t="s">
        <v>1242</v>
      </c>
      <c r="P813" s="141">
        <v>1793441</v>
      </c>
      <c r="Q813">
        <v>0</v>
      </c>
      <c r="R813">
        <v>179344100</v>
      </c>
      <c r="S813">
        <v>0</v>
      </c>
      <c r="T813" t="s">
        <v>1322</v>
      </c>
      <c r="U813" t="s">
        <v>2329</v>
      </c>
      <c r="V813" t="s">
        <v>2330</v>
      </c>
      <c r="W813" t="s">
        <v>1246</v>
      </c>
      <c r="X813" t="s">
        <v>1274</v>
      </c>
      <c r="Y813" t="s">
        <v>2331</v>
      </c>
      <c r="Z813" t="s">
        <v>1248</v>
      </c>
      <c r="AA813" t="s">
        <v>1391</v>
      </c>
      <c r="AB813" t="s">
        <v>4147</v>
      </c>
      <c r="AC813" t="s">
        <v>1685</v>
      </c>
      <c r="AD813" t="s">
        <v>1685</v>
      </c>
      <c r="AE813" t="s">
        <v>3739</v>
      </c>
      <c r="AF813" t="s">
        <v>4506</v>
      </c>
      <c r="AG813" t="s">
        <v>4507</v>
      </c>
      <c r="AH813" t="s">
        <v>4508</v>
      </c>
      <c r="AJ813" t="s">
        <v>4509</v>
      </c>
      <c r="AK813" t="s">
        <v>2609</v>
      </c>
      <c r="AL813" s="71" t="s">
        <v>4510</v>
      </c>
      <c r="AM813" t="s">
        <v>4511</v>
      </c>
    </row>
    <row r="814" spans="1:39" x14ac:dyDescent="0.3">
      <c r="A814" s="86" t="str">
        <f t="shared" si="79"/>
        <v>3490-</v>
      </c>
      <c r="B814" s="86" t="str">
        <f t="shared" si="76"/>
        <v>24623095</v>
      </c>
      <c r="C814" s="86" t="str">
        <f t="shared" si="77"/>
        <v>3490--65325</v>
      </c>
      <c r="D814" s="87" t="str">
        <f t="shared" si="78"/>
        <v>3490--</v>
      </c>
      <c r="E814">
        <v>65325</v>
      </c>
      <c r="F814" s="92">
        <v>45755</v>
      </c>
      <c r="G814" t="s">
        <v>4505</v>
      </c>
      <c r="H814" t="s">
        <v>1235</v>
      </c>
      <c r="I814" t="s">
        <v>1236</v>
      </c>
      <c r="J814" t="s">
        <v>1237</v>
      </c>
      <c r="K814" t="s">
        <v>4025</v>
      </c>
      <c r="L814" t="s">
        <v>4026</v>
      </c>
      <c r="M814" t="s">
        <v>1240</v>
      </c>
      <c r="N814" t="s">
        <v>1241</v>
      </c>
      <c r="O814" t="s">
        <v>1242</v>
      </c>
      <c r="P814" s="141">
        <v>6605214</v>
      </c>
      <c r="Q814">
        <v>0</v>
      </c>
      <c r="R814">
        <v>660521400</v>
      </c>
      <c r="S814">
        <v>0</v>
      </c>
      <c r="T814" t="s">
        <v>1322</v>
      </c>
      <c r="U814" t="s">
        <v>2329</v>
      </c>
      <c r="V814" t="s">
        <v>2330</v>
      </c>
      <c r="W814" t="s">
        <v>1246</v>
      </c>
      <c r="X814" t="s">
        <v>1274</v>
      </c>
      <c r="Y814" t="s">
        <v>2331</v>
      </c>
      <c r="Z814" t="s">
        <v>1248</v>
      </c>
      <c r="AA814" t="s">
        <v>1391</v>
      </c>
      <c r="AB814" t="s">
        <v>4147</v>
      </c>
      <c r="AC814" t="s">
        <v>1685</v>
      </c>
      <c r="AD814" t="s">
        <v>1685</v>
      </c>
      <c r="AE814" t="s">
        <v>3739</v>
      </c>
      <c r="AF814" t="s">
        <v>4506</v>
      </c>
      <c r="AG814" t="s">
        <v>4507</v>
      </c>
      <c r="AH814" t="s">
        <v>4508</v>
      </c>
      <c r="AJ814" t="s">
        <v>4509</v>
      </c>
      <c r="AK814" t="s">
        <v>2609</v>
      </c>
      <c r="AL814" s="71" t="s">
        <v>4510</v>
      </c>
      <c r="AM814" t="s">
        <v>4511</v>
      </c>
    </row>
    <row r="815" spans="1:39" x14ac:dyDescent="0.3">
      <c r="A815" s="86" t="str">
        <f t="shared" si="79"/>
        <v>3490-</v>
      </c>
      <c r="B815" s="86" t="str">
        <f t="shared" si="76"/>
        <v>24623095</v>
      </c>
      <c r="C815" s="86" t="str">
        <f t="shared" si="77"/>
        <v>3490--65325</v>
      </c>
      <c r="D815" s="87" t="str">
        <f t="shared" si="78"/>
        <v>3490--</v>
      </c>
      <c r="E815">
        <v>65325</v>
      </c>
      <c r="F815" s="92">
        <v>45755</v>
      </c>
      <c r="G815" t="s">
        <v>4505</v>
      </c>
      <c r="H815" t="s">
        <v>1235</v>
      </c>
      <c r="I815" t="s">
        <v>1236</v>
      </c>
      <c r="J815" t="s">
        <v>1237</v>
      </c>
      <c r="K815" t="s">
        <v>2428</v>
      </c>
      <c r="L815" t="s">
        <v>2429</v>
      </c>
      <c r="M815" t="s">
        <v>1240</v>
      </c>
      <c r="N815" t="s">
        <v>1241</v>
      </c>
      <c r="O815" t="s">
        <v>1242</v>
      </c>
      <c r="P815" s="141">
        <v>3032132</v>
      </c>
      <c r="Q815">
        <v>0</v>
      </c>
      <c r="R815">
        <v>303213200</v>
      </c>
      <c r="S815">
        <v>0</v>
      </c>
      <c r="T815" t="s">
        <v>1322</v>
      </c>
      <c r="U815" t="s">
        <v>2329</v>
      </c>
      <c r="V815" t="s">
        <v>2330</v>
      </c>
      <c r="W815" t="s">
        <v>1246</v>
      </c>
      <c r="X815" t="s">
        <v>1274</v>
      </c>
      <c r="Y815" t="s">
        <v>2331</v>
      </c>
      <c r="Z815" t="s">
        <v>1248</v>
      </c>
      <c r="AA815" t="s">
        <v>1391</v>
      </c>
      <c r="AB815" t="s">
        <v>4147</v>
      </c>
      <c r="AC815" t="s">
        <v>1685</v>
      </c>
      <c r="AD815" t="s">
        <v>1685</v>
      </c>
      <c r="AE815" t="s">
        <v>3739</v>
      </c>
      <c r="AF815" t="s">
        <v>4506</v>
      </c>
      <c r="AG815" t="s">
        <v>4507</v>
      </c>
      <c r="AH815" t="s">
        <v>4508</v>
      </c>
      <c r="AJ815" t="s">
        <v>4509</v>
      </c>
      <c r="AK815" t="s">
        <v>2609</v>
      </c>
      <c r="AL815" s="71" t="s">
        <v>4510</v>
      </c>
      <c r="AM815" t="s">
        <v>4511</v>
      </c>
    </row>
    <row r="816" spans="1:39" x14ac:dyDescent="0.3">
      <c r="A816" s="86" t="str">
        <f t="shared" si="79"/>
        <v>3490-</v>
      </c>
      <c r="B816" s="86" t="str">
        <f t="shared" si="76"/>
        <v>24623095</v>
      </c>
      <c r="C816" s="86" t="str">
        <f t="shared" si="77"/>
        <v>3490--65325</v>
      </c>
      <c r="D816" s="87" t="str">
        <f t="shared" si="78"/>
        <v>3490--</v>
      </c>
      <c r="E816">
        <v>65325</v>
      </c>
      <c r="F816" s="92">
        <v>45755</v>
      </c>
      <c r="G816" t="s">
        <v>4505</v>
      </c>
      <c r="H816" t="s">
        <v>1235</v>
      </c>
      <c r="I816" t="s">
        <v>1236</v>
      </c>
      <c r="J816" t="s">
        <v>1237</v>
      </c>
      <c r="K816" t="s">
        <v>4027</v>
      </c>
      <c r="L816" t="s">
        <v>4028</v>
      </c>
      <c r="M816" t="s">
        <v>1240</v>
      </c>
      <c r="N816" t="s">
        <v>1241</v>
      </c>
      <c r="O816" t="s">
        <v>1242</v>
      </c>
      <c r="P816" s="141">
        <v>3945796</v>
      </c>
      <c r="Q816">
        <v>0</v>
      </c>
      <c r="R816">
        <v>394579600</v>
      </c>
      <c r="S816">
        <v>0</v>
      </c>
      <c r="T816" t="s">
        <v>1322</v>
      </c>
      <c r="U816" t="s">
        <v>2329</v>
      </c>
      <c r="V816" t="s">
        <v>2330</v>
      </c>
      <c r="W816" t="s">
        <v>1246</v>
      </c>
      <c r="X816" t="s">
        <v>1274</v>
      </c>
      <c r="Y816" t="s">
        <v>2331</v>
      </c>
      <c r="Z816" t="s">
        <v>1248</v>
      </c>
      <c r="AA816" t="s">
        <v>1391</v>
      </c>
      <c r="AB816" t="s">
        <v>4147</v>
      </c>
      <c r="AC816" t="s">
        <v>1685</v>
      </c>
      <c r="AD816" t="s">
        <v>1685</v>
      </c>
      <c r="AE816" t="s">
        <v>3739</v>
      </c>
      <c r="AF816" t="s">
        <v>4506</v>
      </c>
      <c r="AG816" t="s">
        <v>4507</v>
      </c>
      <c r="AH816" t="s">
        <v>4508</v>
      </c>
      <c r="AJ816" t="s">
        <v>4509</v>
      </c>
      <c r="AK816" t="s">
        <v>2609</v>
      </c>
      <c r="AL816" s="71" t="s">
        <v>4510</v>
      </c>
      <c r="AM816" t="s">
        <v>4511</v>
      </c>
    </row>
    <row r="817" spans="1:39" x14ac:dyDescent="0.3">
      <c r="A817" s="86" t="str">
        <f t="shared" si="79"/>
        <v>3490-</v>
      </c>
      <c r="B817" s="86" t="str">
        <f t="shared" si="76"/>
        <v>24623095</v>
      </c>
      <c r="C817" s="86" t="str">
        <f t="shared" si="77"/>
        <v>3490--65325</v>
      </c>
      <c r="D817" s="87" t="str">
        <f t="shared" si="78"/>
        <v>3490--</v>
      </c>
      <c r="E817">
        <v>65325</v>
      </c>
      <c r="F817" s="92">
        <v>45755</v>
      </c>
      <c r="G817" t="s">
        <v>4505</v>
      </c>
      <c r="H817" t="s">
        <v>1235</v>
      </c>
      <c r="I817" t="s">
        <v>1236</v>
      </c>
      <c r="J817" t="s">
        <v>1237</v>
      </c>
      <c r="K817" t="s">
        <v>2430</v>
      </c>
      <c r="L817" t="s">
        <v>2431</v>
      </c>
      <c r="M817" t="s">
        <v>1240</v>
      </c>
      <c r="N817" t="s">
        <v>1241</v>
      </c>
      <c r="O817" t="s">
        <v>1242</v>
      </c>
      <c r="P817" s="141">
        <v>15014006</v>
      </c>
      <c r="Q817">
        <v>0</v>
      </c>
      <c r="R817">
        <v>1501400600</v>
      </c>
      <c r="S817">
        <v>0</v>
      </c>
      <c r="T817" t="s">
        <v>1322</v>
      </c>
      <c r="U817" t="s">
        <v>2329</v>
      </c>
      <c r="V817" t="s">
        <v>2330</v>
      </c>
      <c r="W817" t="s">
        <v>1246</v>
      </c>
      <c r="X817" t="s">
        <v>1274</v>
      </c>
      <c r="Y817" t="s">
        <v>2331</v>
      </c>
      <c r="Z817" t="s">
        <v>1248</v>
      </c>
      <c r="AA817" t="s">
        <v>1391</v>
      </c>
      <c r="AB817" t="s">
        <v>4147</v>
      </c>
      <c r="AC817" t="s">
        <v>1685</v>
      </c>
      <c r="AD817" t="s">
        <v>1685</v>
      </c>
      <c r="AE817" t="s">
        <v>3739</v>
      </c>
      <c r="AF817" t="s">
        <v>4506</v>
      </c>
      <c r="AG817" t="s">
        <v>4507</v>
      </c>
      <c r="AH817" t="s">
        <v>4508</v>
      </c>
      <c r="AJ817" t="s">
        <v>4509</v>
      </c>
      <c r="AK817" t="s">
        <v>2609</v>
      </c>
      <c r="AL817" s="71" t="s">
        <v>4510</v>
      </c>
      <c r="AM817" t="s">
        <v>4511</v>
      </c>
    </row>
    <row r="818" spans="1:39" x14ac:dyDescent="0.3">
      <c r="A818" s="86" t="str">
        <f t="shared" si="79"/>
        <v>3490-</v>
      </c>
      <c r="B818" s="86" t="str">
        <f t="shared" si="76"/>
        <v>24623095</v>
      </c>
      <c r="C818" s="86" t="str">
        <f t="shared" si="77"/>
        <v>3490--65325</v>
      </c>
      <c r="D818" s="87" t="str">
        <f t="shared" si="78"/>
        <v>3490--</v>
      </c>
      <c r="E818">
        <v>65325</v>
      </c>
      <c r="F818" s="92">
        <v>45755</v>
      </c>
      <c r="G818" t="s">
        <v>4505</v>
      </c>
      <c r="H818" t="s">
        <v>1235</v>
      </c>
      <c r="I818" t="s">
        <v>1236</v>
      </c>
      <c r="J818" t="s">
        <v>1237</v>
      </c>
      <c r="K818" t="s">
        <v>4438</v>
      </c>
      <c r="L818" t="s">
        <v>4439</v>
      </c>
      <c r="M818" t="s">
        <v>1240</v>
      </c>
      <c r="N818" t="s">
        <v>1241</v>
      </c>
      <c r="O818" t="s">
        <v>1242</v>
      </c>
      <c r="P818" s="141">
        <v>20441572</v>
      </c>
      <c r="Q818">
        <v>0</v>
      </c>
      <c r="R818">
        <v>2044157200</v>
      </c>
      <c r="S818">
        <v>0</v>
      </c>
      <c r="T818" t="s">
        <v>1322</v>
      </c>
      <c r="U818" t="s">
        <v>2329</v>
      </c>
      <c r="V818" t="s">
        <v>2330</v>
      </c>
      <c r="W818" t="s">
        <v>1246</v>
      </c>
      <c r="X818" t="s">
        <v>1274</v>
      </c>
      <c r="Y818" t="s">
        <v>2331</v>
      </c>
      <c r="Z818" t="s">
        <v>1248</v>
      </c>
      <c r="AA818" t="s">
        <v>1391</v>
      </c>
      <c r="AB818" t="s">
        <v>4147</v>
      </c>
      <c r="AC818" t="s">
        <v>1685</v>
      </c>
      <c r="AD818" t="s">
        <v>1685</v>
      </c>
      <c r="AE818" t="s">
        <v>3739</v>
      </c>
      <c r="AF818" t="s">
        <v>4506</v>
      </c>
      <c r="AG818" t="s">
        <v>4507</v>
      </c>
      <c r="AH818" t="s">
        <v>4508</v>
      </c>
      <c r="AJ818" t="s">
        <v>4509</v>
      </c>
      <c r="AK818" t="s">
        <v>2609</v>
      </c>
      <c r="AL818" s="71" t="s">
        <v>4510</v>
      </c>
      <c r="AM818" t="s">
        <v>4511</v>
      </c>
    </row>
    <row r="819" spans="1:39" x14ac:dyDescent="0.3">
      <c r="A819" s="86" t="str">
        <f t="shared" si="79"/>
        <v>5035-</v>
      </c>
      <c r="B819" s="86" t="str">
        <f t="shared" si="76"/>
        <v>1032360231</v>
      </c>
      <c r="C819" s="86" t="str">
        <f t="shared" si="77"/>
        <v>5035--65425</v>
      </c>
      <c r="D819" s="87" t="str">
        <f t="shared" si="78"/>
        <v>5035--</v>
      </c>
      <c r="E819">
        <v>65425</v>
      </c>
      <c r="F819" s="92">
        <v>45755</v>
      </c>
      <c r="G819" t="s">
        <v>4512</v>
      </c>
      <c r="H819" t="s">
        <v>1235</v>
      </c>
      <c r="I819" t="s">
        <v>1236</v>
      </c>
      <c r="J819" t="s">
        <v>1237</v>
      </c>
      <c r="K819" t="s">
        <v>4025</v>
      </c>
      <c r="L819" t="s">
        <v>4026</v>
      </c>
      <c r="M819" t="s">
        <v>1240</v>
      </c>
      <c r="N819" t="s">
        <v>1241</v>
      </c>
      <c r="O819" t="s">
        <v>1242</v>
      </c>
      <c r="P819" s="141">
        <v>1263446</v>
      </c>
      <c r="Q819">
        <v>0</v>
      </c>
      <c r="R819">
        <v>126344600</v>
      </c>
      <c r="S819">
        <v>0</v>
      </c>
      <c r="T819" t="s">
        <v>1322</v>
      </c>
      <c r="U819" t="s">
        <v>4513</v>
      </c>
      <c r="V819" t="s">
        <v>4514</v>
      </c>
      <c r="W819" t="s">
        <v>1246</v>
      </c>
      <c r="X819" t="s">
        <v>1274</v>
      </c>
      <c r="Y819" t="s">
        <v>4515</v>
      </c>
      <c r="Z819" t="s">
        <v>1248</v>
      </c>
      <c r="AA819" t="s">
        <v>1263</v>
      </c>
      <c r="AB819" t="s">
        <v>3998</v>
      </c>
      <c r="AC819" t="s">
        <v>1685</v>
      </c>
      <c r="AD819" t="s">
        <v>1685</v>
      </c>
      <c r="AE819" t="s">
        <v>3743</v>
      </c>
      <c r="AF819" t="s">
        <v>4516</v>
      </c>
      <c r="AG819" t="s">
        <v>4517</v>
      </c>
      <c r="AH819" t="s">
        <v>4518</v>
      </c>
      <c r="AJ819" t="s">
        <v>4509</v>
      </c>
      <c r="AK819" t="s">
        <v>2609</v>
      </c>
      <c r="AL819" s="71" t="s">
        <v>4519</v>
      </c>
      <c r="AM819" t="s">
        <v>4520</v>
      </c>
    </row>
    <row r="820" spans="1:39" x14ac:dyDescent="0.3">
      <c r="A820" s="86" t="str">
        <f t="shared" si="79"/>
        <v>5035-</v>
      </c>
      <c r="B820" s="86" t="str">
        <f t="shared" si="76"/>
        <v>1032360231</v>
      </c>
      <c r="C820" s="86" t="str">
        <f t="shared" si="77"/>
        <v>5035--65425</v>
      </c>
      <c r="D820" s="87" t="str">
        <f t="shared" si="78"/>
        <v>5035--</v>
      </c>
      <c r="E820">
        <v>65425</v>
      </c>
      <c r="F820" s="92">
        <v>45755</v>
      </c>
      <c r="G820" t="s">
        <v>4512</v>
      </c>
      <c r="H820" t="s">
        <v>1235</v>
      </c>
      <c r="I820" t="s">
        <v>1236</v>
      </c>
      <c r="J820" t="s">
        <v>1237</v>
      </c>
      <c r="K820" t="s">
        <v>2428</v>
      </c>
      <c r="L820" t="s">
        <v>2429</v>
      </c>
      <c r="M820" t="s">
        <v>1240</v>
      </c>
      <c r="N820" t="s">
        <v>1241</v>
      </c>
      <c r="O820" t="s">
        <v>1242</v>
      </c>
      <c r="P820" s="141">
        <v>871143</v>
      </c>
      <c r="Q820">
        <v>0</v>
      </c>
      <c r="R820">
        <v>87114300</v>
      </c>
      <c r="S820">
        <v>0</v>
      </c>
      <c r="T820" t="s">
        <v>1322</v>
      </c>
      <c r="U820" t="s">
        <v>4513</v>
      </c>
      <c r="V820" t="s">
        <v>4514</v>
      </c>
      <c r="W820" t="s">
        <v>1246</v>
      </c>
      <c r="X820" t="s">
        <v>1274</v>
      </c>
      <c r="Y820" t="s">
        <v>4515</v>
      </c>
      <c r="Z820" t="s">
        <v>1248</v>
      </c>
      <c r="AA820" t="s">
        <v>1263</v>
      </c>
      <c r="AB820" t="s">
        <v>3998</v>
      </c>
      <c r="AC820" t="s">
        <v>1685</v>
      </c>
      <c r="AD820" t="s">
        <v>1685</v>
      </c>
      <c r="AE820" t="s">
        <v>3743</v>
      </c>
      <c r="AF820" t="s">
        <v>4516</v>
      </c>
      <c r="AG820" t="s">
        <v>4517</v>
      </c>
      <c r="AH820" t="s">
        <v>4518</v>
      </c>
      <c r="AJ820" t="s">
        <v>4509</v>
      </c>
      <c r="AK820" t="s">
        <v>2609</v>
      </c>
      <c r="AL820" s="71" t="s">
        <v>4519</v>
      </c>
      <c r="AM820" t="s">
        <v>4520</v>
      </c>
    </row>
    <row r="821" spans="1:39" x14ac:dyDescent="0.3">
      <c r="A821" s="86" t="str">
        <f t="shared" si="79"/>
        <v>5035-</v>
      </c>
      <c r="B821" s="86" t="str">
        <f t="shared" si="76"/>
        <v>1032360231</v>
      </c>
      <c r="C821" s="86" t="str">
        <f t="shared" si="77"/>
        <v>5035--65425</v>
      </c>
      <c r="D821" s="87" t="str">
        <f t="shared" si="78"/>
        <v>5035--</v>
      </c>
      <c r="E821">
        <v>65425</v>
      </c>
      <c r="F821" s="92">
        <v>45755</v>
      </c>
      <c r="G821" t="s">
        <v>4512</v>
      </c>
      <c r="H821" t="s">
        <v>1235</v>
      </c>
      <c r="I821" t="s">
        <v>1236</v>
      </c>
      <c r="J821" t="s">
        <v>1237</v>
      </c>
      <c r="K821" t="s">
        <v>4027</v>
      </c>
      <c r="L821" t="s">
        <v>4028</v>
      </c>
      <c r="M821" t="s">
        <v>1240</v>
      </c>
      <c r="N821" t="s">
        <v>1241</v>
      </c>
      <c r="O821" t="s">
        <v>1242</v>
      </c>
      <c r="P821" s="141">
        <v>968214</v>
      </c>
      <c r="Q821">
        <v>0</v>
      </c>
      <c r="R821">
        <v>96821400</v>
      </c>
      <c r="S821">
        <v>0</v>
      </c>
      <c r="T821" t="s">
        <v>1322</v>
      </c>
      <c r="U821" t="s">
        <v>4513</v>
      </c>
      <c r="V821" t="s">
        <v>4514</v>
      </c>
      <c r="W821" t="s">
        <v>1246</v>
      </c>
      <c r="X821" t="s">
        <v>1274</v>
      </c>
      <c r="Y821" t="s">
        <v>4515</v>
      </c>
      <c r="Z821" t="s">
        <v>1248</v>
      </c>
      <c r="AA821" t="s">
        <v>1263</v>
      </c>
      <c r="AB821" t="s">
        <v>3998</v>
      </c>
      <c r="AC821" t="s">
        <v>1685</v>
      </c>
      <c r="AD821" t="s">
        <v>1685</v>
      </c>
      <c r="AE821" t="s">
        <v>3743</v>
      </c>
      <c r="AF821" t="s">
        <v>4516</v>
      </c>
      <c r="AG821" t="s">
        <v>4517</v>
      </c>
      <c r="AH821" t="s">
        <v>4518</v>
      </c>
      <c r="AJ821" t="s">
        <v>4509</v>
      </c>
      <c r="AK821" t="s">
        <v>2609</v>
      </c>
      <c r="AL821" s="71" t="s">
        <v>4519</v>
      </c>
      <c r="AM821" t="s">
        <v>4520</v>
      </c>
    </row>
    <row r="822" spans="1:39" x14ac:dyDescent="0.3">
      <c r="A822" s="86" t="str">
        <f t="shared" ref="A822:A853" si="80">IF(LEN(AL822)=8,AL822,CONCATENATE(AL822,"-"))</f>
        <v>5035-</v>
      </c>
      <c r="B822" s="86" t="str">
        <f t="shared" si="76"/>
        <v>1032360231</v>
      </c>
      <c r="C822" s="86" t="str">
        <f t="shared" si="77"/>
        <v>5035--65425</v>
      </c>
      <c r="D822" s="87" t="str">
        <f t="shared" si="78"/>
        <v>5035--</v>
      </c>
      <c r="E822">
        <v>65425</v>
      </c>
      <c r="F822" s="92">
        <v>45755</v>
      </c>
      <c r="G822" t="s">
        <v>4512</v>
      </c>
      <c r="H822" t="s">
        <v>1235</v>
      </c>
      <c r="I822" t="s">
        <v>1236</v>
      </c>
      <c r="J822" t="s">
        <v>1237</v>
      </c>
      <c r="K822" t="s">
        <v>2430</v>
      </c>
      <c r="L822" t="s">
        <v>2431</v>
      </c>
      <c r="M822" t="s">
        <v>1240</v>
      </c>
      <c r="N822" t="s">
        <v>1241</v>
      </c>
      <c r="O822" t="s">
        <v>1242</v>
      </c>
      <c r="P822" s="141">
        <v>1290388</v>
      </c>
      <c r="Q822">
        <v>0</v>
      </c>
      <c r="R822">
        <v>129038800</v>
      </c>
      <c r="S822">
        <v>0</v>
      </c>
      <c r="T822" t="s">
        <v>1322</v>
      </c>
      <c r="U822" t="s">
        <v>4513</v>
      </c>
      <c r="V822" t="s">
        <v>4514</v>
      </c>
      <c r="W822" t="s">
        <v>1246</v>
      </c>
      <c r="X822" t="s">
        <v>1274</v>
      </c>
      <c r="Y822" t="s">
        <v>4515</v>
      </c>
      <c r="Z822" t="s">
        <v>1248</v>
      </c>
      <c r="AA822" t="s">
        <v>1263</v>
      </c>
      <c r="AB822" t="s">
        <v>3998</v>
      </c>
      <c r="AC822" t="s">
        <v>1685</v>
      </c>
      <c r="AD822" t="s">
        <v>1685</v>
      </c>
      <c r="AE822" t="s">
        <v>3743</v>
      </c>
      <c r="AF822" t="s">
        <v>4516</v>
      </c>
      <c r="AG822" t="s">
        <v>4517</v>
      </c>
      <c r="AH822" t="s">
        <v>4518</v>
      </c>
      <c r="AJ822" t="s">
        <v>4509</v>
      </c>
      <c r="AK822" t="s">
        <v>2609</v>
      </c>
      <c r="AL822" s="71" t="s">
        <v>4519</v>
      </c>
      <c r="AM822" t="s">
        <v>4520</v>
      </c>
    </row>
    <row r="823" spans="1:39" x14ac:dyDescent="0.3">
      <c r="A823" s="86" t="str">
        <f t="shared" si="80"/>
        <v>5035-</v>
      </c>
      <c r="B823" s="86" t="str">
        <f t="shared" si="76"/>
        <v>1032360231</v>
      </c>
      <c r="C823" s="86" t="str">
        <f t="shared" si="77"/>
        <v>5035--65425</v>
      </c>
      <c r="D823" s="87" t="str">
        <f t="shared" si="78"/>
        <v>5035--</v>
      </c>
      <c r="E823">
        <v>65425</v>
      </c>
      <c r="F823" s="92">
        <v>45755</v>
      </c>
      <c r="G823" t="s">
        <v>4512</v>
      </c>
      <c r="H823" t="s">
        <v>1235</v>
      </c>
      <c r="I823" t="s">
        <v>1236</v>
      </c>
      <c r="J823" t="s">
        <v>1237</v>
      </c>
      <c r="K823" t="s">
        <v>4438</v>
      </c>
      <c r="L823" t="s">
        <v>4439</v>
      </c>
      <c r="M823" t="s">
        <v>1240</v>
      </c>
      <c r="N823" t="s">
        <v>1241</v>
      </c>
      <c r="O823" t="s">
        <v>1242</v>
      </c>
      <c r="P823" s="141">
        <v>1619989</v>
      </c>
      <c r="Q823">
        <v>0</v>
      </c>
      <c r="R823">
        <v>161998900</v>
      </c>
      <c r="S823">
        <v>0</v>
      </c>
      <c r="T823" t="s">
        <v>1322</v>
      </c>
      <c r="U823" t="s">
        <v>4513</v>
      </c>
      <c r="V823" t="s">
        <v>4514</v>
      </c>
      <c r="W823" t="s">
        <v>1246</v>
      </c>
      <c r="X823" t="s">
        <v>1274</v>
      </c>
      <c r="Y823" t="s">
        <v>4515</v>
      </c>
      <c r="Z823" t="s">
        <v>1248</v>
      </c>
      <c r="AA823" t="s">
        <v>1263</v>
      </c>
      <c r="AB823" t="s">
        <v>3998</v>
      </c>
      <c r="AC823" t="s">
        <v>1685</v>
      </c>
      <c r="AD823" t="s">
        <v>1685</v>
      </c>
      <c r="AE823" t="s">
        <v>3743</v>
      </c>
      <c r="AF823" t="s">
        <v>4516</v>
      </c>
      <c r="AG823" t="s">
        <v>4517</v>
      </c>
      <c r="AH823" t="s">
        <v>4518</v>
      </c>
      <c r="AJ823" t="s">
        <v>4509</v>
      </c>
      <c r="AK823" t="s">
        <v>2609</v>
      </c>
      <c r="AL823" s="71" t="s">
        <v>4519</v>
      </c>
      <c r="AM823" t="s">
        <v>4520</v>
      </c>
    </row>
    <row r="824" spans="1:39" x14ac:dyDescent="0.3">
      <c r="A824" s="86" t="str">
        <f t="shared" si="80"/>
        <v>5035-</v>
      </c>
      <c r="B824" s="86" t="str">
        <f t="shared" si="76"/>
        <v>1032360231</v>
      </c>
      <c r="C824" s="86" t="str">
        <f t="shared" si="77"/>
        <v>5035--65425</v>
      </c>
      <c r="D824" s="87" t="str">
        <f t="shared" si="78"/>
        <v>5035--</v>
      </c>
      <c r="E824">
        <v>65425</v>
      </c>
      <c r="F824" s="92">
        <v>45755</v>
      </c>
      <c r="G824" t="s">
        <v>4512</v>
      </c>
      <c r="H824" t="s">
        <v>1235</v>
      </c>
      <c r="I824" t="s">
        <v>1236</v>
      </c>
      <c r="J824" t="s">
        <v>1237</v>
      </c>
      <c r="K824" t="s">
        <v>2416</v>
      </c>
      <c r="L824" t="s">
        <v>2417</v>
      </c>
      <c r="M824" t="s">
        <v>1240</v>
      </c>
      <c r="N824" t="s">
        <v>1241</v>
      </c>
      <c r="O824" t="s">
        <v>1242</v>
      </c>
      <c r="P824" s="141">
        <v>165226</v>
      </c>
      <c r="Q824">
        <v>0</v>
      </c>
      <c r="R824">
        <v>16522600</v>
      </c>
      <c r="S824">
        <v>0</v>
      </c>
      <c r="T824" t="s">
        <v>1322</v>
      </c>
      <c r="U824" t="s">
        <v>4513</v>
      </c>
      <c r="V824" t="s">
        <v>4514</v>
      </c>
      <c r="W824" t="s">
        <v>1246</v>
      </c>
      <c r="X824" t="s">
        <v>1274</v>
      </c>
      <c r="Y824" t="s">
        <v>4515</v>
      </c>
      <c r="Z824" t="s">
        <v>1248</v>
      </c>
      <c r="AA824" t="s">
        <v>1263</v>
      </c>
      <c r="AB824" t="s">
        <v>3998</v>
      </c>
      <c r="AC824" t="s">
        <v>1685</v>
      </c>
      <c r="AD824" t="s">
        <v>1685</v>
      </c>
      <c r="AE824" t="s">
        <v>3743</v>
      </c>
      <c r="AF824" t="s">
        <v>4516</v>
      </c>
      <c r="AG824" t="s">
        <v>4517</v>
      </c>
      <c r="AH824" t="s">
        <v>4518</v>
      </c>
      <c r="AJ824" t="s">
        <v>4509</v>
      </c>
      <c r="AK824" t="s">
        <v>2609</v>
      </c>
      <c r="AL824" s="71" t="s">
        <v>4519</v>
      </c>
      <c r="AM824" t="s">
        <v>4520</v>
      </c>
    </row>
    <row r="825" spans="1:39" x14ac:dyDescent="0.3">
      <c r="A825" s="86" t="str">
        <f t="shared" si="80"/>
        <v>30103-</v>
      </c>
      <c r="B825" s="86" t="str">
        <f t="shared" si="76"/>
        <v>830122566</v>
      </c>
      <c r="C825" s="86" t="str">
        <f t="shared" si="77"/>
        <v>30103--65525</v>
      </c>
      <c r="D825" s="87" t="str">
        <f t="shared" si="78"/>
        <v>30103--</v>
      </c>
      <c r="E825">
        <v>65525</v>
      </c>
      <c r="F825" s="92">
        <v>45756</v>
      </c>
      <c r="G825" t="s">
        <v>4521</v>
      </c>
      <c r="H825" t="s">
        <v>1235</v>
      </c>
      <c r="I825" t="s">
        <v>1236</v>
      </c>
      <c r="J825" t="s">
        <v>1237</v>
      </c>
      <c r="K825" t="s">
        <v>1295</v>
      </c>
      <c r="L825" t="s">
        <v>1296</v>
      </c>
      <c r="M825" t="s">
        <v>1240</v>
      </c>
      <c r="N825" t="s">
        <v>1241</v>
      </c>
      <c r="O825" t="s">
        <v>1242</v>
      </c>
      <c r="P825" s="141">
        <v>241477</v>
      </c>
      <c r="Q825">
        <v>0</v>
      </c>
      <c r="R825">
        <v>24147700</v>
      </c>
      <c r="S825">
        <v>0</v>
      </c>
      <c r="T825" t="s">
        <v>1243</v>
      </c>
      <c r="U825" t="s">
        <v>1856</v>
      </c>
      <c r="V825" t="s">
        <v>4401</v>
      </c>
      <c r="W825" t="s">
        <v>1246</v>
      </c>
      <c r="X825" t="s">
        <v>740</v>
      </c>
      <c r="Y825" t="s">
        <v>1858</v>
      </c>
      <c r="Z825" t="s">
        <v>1248</v>
      </c>
      <c r="AA825" t="s">
        <v>1307</v>
      </c>
      <c r="AB825" t="s">
        <v>1308</v>
      </c>
      <c r="AC825" t="s">
        <v>2004</v>
      </c>
      <c r="AD825" t="s">
        <v>2005</v>
      </c>
      <c r="AE825" t="s">
        <v>4522</v>
      </c>
      <c r="AF825" t="s">
        <v>4523</v>
      </c>
      <c r="AG825" t="s">
        <v>4524</v>
      </c>
      <c r="AH825" t="s">
        <v>4525</v>
      </c>
      <c r="AJ825" t="s">
        <v>4526</v>
      </c>
      <c r="AK825" t="s">
        <v>1853</v>
      </c>
      <c r="AL825" s="71" t="s">
        <v>4527</v>
      </c>
      <c r="AM825" t="s">
        <v>4528</v>
      </c>
    </row>
    <row r="826" spans="1:39" x14ac:dyDescent="0.3">
      <c r="A826" s="86" t="str">
        <f t="shared" si="80"/>
        <v>28343-</v>
      </c>
      <c r="B826" s="86" t="str">
        <f t="shared" si="76"/>
        <v>80459230</v>
      </c>
      <c r="C826" s="86" t="str">
        <f t="shared" si="77"/>
        <v>28343--65625</v>
      </c>
      <c r="D826" s="87" t="str">
        <f t="shared" si="78"/>
        <v>28343--</v>
      </c>
      <c r="E826">
        <v>65625</v>
      </c>
      <c r="F826" s="92">
        <v>45756</v>
      </c>
      <c r="G826" t="s">
        <v>4529</v>
      </c>
      <c r="H826" t="s">
        <v>1235</v>
      </c>
      <c r="I826" t="s">
        <v>1236</v>
      </c>
      <c r="J826" t="s">
        <v>1237</v>
      </c>
      <c r="K826" t="s">
        <v>1320</v>
      </c>
      <c r="L826" t="s">
        <v>4052</v>
      </c>
      <c r="M826" t="s">
        <v>1240</v>
      </c>
      <c r="N826" t="s">
        <v>1241</v>
      </c>
      <c r="O826" t="s">
        <v>1242</v>
      </c>
      <c r="P826" s="141">
        <v>231931</v>
      </c>
      <c r="Q826">
        <v>0</v>
      </c>
      <c r="R826">
        <v>23193100</v>
      </c>
      <c r="S826">
        <v>0</v>
      </c>
      <c r="T826" t="s">
        <v>1322</v>
      </c>
      <c r="U826" t="s">
        <v>4530</v>
      </c>
      <c r="V826" t="s">
        <v>2823</v>
      </c>
      <c r="W826" t="s">
        <v>1246</v>
      </c>
      <c r="X826" t="s">
        <v>1274</v>
      </c>
      <c r="Y826" t="s">
        <v>4531</v>
      </c>
      <c r="Z826" t="s">
        <v>1248</v>
      </c>
      <c r="AA826" t="s">
        <v>1263</v>
      </c>
      <c r="AB826" t="s">
        <v>3998</v>
      </c>
      <c r="AC826" t="s">
        <v>3391</v>
      </c>
      <c r="AD826" t="s">
        <v>3351</v>
      </c>
      <c r="AE826" t="s">
        <v>3665</v>
      </c>
      <c r="AF826" t="s">
        <v>4532</v>
      </c>
      <c r="AG826" t="s">
        <v>4533</v>
      </c>
      <c r="AH826" t="s">
        <v>4534</v>
      </c>
      <c r="AJ826" t="s">
        <v>4526</v>
      </c>
      <c r="AK826" t="s">
        <v>1853</v>
      </c>
      <c r="AL826" s="71" t="s">
        <v>4535</v>
      </c>
      <c r="AM826" t="s">
        <v>4536</v>
      </c>
    </row>
    <row r="827" spans="1:39" x14ac:dyDescent="0.3">
      <c r="A827" s="86" t="str">
        <f t="shared" si="80"/>
        <v>324-2025</v>
      </c>
      <c r="B827" s="86" t="str">
        <f t="shared" si="76"/>
        <v>1083009524</v>
      </c>
      <c r="C827" s="86" t="str">
        <f t="shared" si="77"/>
        <v>324-2025-65725</v>
      </c>
      <c r="D827" s="87" t="str">
        <f t="shared" si="78"/>
        <v>324-2025-</v>
      </c>
      <c r="E827">
        <v>65725</v>
      </c>
      <c r="F827" s="92">
        <v>45757</v>
      </c>
      <c r="G827" t="s">
        <v>4537</v>
      </c>
      <c r="H827" t="s">
        <v>1259</v>
      </c>
      <c r="I827" t="s">
        <v>1236</v>
      </c>
      <c r="J827" t="s">
        <v>1237</v>
      </c>
      <c r="K827" t="s">
        <v>1320</v>
      </c>
      <c r="L827" t="s">
        <v>4052</v>
      </c>
      <c r="M827" t="s">
        <v>1240</v>
      </c>
      <c r="N827" t="s">
        <v>1241</v>
      </c>
      <c r="O827" t="s">
        <v>1242</v>
      </c>
      <c r="P827" s="141">
        <v>26902800</v>
      </c>
      <c r="Q827">
        <v>0</v>
      </c>
      <c r="R827">
        <v>2690280000</v>
      </c>
      <c r="S827">
        <v>26902800</v>
      </c>
      <c r="T827" t="s">
        <v>1322</v>
      </c>
      <c r="U827" t="s">
        <v>1631</v>
      </c>
      <c r="V827" t="s">
        <v>1632</v>
      </c>
      <c r="W827" t="s">
        <v>1246</v>
      </c>
      <c r="X827" t="s">
        <v>1274</v>
      </c>
      <c r="Y827" t="s">
        <v>1633</v>
      </c>
      <c r="Z827" t="s">
        <v>1248</v>
      </c>
      <c r="AA827" t="s">
        <v>1286</v>
      </c>
      <c r="AB827" t="s">
        <v>4044</v>
      </c>
      <c r="AC827" t="s">
        <v>3508</v>
      </c>
      <c r="AD827" t="s">
        <v>4118</v>
      </c>
      <c r="AE827" t="s">
        <v>3633</v>
      </c>
      <c r="AJ827" t="s">
        <v>4538</v>
      </c>
      <c r="AK827" t="s">
        <v>1341</v>
      </c>
      <c r="AL827" s="71" t="s">
        <v>423</v>
      </c>
      <c r="AM827" t="s">
        <v>4539</v>
      </c>
    </row>
    <row r="828" spans="1:39" x14ac:dyDescent="0.3">
      <c r="A828" s="86" t="str">
        <f t="shared" si="80"/>
        <v>325-2025</v>
      </c>
      <c r="B828" s="86" t="str">
        <f t="shared" si="76"/>
        <v>1095831813</v>
      </c>
      <c r="C828" s="86" t="str">
        <f t="shared" si="77"/>
        <v>325-2025-65825</v>
      </c>
      <c r="D828" s="87" t="str">
        <f t="shared" si="78"/>
        <v>325-2025-</v>
      </c>
      <c r="E828">
        <v>65825</v>
      </c>
      <c r="F828" s="92">
        <v>45757</v>
      </c>
      <c r="G828" t="s">
        <v>4540</v>
      </c>
      <c r="H828" t="s">
        <v>1259</v>
      </c>
      <c r="I828" t="s">
        <v>1236</v>
      </c>
      <c r="J828" t="s">
        <v>1237</v>
      </c>
      <c r="K828" t="s">
        <v>1320</v>
      </c>
      <c r="L828" t="s">
        <v>4052</v>
      </c>
      <c r="M828" t="s">
        <v>1240</v>
      </c>
      <c r="N828" t="s">
        <v>1241</v>
      </c>
      <c r="O828" t="s">
        <v>1242</v>
      </c>
      <c r="P828" s="141">
        <v>30337200</v>
      </c>
      <c r="Q828">
        <v>0</v>
      </c>
      <c r="R828">
        <v>3033720000</v>
      </c>
      <c r="S828">
        <v>30337200</v>
      </c>
      <c r="T828" t="s">
        <v>1322</v>
      </c>
      <c r="U828" t="s">
        <v>2445</v>
      </c>
      <c r="V828" t="s">
        <v>2446</v>
      </c>
      <c r="W828" t="s">
        <v>1246</v>
      </c>
      <c r="X828" t="s">
        <v>1274</v>
      </c>
      <c r="Y828" t="s">
        <v>2447</v>
      </c>
      <c r="Z828" t="s">
        <v>1248</v>
      </c>
      <c r="AA828" t="s">
        <v>1263</v>
      </c>
      <c r="AB828" t="s">
        <v>3998</v>
      </c>
      <c r="AC828" t="s">
        <v>3497</v>
      </c>
      <c r="AD828" t="s">
        <v>4103</v>
      </c>
      <c r="AE828" t="s">
        <v>3640</v>
      </c>
      <c r="AJ828" t="s">
        <v>4538</v>
      </c>
      <c r="AK828" t="s">
        <v>1341</v>
      </c>
      <c r="AL828" s="71" t="s">
        <v>424</v>
      </c>
      <c r="AM828" t="s">
        <v>4541</v>
      </c>
    </row>
    <row r="829" spans="1:39" x14ac:dyDescent="0.3">
      <c r="A829" s="86" t="str">
        <f t="shared" si="80"/>
        <v>326-2025</v>
      </c>
      <c r="B829" s="86" t="str">
        <f t="shared" si="76"/>
        <v>1140875995</v>
      </c>
      <c r="C829" s="86" t="str">
        <f t="shared" si="77"/>
        <v>326-2025-65925</v>
      </c>
      <c r="D829" s="87" t="str">
        <f t="shared" si="78"/>
        <v>326-2025-</v>
      </c>
      <c r="E829">
        <v>65925</v>
      </c>
      <c r="F829" s="92">
        <v>45757</v>
      </c>
      <c r="G829" t="s">
        <v>4542</v>
      </c>
      <c r="H829" t="s">
        <v>1259</v>
      </c>
      <c r="I829" t="s">
        <v>1236</v>
      </c>
      <c r="J829" t="s">
        <v>1237</v>
      </c>
      <c r="K829" t="s">
        <v>1320</v>
      </c>
      <c r="L829" t="s">
        <v>4052</v>
      </c>
      <c r="M829" t="s">
        <v>1240</v>
      </c>
      <c r="N829" t="s">
        <v>1241</v>
      </c>
      <c r="O829" t="s">
        <v>1242</v>
      </c>
      <c r="P829" s="141">
        <v>26902800</v>
      </c>
      <c r="Q829">
        <v>0</v>
      </c>
      <c r="R829">
        <v>2690280000</v>
      </c>
      <c r="S829">
        <v>26902800</v>
      </c>
      <c r="T829" t="s">
        <v>1322</v>
      </c>
      <c r="U829" t="s">
        <v>1473</v>
      </c>
      <c r="V829" t="s">
        <v>1474</v>
      </c>
      <c r="W829" t="s">
        <v>1246</v>
      </c>
      <c r="X829" t="s">
        <v>1274</v>
      </c>
      <c r="Y829" t="s">
        <v>1475</v>
      </c>
      <c r="Z829" t="s">
        <v>1248</v>
      </c>
      <c r="AA829" t="s">
        <v>1263</v>
      </c>
      <c r="AB829" t="s">
        <v>3998</v>
      </c>
      <c r="AC829" t="s">
        <v>4139</v>
      </c>
      <c r="AD829" t="s">
        <v>4065</v>
      </c>
      <c r="AE829" t="s">
        <v>3647</v>
      </c>
      <c r="AJ829" t="s">
        <v>4538</v>
      </c>
      <c r="AK829" t="s">
        <v>1341</v>
      </c>
      <c r="AL829" s="71" t="s">
        <v>425</v>
      </c>
      <c r="AM829" t="s">
        <v>4543</v>
      </c>
    </row>
    <row r="830" spans="1:39" x14ac:dyDescent="0.3">
      <c r="A830" s="86" t="str">
        <f t="shared" si="80"/>
        <v>327-2025</v>
      </c>
      <c r="B830" s="86" t="str">
        <f t="shared" si="76"/>
        <v>98394090</v>
      </c>
      <c r="C830" s="86" t="str">
        <f t="shared" si="77"/>
        <v>327-2025-66025</v>
      </c>
      <c r="D830" s="87" t="str">
        <f t="shared" si="78"/>
        <v>327-2025-</v>
      </c>
      <c r="E830">
        <v>66025</v>
      </c>
      <c r="F830" s="92">
        <v>45757</v>
      </c>
      <c r="G830" t="s">
        <v>4544</v>
      </c>
      <c r="H830" t="s">
        <v>1259</v>
      </c>
      <c r="I830" t="s">
        <v>1236</v>
      </c>
      <c r="J830" t="s">
        <v>1237</v>
      </c>
      <c r="K830" t="s">
        <v>1320</v>
      </c>
      <c r="L830" t="s">
        <v>4052</v>
      </c>
      <c r="M830" t="s">
        <v>1240</v>
      </c>
      <c r="N830" t="s">
        <v>1241</v>
      </c>
      <c r="O830" t="s">
        <v>1242</v>
      </c>
      <c r="P830" s="141">
        <v>26902800</v>
      </c>
      <c r="Q830">
        <v>0</v>
      </c>
      <c r="R830">
        <v>2690280000</v>
      </c>
      <c r="S830">
        <v>26902800</v>
      </c>
      <c r="T830" t="s">
        <v>1322</v>
      </c>
      <c r="U830" t="s">
        <v>1414</v>
      </c>
      <c r="V830" t="s">
        <v>1415</v>
      </c>
      <c r="W830" t="s">
        <v>1246</v>
      </c>
      <c r="X830" t="s">
        <v>1274</v>
      </c>
      <c r="Y830" t="s">
        <v>1416</v>
      </c>
      <c r="Z830" t="s">
        <v>1248</v>
      </c>
      <c r="AA830" t="s">
        <v>1332</v>
      </c>
      <c r="AB830" t="s">
        <v>4033</v>
      </c>
      <c r="AC830" t="s">
        <v>3458</v>
      </c>
      <c r="AD830" t="s">
        <v>4094</v>
      </c>
      <c r="AE830" t="s">
        <v>3655</v>
      </c>
      <c r="AJ830" t="s">
        <v>4538</v>
      </c>
      <c r="AK830" t="s">
        <v>1341</v>
      </c>
      <c r="AL830" s="71" t="s">
        <v>426</v>
      </c>
      <c r="AM830" t="s">
        <v>4545</v>
      </c>
    </row>
    <row r="831" spans="1:39" x14ac:dyDescent="0.3">
      <c r="A831" s="86" t="str">
        <f t="shared" si="80"/>
        <v>339-2025</v>
      </c>
      <c r="B831" s="86" t="str">
        <f t="shared" si="76"/>
        <v>37535630</v>
      </c>
      <c r="C831" s="86" t="str">
        <f t="shared" si="77"/>
        <v>339-2025-66125</v>
      </c>
      <c r="D831" s="87" t="str">
        <f t="shared" si="78"/>
        <v>339-2025-</v>
      </c>
      <c r="E831">
        <v>66125</v>
      </c>
      <c r="F831" s="92">
        <v>45757</v>
      </c>
      <c r="G831" t="s">
        <v>4546</v>
      </c>
      <c r="H831" t="s">
        <v>1259</v>
      </c>
      <c r="I831" t="s">
        <v>1236</v>
      </c>
      <c r="J831" t="s">
        <v>1237</v>
      </c>
      <c r="K831" t="s">
        <v>1320</v>
      </c>
      <c r="L831" t="s">
        <v>4052</v>
      </c>
      <c r="M831" t="s">
        <v>1240</v>
      </c>
      <c r="N831" t="s">
        <v>1241</v>
      </c>
      <c r="O831" t="s">
        <v>1242</v>
      </c>
      <c r="P831" s="141">
        <v>26902800</v>
      </c>
      <c r="Q831">
        <v>0</v>
      </c>
      <c r="R831">
        <v>2690280000</v>
      </c>
      <c r="S831">
        <v>26902800</v>
      </c>
      <c r="T831" t="s">
        <v>1322</v>
      </c>
      <c r="U831" t="s">
        <v>1547</v>
      </c>
      <c r="V831" t="s">
        <v>1548</v>
      </c>
      <c r="W831" t="s">
        <v>1246</v>
      </c>
      <c r="X831" t="s">
        <v>1274</v>
      </c>
      <c r="Y831" t="s">
        <v>1549</v>
      </c>
      <c r="Z831" t="s">
        <v>1248</v>
      </c>
      <c r="AA831" t="s">
        <v>1307</v>
      </c>
      <c r="AB831" t="s">
        <v>1308</v>
      </c>
      <c r="AC831" t="s">
        <v>4103</v>
      </c>
      <c r="AD831" t="s">
        <v>4019</v>
      </c>
      <c r="AE831" t="s">
        <v>3659</v>
      </c>
      <c r="AJ831" t="s">
        <v>4538</v>
      </c>
      <c r="AK831" t="s">
        <v>1341</v>
      </c>
      <c r="AL831" s="71" t="s">
        <v>427</v>
      </c>
      <c r="AM831" t="s">
        <v>4547</v>
      </c>
    </row>
    <row r="832" spans="1:39" x14ac:dyDescent="0.3">
      <c r="A832" s="86" t="str">
        <f t="shared" si="80"/>
        <v>328-2025</v>
      </c>
      <c r="B832" s="86" t="str">
        <f t="shared" si="76"/>
        <v>1094931773</v>
      </c>
      <c r="C832" s="86" t="str">
        <f t="shared" si="77"/>
        <v>328-2025-66225</v>
      </c>
      <c r="D832" s="87" t="str">
        <f t="shared" si="78"/>
        <v>328-2025-</v>
      </c>
      <c r="E832">
        <v>66225</v>
      </c>
      <c r="F832" s="92">
        <v>45757</v>
      </c>
      <c r="G832" t="s">
        <v>4548</v>
      </c>
      <c r="H832" t="s">
        <v>1259</v>
      </c>
      <c r="I832" t="s">
        <v>1236</v>
      </c>
      <c r="J832" t="s">
        <v>1237</v>
      </c>
      <c r="K832" t="s">
        <v>1320</v>
      </c>
      <c r="L832" t="s">
        <v>4052</v>
      </c>
      <c r="M832" t="s">
        <v>1240</v>
      </c>
      <c r="N832" t="s">
        <v>1241</v>
      </c>
      <c r="O832" t="s">
        <v>1242</v>
      </c>
      <c r="P832" s="141">
        <v>26902800</v>
      </c>
      <c r="Q832">
        <v>0</v>
      </c>
      <c r="R832">
        <v>2690280000</v>
      </c>
      <c r="S832">
        <v>26902800</v>
      </c>
      <c r="T832" t="s">
        <v>1322</v>
      </c>
      <c r="U832" t="s">
        <v>1589</v>
      </c>
      <c r="V832" t="s">
        <v>1590</v>
      </c>
      <c r="W832" t="s">
        <v>1246</v>
      </c>
      <c r="X832" t="s">
        <v>1274</v>
      </c>
      <c r="Y832" t="s">
        <v>1591</v>
      </c>
      <c r="Z832" t="s">
        <v>1248</v>
      </c>
      <c r="AA832" t="s">
        <v>1263</v>
      </c>
      <c r="AB832" t="s">
        <v>3998</v>
      </c>
      <c r="AC832" t="s">
        <v>3492</v>
      </c>
      <c r="AD832" t="s">
        <v>4098</v>
      </c>
      <c r="AE832" t="s">
        <v>3672</v>
      </c>
      <c r="AJ832" t="s">
        <v>4538</v>
      </c>
      <c r="AK832" t="s">
        <v>1341</v>
      </c>
      <c r="AL832" s="71" t="s">
        <v>428</v>
      </c>
      <c r="AM832" t="s">
        <v>4549</v>
      </c>
    </row>
    <row r="833" spans="1:39" x14ac:dyDescent="0.3">
      <c r="A833" s="86" t="str">
        <f t="shared" si="80"/>
        <v>323-2025</v>
      </c>
      <c r="B833" s="86" t="str">
        <f t="shared" si="76"/>
        <v>830044977</v>
      </c>
      <c r="C833" s="86" t="str">
        <f t="shared" si="77"/>
        <v>323-2025-66325</v>
      </c>
      <c r="D833" s="87" t="str">
        <f t="shared" si="78"/>
        <v>323-2025-</v>
      </c>
      <c r="E833">
        <v>66325</v>
      </c>
      <c r="F833" s="92">
        <v>45757</v>
      </c>
      <c r="G833" t="s">
        <v>4550</v>
      </c>
      <c r="H833" t="s">
        <v>1259</v>
      </c>
      <c r="I833" t="s">
        <v>1236</v>
      </c>
      <c r="J833" t="s">
        <v>1237</v>
      </c>
      <c r="K833" t="s">
        <v>1754</v>
      </c>
      <c r="L833" t="s">
        <v>4551</v>
      </c>
      <c r="M833" t="s">
        <v>1240</v>
      </c>
      <c r="N833" t="s">
        <v>1241</v>
      </c>
      <c r="O833" t="s">
        <v>1242</v>
      </c>
      <c r="P833" s="141">
        <v>30905218</v>
      </c>
      <c r="Q833">
        <v>0</v>
      </c>
      <c r="R833">
        <v>3090521800</v>
      </c>
      <c r="S833">
        <v>30905218</v>
      </c>
      <c r="T833" t="s">
        <v>1243</v>
      </c>
      <c r="U833" t="s">
        <v>4552</v>
      </c>
      <c r="V833" t="s">
        <v>4553</v>
      </c>
      <c r="W833" t="s">
        <v>1246</v>
      </c>
      <c r="X833" t="s">
        <v>740</v>
      </c>
      <c r="Y833" t="s">
        <v>4554</v>
      </c>
      <c r="Z833" t="s">
        <v>1248</v>
      </c>
      <c r="AA833" t="s">
        <v>1263</v>
      </c>
      <c r="AB833" t="s">
        <v>3998</v>
      </c>
      <c r="AC833" t="s">
        <v>4555</v>
      </c>
      <c r="AD833" t="s">
        <v>4556</v>
      </c>
      <c r="AE833" t="s">
        <v>3678</v>
      </c>
      <c r="AJ833" t="s">
        <v>4538</v>
      </c>
      <c r="AK833" t="s">
        <v>2950</v>
      </c>
      <c r="AL833" s="71" t="s">
        <v>4557</v>
      </c>
      <c r="AM833" t="s">
        <v>4558</v>
      </c>
    </row>
    <row r="834" spans="1:39" x14ac:dyDescent="0.3">
      <c r="A834" s="86" t="str">
        <f t="shared" si="80"/>
        <v>329-2025</v>
      </c>
      <c r="B834" s="86" t="str">
        <f t="shared" si="76"/>
        <v>36861999</v>
      </c>
      <c r="C834" s="86" t="str">
        <f t="shared" si="77"/>
        <v>329-2025-66425</v>
      </c>
      <c r="D834" s="87" t="str">
        <f t="shared" si="78"/>
        <v>329-2025-</v>
      </c>
      <c r="E834">
        <v>66425</v>
      </c>
      <c r="F834" s="92">
        <v>45757</v>
      </c>
      <c r="G834" t="s">
        <v>4559</v>
      </c>
      <c r="H834" t="s">
        <v>1259</v>
      </c>
      <c r="I834" t="s">
        <v>1236</v>
      </c>
      <c r="J834" t="s">
        <v>1237</v>
      </c>
      <c r="K834" t="s">
        <v>1320</v>
      </c>
      <c r="L834" t="s">
        <v>4052</v>
      </c>
      <c r="M834" t="s">
        <v>1240</v>
      </c>
      <c r="N834" t="s">
        <v>1241</v>
      </c>
      <c r="O834" t="s">
        <v>1242</v>
      </c>
      <c r="P834" s="141">
        <v>26902800</v>
      </c>
      <c r="Q834">
        <v>0</v>
      </c>
      <c r="R834">
        <v>2690280000</v>
      </c>
      <c r="S834">
        <v>26902800</v>
      </c>
      <c r="T834" t="s">
        <v>1322</v>
      </c>
      <c r="U834" t="s">
        <v>1449</v>
      </c>
      <c r="V834" t="s">
        <v>1450</v>
      </c>
      <c r="W834" t="s">
        <v>1246</v>
      </c>
      <c r="X834" t="s">
        <v>1274</v>
      </c>
      <c r="Y834" t="s">
        <v>1451</v>
      </c>
      <c r="Z834" t="s">
        <v>1248</v>
      </c>
      <c r="AA834" t="s">
        <v>1263</v>
      </c>
      <c r="AB834" t="s">
        <v>3998</v>
      </c>
      <c r="AC834" t="s">
        <v>4150</v>
      </c>
      <c r="AD834" t="s">
        <v>4072</v>
      </c>
      <c r="AE834" t="s">
        <v>3684</v>
      </c>
      <c r="AJ834" t="s">
        <v>4538</v>
      </c>
      <c r="AK834" t="s">
        <v>1341</v>
      </c>
      <c r="AL834" s="71" t="s">
        <v>430</v>
      </c>
      <c r="AM834" t="s">
        <v>4560</v>
      </c>
    </row>
    <row r="835" spans="1:39" x14ac:dyDescent="0.3">
      <c r="A835" s="86" t="str">
        <f t="shared" si="80"/>
        <v>20256300029493-</v>
      </c>
      <c r="B835" s="86" t="str">
        <f t="shared" si="76"/>
        <v>800170433</v>
      </c>
      <c r="C835" s="86" t="str">
        <f t="shared" si="77"/>
        <v>20256300029493--66525</v>
      </c>
      <c r="D835" s="87" t="str">
        <f t="shared" si="78"/>
        <v>20256300029493--</v>
      </c>
      <c r="E835">
        <v>66525</v>
      </c>
      <c r="F835" s="92">
        <v>45757</v>
      </c>
      <c r="G835" t="s">
        <v>4561</v>
      </c>
      <c r="H835" t="s">
        <v>1235</v>
      </c>
      <c r="I835" t="s">
        <v>1236</v>
      </c>
      <c r="J835" t="s">
        <v>1237</v>
      </c>
      <c r="K835" t="s">
        <v>1320</v>
      </c>
      <c r="L835" t="s">
        <v>4052</v>
      </c>
      <c r="M835" t="s">
        <v>1240</v>
      </c>
      <c r="N835" t="s">
        <v>1241</v>
      </c>
      <c r="O835" t="s">
        <v>1242</v>
      </c>
      <c r="P835" s="141">
        <v>4657761</v>
      </c>
      <c r="Q835">
        <v>0</v>
      </c>
      <c r="R835">
        <v>465776100</v>
      </c>
      <c r="S835">
        <v>0</v>
      </c>
      <c r="T835" t="s">
        <v>1243</v>
      </c>
      <c r="U835" t="s">
        <v>2066</v>
      </c>
      <c r="V835" t="s">
        <v>2067</v>
      </c>
      <c r="W835" t="s">
        <v>1246</v>
      </c>
      <c r="AC835" t="s">
        <v>3383</v>
      </c>
      <c r="AD835" t="s">
        <v>3347</v>
      </c>
      <c r="AE835" t="s">
        <v>3796</v>
      </c>
      <c r="AG835" t="s">
        <v>4562</v>
      </c>
      <c r="AH835" t="s">
        <v>4563</v>
      </c>
      <c r="AJ835" t="s">
        <v>4538</v>
      </c>
      <c r="AK835" t="s">
        <v>1853</v>
      </c>
      <c r="AL835" s="71" t="s">
        <v>4564</v>
      </c>
      <c r="AM835" t="s">
        <v>4565</v>
      </c>
    </row>
    <row r="836" spans="1:39" x14ac:dyDescent="0.3">
      <c r="A836" s="86" t="str">
        <f t="shared" si="80"/>
        <v>20258000027263-</v>
      </c>
      <c r="B836" s="86" t="str">
        <f t="shared" si="76"/>
        <v>800170433</v>
      </c>
      <c r="C836" s="86" t="str">
        <f t="shared" si="77"/>
        <v>20258000027263--66625</v>
      </c>
      <c r="D836" s="87" t="str">
        <f t="shared" si="78"/>
        <v>20258000027263--</v>
      </c>
      <c r="E836">
        <v>66625</v>
      </c>
      <c r="F836" s="92">
        <v>45757</v>
      </c>
      <c r="G836" t="s">
        <v>4566</v>
      </c>
      <c r="H836" t="s">
        <v>1235</v>
      </c>
      <c r="I836" t="s">
        <v>1236</v>
      </c>
      <c r="J836" t="s">
        <v>1237</v>
      </c>
      <c r="K836" t="s">
        <v>2335</v>
      </c>
      <c r="L836" t="s">
        <v>2336</v>
      </c>
      <c r="M836" t="s">
        <v>1240</v>
      </c>
      <c r="N836" t="s">
        <v>1241</v>
      </c>
      <c r="O836" t="s">
        <v>1242</v>
      </c>
      <c r="P836" s="141">
        <v>809075</v>
      </c>
      <c r="Q836">
        <v>0</v>
      </c>
      <c r="R836">
        <v>80907500</v>
      </c>
      <c r="S836">
        <v>0</v>
      </c>
      <c r="T836" t="s">
        <v>1243</v>
      </c>
      <c r="U836" t="s">
        <v>2066</v>
      </c>
      <c r="V836" t="s">
        <v>2067</v>
      </c>
      <c r="W836" t="s">
        <v>1246</v>
      </c>
      <c r="AC836" t="s">
        <v>1911</v>
      </c>
      <c r="AD836" t="s">
        <v>2332</v>
      </c>
      <c r="AE836" t="s">
        <v>3690</v>
      </c>
      <c r="AG836" t="s">
        <v>4567</v>
      </c>
      <c r="AH836" t="s">
        <v>4568</v>
      </c>
      <c r="AJ836" t="s">
        <v>4538</v>
      </c>
      <c r="AK836" t="s">
        <v>1853</v>
      </c>
      <c r="AL836" s="71" t="s">
        <v>4569</v>
      </c>
      <c r="AM836" t="s">
        <v>4570</v>
      </c>
    </row>
    <row r="837" spans="1:39" x14ac:dyDescent="0.3">
      <c r="A837" s="86" t="str">
        <f t="shared" si="80"/>
        <v>338-2025</v>
      </c>
      <c r="B837" s="86" t="str">
        <f t="shared" si="76"/>
        <v>75102098</v>
      </c>
      <c r="C837" s="86" t="str">
        <f t="shared" si="77"/>
        <v>338-2025-66725</v>
      </c>
      <c r="D837" s="87" t="str">
        <f t="shared" si="78"/>
        <v>338-2025-</v>
      </c>
      <c r="E837">
        <v>66725</v>
      </c>
      <c r="F837" s="92">
        <v>45757</v>
      </c>
      <c r="G837" t="s">
        <v>4571</v>
      </c>
      <c r="H837" t="s">
        <v>1259</v>
      </c>
      <c r="I837" t="s">
        <v>1236</v>
      </c>
      <c r="J837" t="s">
        <v>1237</v>
      </c>
      <c r="K837" t="s">
        <v>1320</v>
      </c>
      <c r="L837" t="s">
        <v>4052</v>
      </c>
      <c r="M837" t="s">
        <v>1240</v>
      </c>
      <c r="N837" t="s">
        <v>1241</v>
      </c>
      <c r="O837" t="s">
        <v>1242</v>
      </c>
      <c r="P837" s="141">
        <v>24168000</v>
      </c>
      <c r="Q837">
        <v>0</v>
      </c>
      <c r="R837">
        <v>2416800000</v>
      </c>
      <c r="S837">
        <v>24168000</v>
      </c>
      <c r="T837" t="s">
        <v>1322</v>
      </c>
      <c r="U837" t="s">
        <v>1344</v>
      </c>
      <c r="V837" t="s">
        <v>1345</v>
      </c>
      <c r="W837" t="s">
        <v>1246</v>
      </c>
      <c r="X837" t="s">
        <v>1274</v>
      </c>
      <c r="Y837" t="s">
        <v>1346</v>
      </c>
      <c r="Z837" t="s">
        <v>1248</v>
      </c>
      <c r="AA837" t="s">
        <v>1263</v>
      </c>
      <c r="AB837" t="s">
        <v>3998</v>
      </c>
      <c r="AC837" t="s">
        <v>4110</v>
      </c>
      <c r="AD837" t="s">
        <v>4034</v>
      </c>
      <c r="AE837" t="s">
        <v>4572</v>
      </c>
      <c r="AJ837" t="s">
        <v>4538</v>
      </c>
      <c r="AK837" t="s">
        <v>1341</v>
      </c>
      <c r="AL837" s="71" t="s">
        <v>431</v>
      </c>
      <c r="AM837" t="s">
        <v>4573</v>
      </c>
    </row>
    <row r="838" spans="1:39" x14ac:dyDescent="0.3">
      <c r="A838" s="86" t="str">
        <f t="shared" si="80"/>
        <v>330-2025</v>
      </c>
      <c r="B838" s="86" t="str">
        <f t="shared" si="76"/>
        <v>12997410</v>
      </c>
      <c r="C838" s="86" t="str">
        <f t="shared" si="77"/>
        <v>330-2025-66825</v>
      </c>
      <c r="D838" s="87" t="str">
        <f t="shared" si="78"/>
        <v>330-2025-</v>
      </c>
      <c r="E838">
        <v>66825</v>
      </c>
      <c r="F838" s="92">
        <v>45757</v>
      </c>
      <c r="G838" t="s">
        <v>4574</v>
      </c>
      <c r="H838" t="s">
        <v>1259</v>
      </c>
      <c r="I838" t="s">
        <v>1236</v>
      </c>
      <c r="J838" t="s">
        <v>1237</v>
      </c>
      <c r="K838" t="s">
        <v>1320</v>
      </c>
      <c r="L838" t="s">
        <v>4052</v>
      </c>
      <c r="M838" t="s">
        <v>1240</v>
      </c>
      <c r="N838" t="s">
        <v>1241</v>
      </c>
      <c r="O838" t="s">
        <v>1242</v>
      </c>
      <c r="P838" s="141">
        <v>26902800</v>
      </c>
      <c r="Q838">
        <v>0</v>
      </c>
      <c r="R838">
        <v>2690280000</v>
      </c>
      <c r="S838">
        <v>26902800</v>
      </c>
      <c r="T838" t="s">
        <v>1322</v>
      </c>
      <c r="U838" t="s">
        <v>1583</v>
      </c>
      <c r="V838" t="s">
        <v>1584</v>
      </c>
      <c r="W838" t="s">
        <v>1246</v>
      </c>
      <c r="X838" t="s">
        <v>1274</v>
      </c>
      <c r="Y838" t="s">
        <v>1585</v>
      </c>
      <c r="Z838" t="s">
        <v>1248</v>
      </c>
      <c r="AA838" t="s">
        <v>1286</v>
      </c>
      <c r="AB838" t="s">
        <v>4044</v>
      </c>
      <c r="AC838" t="s">
        <v>3503</v>
      </c>
      <c r="AD838" t="s">
        <v>4110</v>
      </c>
      <c r="AE838" t="s">
        <v>3697</v>
      </c>
      <c r="AJ838" t="s">
        <v>4538</v>
      </c>
      <c r="AK838" t="s">
        <v>1341</v>
      </c>
      <c r="AL838" s="71" t="s">
        <v>432</v>
      </c>
      <c r="AM838" t="s">
        <v>4575</v>
      </c>
    </row>
    <row r="839" spans="1:39" x14ac:dyDescent="0.3">
      <c r="A839" s="86" t="str">
        <f t="shared" si="80"/>
        <v>331-2025</v>
      </c>
      <c r="B839" s="86" t="str">
        <f t="shared" si="76"/>
        <v>80239910</v>
      </c>
      <c r="C839" s="86" t="str">
        <f t="shared" si="77"/>
        <v>331-2025-66925</v>
      </c>
      <c r="D839" s="87" t="str">
        <f t="shared" si="78"/>
        <v>331-2025-</v>
      </c>
      <c r="E839">
        <v>66925</v>
      </c>
      <c r="F839" s="92">
        <v>45757</v>
      </c>
      <c r="G839" t="s">
        <v>4576</v>
      </c>
      <c r="H839" t="s">
        <v>1259</v>
      </c>
      <c r="I839" t="s">
        <v>1236</v>
      </c>
      <c r="J839" t="s">
        <v>1237</v>
      </c>
      <c r="K839" t="s">
        <v>1320</v>
      </c>
      <c r="L839" t="s">
        <v>4052</v>
      </c>
      <c r="M839" t="s">
        <v>1240</v>
      </c>
      <c r="N839" t="s">
        <v>1241</v>
      </c>
      <c r="O839" t="s">
        <v>1242</v>
      </c>
      <c r="P839" s="141">
        <v>26902800</v>
      </c>
      <c r="Q839">
        <v>0</v>
      </c>
      <c r="R839">
        <v>2690280000</v>
      </c>
      <c r="S839">
        <v>26902800</v>
      </c>
      <c r="T839" t="s">
        <v>1322</v>
      </c>
      <c r="U839" t="s">
        <v>1505</v>
      </c>
      <c r="V839" t="s">
        <v>1506</v>
      </c>
      <c r="W839" t="s">
        <v>1246</v>
      </c>
      <c r="X839" t="s">
        <v>1274</v>
      </c>
      <c r="Y839" t="s">
        <v>1507</v>
      </c>
      <c r="Z839" t="s">
        <v>1248</v>
      </c>
      <c r="AA839" t="s">
        <v>1332</v>
      </c>
      <c r="AB839" t="s">
        <v>4033</v>
      </c>
      <c r="AC839" t="s">
        <v>4094</v>
      </c>
      <c r="AD839" t="s">
        <v>3999</v>
      </c>
      <c r="AE839" t="s">
        <v>4577</v>
      </c>
      <c r="AJ839" t="s">
        <v>4538</v>
      </c>
      <c r="AK839" t="s">
        <v>1341</v>
      </c>
      <c r="AL839" s="71" t="s">
        <v>433</v>
      </c>
      <c r="AM839" t="s">
        <v>4578</v>
      </c>
    </row>
    <row r="840" spans="1:39" x14ac:dyDescent="0.3">
      <c r="A840" s="86" t="str">
        <f t="shared" si="80"/>
        <v>337-2025</v>
      </c>
      <c r="B840" s="86" t="str">
        <f t="shared" si="76"/>
        <v>1024471243</v>
      </c>
      <c r="C840" s="86" t="str">
        <f t="shared" si="77"/>
        <v>337-2025-67025</v>
      </c>
      <c r="D840" s="87" t="str">
        <f t="shared" si="78"/>
        <v>337-2025-</v>
      </c>
      <c r="E840">
        <v>67025</v>
      </c>
      <c r="F840" s="92">
        <v>45757</v>
      </c>
      <c r="G840" t="s">
        <v>4579</v>
      </c>
      <c r="H840" t="s">
        <v>1259</v>
      </c>
      <c r="I840" t="s">
        <v>1236</v>
      </c>
      <c r="J840" t="s">
        <v>1237</v>
      </c>
      <c r="K840" t="s">
        <v>1320</v>
      </c>
      <c r="L840" t="s">
        <v>4052</v>
      </c>
      <c r="M840" t="s">
        <v>1240</v>
      </c>
      <c r="N840" t="s">
        <v>1241</v>
      </c>
      <c r="O840" t="s">
        <v>1242</v>
      </c>
      <c r="P840" s="141">
        <v>26902800</v>
      </c>
      <c r="Q840">
        <v>0</v>
      </c>
      <c r="R840">
        <v>2690280000</v>
      </c>
      <c r="S840">
        <v>26902800</v>
      </c>
      <c r="T840" t="s">
        <v>1322</v>
      </c>
      <c r="U840" t="s">
        <v>1467</v>
      </c>
      <c r="V840" t="s">
        <v>1468</v>
      </c>
      <c r="W840" t="s">
        <v>1246</v>
      </c>
      <c r="X840" t="s">
        <v>1274</v>
      </c>
      <c r="Y840" t="s">
        <v>4580</v>
      </c>
      <c r="Z840" t="s">
        <v>1248</v>
      </c>
      <c r="AA840" t="s">
        <v>1391</v>
      </c>
      <c r="AB840" t="s">
        <v>4147</v>
      </c>
      <c r="AC840" t="s">
        <v>4072</v>
      </c>
      <c r="AD840" t="s">
        <v>3978</v>
      </c>
      <c r="AE840" t="s">
        <v>3704</v>
      </c>
      <c r="AJ840" t="s">
        <v>4538</v>
      </c>
      <c r="AK840" t="s">
        <v>1341</v>
      </c>
      <c r="AL840" s="71" t="s">
        <v>434</v>
      </c>
      <c r="AM840" t="s">
        <v>4581</v>
      </c>
    </row>
    <row r="841" spans="1:39" x14ac:dyDescent="0.3">
      <c r="A841" s="86" t="str">
        <f t="shared" si="80"/>
        <v>332-2025</v>
      </c>
      <c r="B841" s="86" t="str">
        <f t="shared" si="76"/>
        <v>39794281</v>
      </c>
      <c r="C841" s="86" t="str">
        <f t="shared" si="77"/>
        <v>332-2025-67125</v>
      </c>
      <c r="D841" s="87" t="str">
        <f t="shared" si="78"/>
        <v>332-2025-</v>
      </c>
      <c r="E841">
        <v>67125</v>
      </c>
      <c r="F841" s="92">
        <v>45757</v>
      </c>
      <c r="G841" t="s">
        <v>4582</v>
      </c>
      <c r="H841" t="s">
        <v>1259</v>
      </c>
      <c r="I841" t="s">
        <v>1236</v>
      </c>
      <c r="J841" t="s">
        <v>1237</v>
      </c>
      <c r="K841" t="s">
        <v>1320</v>
      </c>
      <c r="L841" t="s">
        <v>4052</v>
      </c>
      <c r="M841" t="s">
        <v>1240</v>
      </c>
      <c r="N841" t="s">
        <v>1241</v>
      </c>
      <c r="O841" t="s">
        <v>1242</v>
      </c>
      <c r="P841" s="141">
        <v>26902800</v>
      </c>
      <c r="Q841">
        <v>0</v>
      </c>
      <c r="R841">
        <v>2690280000</v>
      </c>
      <c r="S841">
        <v>26902800</v>
      </c>
      <c r="T841" t="s">
        <v>1322</v>
      </c>
      <c r="U841" t="s">
        <v>1420</v>
      </c>
      <c r="V841" t="s">
        <v>1421</v>
      </c>
      <c r="W841" t="s">
        <v>1246</v>
      </c>
      <c r="X841" t="s">
        <v>1274</v>
      </c>
      <c r="Y841" t="s">
        <v>1422</v>
      </c>
      <c r="Z841" t="s">
        <v>1248</v>
      </c>
      <c r="AA841" t="s">
        <v>1263</v>
      </c>
      <c r="AB841" t="s">
        <v>3998</v>
      </c>
      <c r="AC841" t="s">
        <v>4065</v>
      </c>
      <c r="AD841" t="s">
        <v>3973</v>
      </c>
      <c r="AE841" t="s">
        <v>3712</v>
      </c>
      <c r="AJ841" t="s">
        <v>4538</v>
      </c>
      <c r="AK841" t="s">
        <v>1341</v>
      </c>
      <c r="AL841" s="71" t="s">
        <v>435</v>
      </c>
      <c r="AM841" t="s">
        <v>4583</v>
      </c>
    </row>
    <row r="842" spans="1:39" x14ac:dyDescent="0.3">
      <c r="A842" s="86" t="str">
        <f t="shared" si="80"/>
        <v>333-2025</v>
      </c>
      <c r="B842" s="86" t="str">
        <f t="shared" si="76"/>
        <v>1112103475</v>
      </c>
      <c r="C842" s="86" t="str">
        <f t="shared" si="77"/>
        <v>333-2025-67225</v>
      </c>
      <c r="D842" s="87" t="str">
        <f t="shared" si="78"/>
        <v>333-2025-</v>
      </c>
      <c r="E842">
        <v>67225</v>
      </c>
      <c r="F842" s="92">
        <v>45757</v>
      </c>
      <c r="G842" t="s">
        <v>4584</v>
      </c>
      <c r="H842" t="s">
        <v>1259</v>
      </c>
      <c r="I842" t="s">
        <v>1236</v>
      </c>
      <c r="J842" t="s">
        <v>1237</v>
      </c>
      <c r="K842" t="s">
        <v>1320</v>
      </c>
      <c r="L842" t="s">
        <v>4052</v>
      </c>
      <c r="M842" t="s">
        <v>1240</v>
      </c>
      <c r="N842" t="s">
        <v>1241</v>
      </c>
      <c r="O842" t="s">
        <v>1242</v>
      </c>
      <c r="P842" s="141">
        <v>26902800</v>
      </c>
      <c r="Q842">
        <v>0</v>
      </c>
      <c r="R842">
        <v>2690280000</v>
      </c>
      <c r="S842">
        <v>26902800</v>
      </c>
      <c r="T842" t="s">
        <v>1322</v>
      </c>
      <c r="U842" t="s">
        <v>1643</v>
      </c>
      <c r="V842" t="s">
        <v>1644</v>
      </c>
      <c r="W842" t="s">
        <v>1246</v>
      </c>
      <c r="X842" t="s">
        <v>1274</v>
      </c>
      <c r="Y842" t="s">
        <v>1645</v>
      </c>
      <c r="Z842" t="s">
        <v>1248</v>
      </c>
      <c r="AA842" t="s">
        <v>1307</v>
      </c>
      <c r="AB842" t="s">
        <v>1308</v>
      </c>
      <c r="AC842" t="s">
        <v>3457</v>
      </c>
      <c r="AD842" t="s">
        <v>4059</v>
      </c>
      <c r="AE842" t="s">
        <v>3719</v>
      </c>
      <c r="AJ842" t="s">
        <v>4538</v>
      </c>
      <c r="AK842" t="s">
        <v>1341</v>
      </c>
      <c r="AL842" s="71" t="s">
        <v>436</v>
      </c>
      <c r="AM842" t="s">
        <v>4585</v>
      </c>
    </row>
    <row r="843" spans="1:39" x14ac:dyDescent="0.3">
      <c r="A843" s="86" t="str">
        <f t="shared" si="80"/>
        <v>336-2025</v>
      </c>
      <c r="B843" s="86" t="str">
        <f t="shared" si="76"/>
        <v>1083005314</v>
      </c>
      <c r="C843" s="86" t="str">
        <f t="shared" si="77"/>
        <v>336-2025-67325</v>
      </c>
      <c r="D843" s="87" t="str">
        <f t="shared" si="78"/>
        <v>336-2025-</v>
      </c>
      <c r="E843">
        <v>67325</v>
      </c>
      <c r="F843" s="92">
        <v>45757</v>
      </c>
      <c r="G843" t="s">
        <v>4586</v>
      </c>
      <c r="H843" t="s">
        <v>1259</v>
      </c>
      <c r="I843" t="s">
        <v>1236</v>
      </c>
      <c r="J843" t="s">
        <v>1237</v>
      </c>
      <c r="K843" t="s">
        <v>1320</v>
      </c>
      <c r="L843" t="s">
        <v>4052</v>
      </c>
      <c r="M843" t="s">
        <v>1240</v>
      </c>
      <c r="N843" t="s">
        <v>1241</v>
      </c>
      <c r="O843" t="s">
        <v>1242</v>
      </c>
      <c r="P843" s="141">
        <v>26902800</v>
      </c>
      <c r="Q843">
        <v>0</v>
      </c>
      <c r="R843">
        <v>2690280000</v>
      </c>
      <c r="S843">
        <v>26902800</v>
      </c>
      <c r="T843" t="s">
        <v>1322</v>
      </c>
      <c r="U843" t="s">
        <v>1607</v>
      </c>
      <c r="V843" t="s">
        <v>1608</v>
      </c>
      <c r="W843" t="s">
        <v>1246</v>
      </c>
      <c r="X843" t="s">
        <v>1274</v>
      </c>
      <c r="Y843" t="s">
        <v>1609</v>
      </c>
      <c r="Z843" t="s">
        <v>1248</v>
      </c>
      <c r="AA843" t="s">
        <v>1307</v>
      </c>
      <c r="AB843" t="s">
        <v>1308</v>
      </c>
      <c r="AC843" t="s">
        <v>4124</v>
      </c>
      <c r="AD843" t="s">
        <v>4053</v>
      </c>
      <c r="AE843" t="s">
        <v>4587</v>
      </c>
      <c r="AJ843" t="s">
        <v>4538</v>
      </c>
      <c r="AK843" t="s">
        <v>1341</v>
      </c>
      <c r="AL843" s="71" t="s">
        <v>437</v>
      </c>
      <c r="AM843" t="s">
        <v>4588</v>
      </c>
    </row>
    <row r="844" spans="1:39" x14ac:dyDescent="0.3">
      <c r="A844" s="86" t="str">
        <f t="shared" si="80"/>
        <v>335-2025</v>
      </c>
      <c r="B844" s="86" t="str">
        <f t="shared" si="76"/>
        <v>1020721109</v>
      </c>
      <c r="C844" s="86" t="str">
        <f t="shared" si="77"/>
        <v>335-2025-67425</v>
      </c>
      <c r="D844" s="87" t="str">
        <f t="shared" si="78"/>
        <v>335-2025-</v>
      </c>
      <c r="E844">
        <v>67425</v>
      </c>
      <c r="F844" s="92">
        <v>45757</v>
      </c>
      <c r="G844" t="s">
        <v>4589</v>
      </c>
      <c r="H844" t="s">
        <v>1259</v>
      </c>
      <c r="I844" t="s">
        <v>1236</v>
      </c>
      <c r="J844" t="s">
        <v>1237</v>
      </c>
      <c r="K844" t="s">
        <v>1320</v>
      </c>
      <c r="L844" t="s">
        <v>4052</v>
      </c>
      <c r="M844" t="s">
        <v>1240</v>
      </c>
      <c r="N844" t="s">
        <v>1241</v>
      </c>
      <c r="O844" t="s">
        <v>1242</v>
      </c>
      <c r="P844" s="141">
        <v>26902800</v>
      </c>
      <c r="Q844">
        <v>0</v>
      </c>
      <c r="R844">
        <v>2690280000</v>
      </c>
      <c r="S844">
        <v>26902800</v>
      </c>
      <c r="T844" t="s">
        <v>1322</v>
      </c>
      <c r="U844" t="s">
        <v>1485</v>
      </c>
      <c r="V844" t="s">
        <v>1486</v>
      </c>
      <c r="W844" t="s">
        <v>1246</v>
      </c>
      <c r="X844" t="s">
        <v>1274</v>
      </c>
      <c r="Y844" t="s">
        <v>1487</v>
      </c>
      <c r="Z844" t="s">
        <v>1248</v>
      </c>
      <c r="AA844" t="s">
        <v>1488</v>
      </c>
      <c r="AB844" t="s">
        <v>1489</v>
      </c>
      <c r="AC844" t="s">
        <v>4098</v>
      </c>
      <c r="AD844" t="s">
        <v>4009</v>
      </c>
      <c r="AE844" t="s">
        <v>3726</v>
      </c>
      <c r="AJ844" t="s">
        <v>4538</v>
      </c>
      <c r="AK844" t="s">
        <v>1341</v>
      </c>
      <c r="AL844" s="71" t="s">
        <v>438</v>
      </c>
      <c r="AM844" t="s">
        <v>4590</v>
      </c>
    </row>
    <row r="845" spans="1:39" x14ac:dyDescent="0.3">
      <c r="A845" s="86" t="str">
        <f t="shared" si="80"/>
        <v>340-2025</v>
      </c>
      <c r="B845" s="86" t="str">
        <f t="shared" si="76"/>
        <v>1095801592</v>
      </c>
      <c r="C845" s="86" t="str">
        <f t="shared" si="77"/>
        <v>340-2025-67525</v>
      </c>
      <c r="D845" s="87" t="str">
        <f t="shared" si="78"/>
        <v>340-2025-</v>
      </c>
      <c r="E845">
        <v>67525</v>
      </c>
      <c r="F845" s="92">
        <v>45757</v>
      </c>
      <c r="G845" t="s">
        <v>4591</v>
      </c>
      <c r="H845" t="s">
        <v>1259</v>
      </c>
      <c r="I845" t="s">
        <v>1236</v>
      </c>
      <c r="J845" t="s">
        <v>1237</v>
      </c>
      <c r="K845" t="s">
        <v>1320</v>
      </c>
      <c r="L845" t="s">
        <v>4052</v>
      </c>
      <c r="M845" t="s">
        <v>1240</v>
      </c>
      <c r="N845" t="s">
        <v>1241</v>
      </c>
      <c r="O845" t="s">
        <v>1242</v>
      </c>
      <c r="P845" s="141">
        <v>26902800</v>
      </c>
      <c r="Q845">
        <v>0</v>
      </c>
      <c r="R845">
        <v>2690280000</v>
      </c>
      <c r="S845">
        <v>26902800</v>
      </c>
      <c r="T845" t="s">
        <v>1322</v>
      </c>
      <c r="U845" t="s">
        <v>1559</v>
      </c>
      <c r="V845" t="s">
        <v>1560</v>
      </c>
      <c r="W845" t="s">
        <v>1246</v>
      </c>
      <c r="X845" t="s">
        <v>1274</v>
      </c>
      <c r="Y845" t="s">
        <v>1561</v>
      </c>
      <c r="Z845" t="s">
        <v>1248</v>
      </c>
      <c r="AA845" t="s">
        <v>1391</v>
      </c>
      <c r="AB845" t="s">
        <v>4147</v>
      </c>
      <c r="AC845" t="s">
        <v>4083</v>
      </c>
      <c r="AD845" t="s">
        <v>3990</v>
      </c>
      <c r="AE845" t="s">
        <v>3735</v>
      </c>
      <c r="AJ845" t="s">
        <v>4538</v>
      </c>
      <c r="AK845" t="s">
        <v>1341</v>
      </c>
      <c r="AL845" s="71" t="s">
        <v>439</v>
      </c>
      <c r="AM845" t="s">
        <v>4592</v>
      </c>
    </row>
    <row r="846" spans="1:39" x14ac:dyDescent="0.3">
      <c r="A846" s="86" t="str">
        <f t="shared" si="80"/>
        <v>341-2025</v>
      </c>
      <c r="B846" s="86" t="str">
        <f t="shared" si="76"/>
        <v>77029333</v>
      </c>
      <c r="C846" s="86" t="str">
        <f t="shared" si="77"/>
        <v>341-2025-67625</v>
      </c>
      <c r="D846" s="87" t="str">
        <f t="shared" si="78"/>
        <v>341-2025-</v>
      </c>
      <c r="E846">
        <v>67625</v>
      </c>
      <c r="F846" s="92">
        <v>45757</v>
      </c>
      <c r="G846" t="s">
        <v>4593</v>
      </c>
      <c r="H846" t="s">
        <v>1259</v>
      </c>
      <c r="I846" t="s">
        <v>1236</v>
      </c>
      <c r="J846" t="s">
        <v>1237</v>
      </c>
      <c r="K846" t="s">
        <v>1320</v>
      </c>
      <c r="L846" t="s">
        <v>4052</v>
      </c>
      <c r="M846" t="s">
        <v>1240</v>
      </c>
      <c r="N846" t="s">
        <v>1241</v>
      </c>
      <c r="O846" t="s">
        <v>1242</v>
      </c>
      <c r="P846" s="141">
        <v>24168000</v>
      </c>
      <c r="Q846">
        <v>0</v>
      </c>
      <c r="R846">
        <v>2416800000</v>
      </c>
      <c r="S846">
        <v>24168000</v>
      </c>
      <c r="T846" t="s">
        <v>1322</v>
      </c>
      <c r="U846" t="s">
        <v>1577</v>
      </c>
      <c r="V846" t="s">
        <v>1578</v>
      </c>
      <c r="W846" t="s">
        <v>1246</v>
      </c>
      <c r="X846" t="s">
        <v>1274</v>
      </c>
      <c r="Y846" t="s">
        <v>1579</v>
      </c>
      <c r="Z846" t="s">
        <v>1248</v>
      </c>
      <c r="AA846" t="s">
        <v>1263</v>
      </c>
      <c r="AB846" t="s">
        <v>3998</v>
      </c>
      <c r="AC846" t="s">
        <v>4118</v>
      </c>
      <c r="AD846" t="s">
        <v>4045</v>
      </c>
      <c r="AE846" t="s">
        <v>4594</v>
      </c>
      <c r="AJ846" t="s">
        <v>4538</v>
      </c>
      <c r="AK846" t="s">
        <v>1341</v>
      </c>
      <c r="AL846" s="71" t="s">
        <v>440</v>
      </c>
      <c r="AM846" t="s">
        <v>4595</v>
      </c>
    </row>
    <row r="847" spans="1:39" x14ac:dyDescent="0.3">
      <c r="A847" s="86" t="str">
        <f t="shared" si="80"/>
        <v>343-2025</v>
      </c>
      <c r="B847" s="86" t="str">
        <f t="shared" ref="B847:B913" si="81">U847</f>
        <v>1119839621</v>
      </c>
      <c r="C847" s="86" t="str">
        <f t="shared" ref="C847:C913" si="82">CONCATENATE(A847,"-",AE847)</f>
        <v>343-2025-67725</v>
      </c>
      <c r="D847" s="87" t="str">
        <f t="shared" ref="D847:D913" si="83">CONCATENATE(A847,"-",AR847)</f>
        <v>343-2025-</v>
      </c>
      <c r="E847">
        <v>67725</v>
      </c>
      <c r="F847" s="92">
        <v>45757</v>
      </c>
      <c r="G847" t="s">
        <v>4596</v>
      </c>
      <c r="H847" t="s">
        <v>1259</v>
      </c>
      <c r="I847" t="s">
        <v>1236</v>
      </c>
      <c r="J847" t="s">
        <v>1237</v>
      </c>
      <c r="K847" t="s">
        <v>1320</v>
      </c>
      <c r="L847" t="s">
        <v>4052</v>
      </c>
      <c r="M847" t="s">
        <v>1240</v>
      </c>
      <c r="N847" t="s">
        <v>1241</v>
      </c>
      <c r="O847" t="s">
        <v>1242</v>
      </c>
      <c r="P847" s="141">
        <v>26902800</v>
      </c>
      <c r="Q847">
        <v>0</v>
      </c>
      <c r="R847">
        <v>2690280000</v>
      </c>
      <c r="S847">
        <v>26902800</v>
      </c>
      <c r="T847" t="s">
        <v>1322</v>
      </c>
      <c r="U847" t="s">
        <v>1601</v>
      </c>
      <c r="V847" t="s">
        <v>1602</v>
      </c>
      <c r="W847" t="s">
        <v>1246</v>
      </c>
      <c r="X847" t="s">
        <v>1274</v>
      </c>
      <c r="Y847" t="s">
        <v>1603</v>
      </c>
      <c r="Z847" t="s">
        <v>1248</v>
      </c>
      <c r="AA847" t="s">
        <v>1286</v>
      </c>
      <c r="AB847" t="s">
        <v>4044</v>
      </c>
      <c r="AC847" t="s">
        <v>3512</v>
      </c>
      <c r="AD847" t="s">
        <v>4124</v>
      </c>
      <c r="AE847" t="s">
        <v>3740</v>
      </c>
      <c r="AJ847" t="s">
        <v>4538</v>
      </c>
      <c r="AK847" t="s">
        <v>1341</v>
      </c>
      <c r="AL847" s="71" t="s">
        <v>441</v>
      </c>
      <c r="AM847" t="s">
        <v>4597</v>
      </c>
    </row>
    <row r="848" spans="1:39" x14ac:dyDescent="0.3">
      <c r="A848" s="86" t="str">
        <f t="shared" si="80"/>
        <v>334-2025</v>
      </c>
      <c r="B848" s="86" t="str">
        <f t="shared" si="81"/>
        <v>1067899675</v>
      </c>
      <c r="C848" s="86" t="str">
        <f t="shared" si="82"/>
        <v>334-2025-67825</v>
      </c>
      <c r="D848" s="87" t="str">
        <f t="shared" si="83"/>
        <v>334-2025-</v>
      </c>
      <c r="E848">
        <v>67825</v>
      </c>
      <c r="F848" s="92">
        <v>45757</v>
      </c>
      <c r="G848" t="s">
        <v>4598</v>
      </c>
      <c r="H848" t="s">
        <v>1259</v>
      </c>
      <c r="I848" t="s">
        <v>1236</v>
      </c>
      <c r="J848" t="s">
        <v>1237</v>
      </c>
      <c r="K848" t="s">
        <v>1320</v>
      </c>
      <c r="L848" t="s">
        <v>4052</v>
      </c>
      <c r="M848" t="s">
        <v>1240</v>
      </c>
      <c r="N848" t="s">
        <v>1241</v>
      </c>
      <c r="O848" t="s">
        <v>1242</v>
      </c>
      <c r="P848" s="141">
        <v>26902800</v>
      </c>
      <c r="Q848">
        <v>0</v>
      </c>
      <c r="R848">
        <v>2690280000</v>
      </c>
      <c r="S848">
        <v>26902800</v>
      </c>
      <c r="T848" t="s">
        <v>1322</v>
      </c>
      <c r="U848" t="s">
        <v>1637</v>
      </c>
      <c r="V848" t="s">
        <v>1638</v>
      </c>
      <c r="W848" t="s">
        <v>1246</v>
      </c>
      <c r="X848" t="s">
        <v>1274</v>
      </c>
      <c r="Y848" t="s">
        <v>1639</v>
      </c>
      <c r="Z848" t="s">
        <v>1248</v>
      </c>
      <c r="AA848" t="s">
        <v>1263</v>
      </c>
      <c r="AB848" t="s">
        <v>3998</v>
      </c>
      <c r="AC848" t="s">
        <v>4155</v>
      </c>
      <c r="AD848" t="s">
        <v>4083</v>
      </c>
      <c r="AE848" t="s">
        <v>3744</v>
      </c>
      <c r="AJ848" t="s">
        <v>4538</v>
      </c>
      <c r="AK848" t="s">
        <v>1341</v>
      </c>
      <c r="AL848" s="71" t="s">
        <v>443</v>
      </c>
      <c r="AM848" t="s">
        <v>4599</v>
      </c>
    </row>
    <row r="849" spans="1:39" x14ac:dyDescent="0.3">
      <c r="A849" s="86" t="str">
        <f t="shared" si="80"/>
        <v>2456-</v>
      </c>
      <c r="B849" s="86" t="str">
        <f t="shared" si="81"/>
        <v>1233694831</v>
      </c>
      <c r="C849" s="86" t="str">
        <f t="shared" si="82"/>
        <v>2456--67925</v>
      </c>
      <c r="D849" s="87" t="str">
        <f t="shared" si="83"/>
        <v>2456--</v>
      </c>
      <c r="E849">
        <v>67925</v>
      </c>
      <c r="F849" s="92">
        <v>45758</v>
      </c>
      <c r="G849" t="s">
        <v>4600</v>
      </c>
      <c r="H849" t="s">
        <v>1235</v>
      </c>
      <c r="I849" t="s">
        <v>1236</v>
      </c>
      <c r="J849" t="s">
        <v>1237</v>
      </c>
      <c r="K849" t="s">
        <v>2416</v>
      </c>
      <c r="L849" t="s">
        <v>2417</v>
      </c>
      <c r="M849" t="s">
        <v>1240</v>
      </c>
      <c r="N849" t="s">
        <v>1241</v>
      </c>
      <c r="O849" t="s">
        <v>1242</v>
      </c>
      <c r="P849" s="141">
        <v>17254</v>
      </c>
      <c r="Q849">
        <v>0</v>
      </c>
      <c r="R849">
        <v>1725400</v>
      </c>
      <c r="S849">
        <v>0</v>
      </c>
      <c r="T849" t="s">
        <v>1322</v>
      </c>
      <c r="U849" t="s">
        <v>4601</v>
      </c>
      <c r="V849" t="s">
        <v>4602</v>
      </c>
      <c r="W849" t="s">
        <v>1246</v>
      </c>
      <c r="X849" t="s">
        <v>1274</v>
      </c>
      <c r="Y849" t="s">
        <v>4603</v>
      </c>
      <c r="Z849" t="s">
        <v>1248</v>
      </c>
      <c r="AA849" t="s">
        <v>1488</v>
      </c>
      <c r="AB849" t="s">
        <v>1489</v>
      </c>
      <c r="AC849" t="s">
        <v>1685</v>
      </c>
      <c r="AD849" t="s">
        <v>1685</v>
      </c>
      <c r="AE849" t="s">
        <v>3666</v>
      </c>
      <c r="AF849" t="s">
        <v>4604</v>
      </c>
      <c r="AG849" t="s">
        <v>4605</v>
      </c>
      <c r="AH849" t="s">
        <v>4606</v>
      </c>
      <c r="AJ849" t="s">
        <v>4607</v>
      </c>
      <c r="AK849" t="s">
        <v>2609</v>
      </c>
      <c r="AL849" s="71" t="s">
        <v>4608</v>
      </c>
      <c r="AM849" t="s">
        <v>4609</v>
      </c>
    </row>
    <row r="850" spans="1:39" x14ac:dyDescent="0.3">
      <c r="A850" s="86" t="str">
        <f t="shared" si="80"/>
        <v>2456-</v>
      </c>
      <c r="B850" s="86" t="str">
        <f t="shared" si="81"/>
        <v>1233694831</v>
      </c>
      <c r="C850" s="86" t="str">
        <f t="shared" si="82"/>
        <v>2456--67925</v>
      </c>
      <c r="D850" s="87" t="str">
        <f t="shared" si="83"/>
        <v>2456--</v>
      </c>
      <c r="E850">
        <v>67925</v>
      </c>
      <c r="F850" s="92">
        <v>45758</v>
      </c>
      <c r="G850" t="s">
        <v>4600</v>
      </c>
      <c r="H850" t="s">
        <v>1235</v>
      </c>
      <c r="I850" t="s">
        <v>1236</v>
      </c>
      <c r="J850" t="s">
        <v>1237</v>
      </c>
      <c r="K850" t="s">
        <v>4025</v>
      </c>
      <c r="L850" t="s">
        <v>4026</v>
      </c>
      <c r="M850" t="s">
        <v>1240</v>
      </c>
      <c r="N850" t="s">
        <v>1241</v>
      </c>
      <c r="O850" t="s">
        <v>1242</v>
      </c>
      <c r="P850" s="141">
        <v>142531</v>
      </c>
      <c r="Q850">
        <v>0</v>
      </c>
      <c r="R850">
        <v>14253100</v>
      </c>
      <c r="S850">
        <v>0</v>
      </c>
      <c r="T850" t="s">
        <v>1322</v>
      </c>
      <c r="U850" t="s">
        <v>4601</v>
      </c>
      <c r="V850" t="s">
        <v>4602</v>
      </c>
      <c r="W850" t="s">
        <v>1246</v>
      </c>
      <c r="X850" t="s">
        <v>1274</v>
      </c>
      <c r="Y850" t="s">
        <v>4603</v>
      </c>
      <c r="Z850" t="s">
        <v>1248</v>
      </c>
      <c r="AA850" t="s">
        <v>1488</v>
      </c>
      <c r="AB850" t="s">
        <v>1489</v>
      </c>
      <c r="AC850" t="s">
        <v>1685</v>
      </c>
      <c r="AD850" t="s">
        <v>1685</v>
      </c>
      <c r="AE850" t="s">
        <v>3666</v>
      </c>
      <c r="AF850" t="s">
        <v>4604</v>
      </c>
      <c r="AG850" t="s">
        <v>4605</v>
      </c>
      <c r="AH850" t="s">
        <v>4606</v>
      </c>
      <c r="AJ850" t="s">
        <v>4607</v>
      </c>
      <c r="AK850" t="s">
        <v>2609</v>
      </c>
      <c r="AL850" s="71" t="s">
        <v>4608</v>
      </c>
      <c r="AM850" t="s">
        <v>4609</v>
      </c>
    </row>
    <row r="851" spans="1:39" x14ac:dyDescent="0.3">
      <c r="A851" s="86" t="str">
        <f t="shared" si="80"/>
        <v>2456-</v>
      </c>
      <c r="B851" s="86" t="str">
        <f t="shared" si="81"/>
        <v>1233694831</v>
      </c>
      <c r="C851" s="86" t="str">
        <f t="shared" si="82"/>
        <v>2456--67925</v>
      </c>
      <c r="D851" s="87" t="str">
        <f t="shared" si="83"/>
        <v>2456--</v>
      </c>
      <c r="E851">
        <v>67925</v>
      </c>
      <c r="F851" s="92">
        <v>45758</v>
      </c>
      <c r="G851" t="s">
        <v>4600</v>
      </c>
      <c r="H851" t="s">
        <v>1235</v>
      </c>
      <c r="I851" t="s">
        <v>1236</v>
      </c>
      <c r="J851" t="s">
        <v>1237</v>
      </c>
      <c r="K851" t="s">
        <v>2428</v>
      </c>
      <c r="L851" t="s">
        <v>2429</v>
      </c>
      <c r="M851" t="s">
        <v>1240</v>
      </c>
      <c r="N851" t="s">
        <v>1241</v>
      </c>
      <c r="O851" t="s">
        <v>1242</v>
      </c>
      <c r="P851" s="141">
        <v>92703</v>
      </c>
      <c r="Q851">
        <v>0</v>
      </c>
      <c r="R851">
        <v>9270300</v>
      </c>
      <c r="S851">
        <v>0</v>
      </c>
      <c r="T851" t="s">
        <v>1322</v>
      </c>
      <c r="U851" t="s">
        <v>4601</v>
      </c>
      <c r="V851" t="s">
        <v>4602</v>
      </c>
      <c r="W851" t="s">
        <v>1246</v>
      </c>
      <c r="X851" t="s">
        <v>1274</v>
      </c>
      <c r="Y851" t="s">
        <v>4603</v>
      </c>
      <c r="Z851" t="s">
        <v>1248</v>
      </c>
      <c r="AA851" t="s">
        <v>1488</v>
      </c>
      <c r="AB851" t="s">
        <v>1489</v>
      </c>
      <c r="AC851" t="s">
        <v>1685</v>
      </c>
      <c r="AD851" t="s">
        <v>1685</v>
      </c>
      <c r="AE851" t="s">
        <v>3666</v>
      </c>
      <c r="AF851" t="s">
        <v>4604</v>
      </c>
      <c r="AG851" t="s">
        <v>4605</v>
      </c>
      <c r="AH851" t="s">
        <v>4606</v>
      </c>
      <c r="AJ851" t="s">
        <v>4607</v>
      </c>
      <c r="AK851" t="s">
        <v>2609</v>
      </c>
      <c r="AL851" s="71" t="s">
        <v>4608</v>
      </c>
      <c r="AM851" t="s">
        <v>4609</v>
      </c>
    </row>
    <row r="852" spans="1:39" x14ac:dyDescent="0.3">
      <c r="A852" s="86" t="str">
        <f t="shared" si="80"/>
        <v>2456-</v>
      </c>
      <c r="B852" s="86" t="str">
        <f t="shared" si="81"/>
        <v>1233694831</v>
      </c>
      <c r="C852" s="86" t="str">
        <f t="shared" si="82"/>
        <v>2456--67925</v>
      </c>
      <c r="D852" s="87" t="str">
        <f t="shared" si="83"/>
        <v>2456--</v>
      </c>
      <c r="E852">
        <v>67925</v>
      </c>
      <c r="F852" s="92">
        <v>45758</v>
      </c>
      <c r="G852" t="s">
        <v>4600</v>
      </c>
      <c r="H852" t="s">
        <v>1235</v>
      </c>
      <c r="I852" t="s">
        <v>1236</v>
      </c>
      <c r="J852" t="s">
        <v>1237</v>
      </c>
      <c r="K852" t="s">
        <v>4027</v>
      </c>
      <c r="L852" t="s">
        <v>4028</v>
      </c>
      <c r="M852" t="s">
        <v>1240</v>
      </c>
      <c r="N852" t="s">
        <v>1241</v>
      </c>
      <c r="O852" t="s">
        <v>1242</v>
      </c>
      <c r="P852" s="141">
        <v>65686</v>
      </c>
      <c r="Q852">
        <v>0</v>
      </c>
      <c r="R852">
        <v>6568600</v>
      </c>
      <c r="S852">
        <v>0</v>
      </c>
      <c r="T852" t="s">
        <v>1322</v>
      </c>
      <c r="U852" t="s">
        <v>4601</v>
      </c>
      <c r="V852" t="s">
        <v>4602</v>
      </c>
      <c r="W852" t="s">
        <v>1246</v>
      </c>
      <c r="X852" t="s">
        <v>1274</v>
      </c>
      <c r="Y852" t="s">
        <v>4603</v>
      </c>
      <c r="Z852" t="s">
        <v>1248</v>
      </c>
      <c r="AA852" t="s">
        <v>1488</v>
      </c>
      <c r="AB852" t="s">
        <v>1489</v>
      </c>
      <c r="AC852" t="s">
        <v>1685</v>
      </c>
      <c r="AD852" t="s">
        <v>1685</v>
      </c>
      <c r="AE852" t="s">
        <v>3666</v>
      </c>
      <c r="AF852" t="s">
        <v>4604</v>
      </c>
      <c r="AG852" t="s">
        <v>4605</v>
      </c>
      <c r="AH852" t="s">
        <v>4606</v>
      </c>
      <c r="AJ852" t="s">
        <v>4607</v>
      </c>
      <c r="AK852" t="s">
        <v>2609</v>
      </c>
      <c r="AL852" s="71" t="s">
        <v>4608</v>
      </c>
      <c r="AM852" t="s">
        <v>4609</v>
      </c>
    </row>
    <row r="853" spans="1:39" x14ac:dyDescent="0.3">
      <c r="A853" s="86" t="str">
        <f t="shared" si="80"/>
        <v>2456-</v>
      </c>
      <c r="B853" s="86" t="str">
        <f t="shared" si="81"/>
        <v>1233694831</v>
      </c>
      <c r="C853" s="86" t="str">
        <f t="shared" si="82"/>
        <v>2456--67925</v>
      </c>
      <c r="D853" s="87" t="str">
        <f t="shared" si="83"/>
        <v>2456--</v>
      </c>
      <c r="E853">
        <v>67925</v>
      </c>
      <c r="F853" s="92">
        <v>45758</v>
      </c>
      <c r="G853" t="s">
        <v>4600</v>
      </c>
      <c r="H853" t="s">
        <v>1235</v>
      </c>
      <c r="I853" t="s">
        <v>1236</v>
      </c>
      <c r="J853" t="s">
        <v>1237</v>
      </c>
      <c r="K853" t="s">
        <v>2430</v>
      </c>
      <c r="L853" t="s">
        <v>2431</v>
      </c>
      <c r="M853" t="s">
        <v>1240</v>
      </c>
      <c r="N853" t="s">
        <v>1241</v>
      </c>
      <c r="O853" t="s">
        <v>1242</v>
      </c>
      <c r="P853" s="141">
        <v>143108</v>
      </c>
      <c r="Q853">
        <v>0</v>
      </c>
      <c r="R853">
        <v>14310800</v>
      </c>
      <c r="S853">
        <v>0</v>
      </c>
      <c r="T853" t="s">
        <v>1322</v>
      </c>
      <c r="U853" t="s">
        <v>4601</v>
      </c>
      <c r="V853" t="s">
        <v>4602</v>
      </c>
      <c r="W853" t="s">
        <v>1246</v>
      </c>
      <c r="X853" t="s">
        <v>1274</v>
      </c>
      <c r="Y853" t="s">
        <v>4603</v>
      </c>
      <c r="Z853" t="s">
        <v>1248</v>
      </c>
      <c r="AA853" t="s">
        <v>1488</v>
      </c>
      <c r="AB853" t="s">
        <v>1489</v>
      </c>
      <c r="AC853" t="s">
        <v>1685</v>
      </c>
      <c r="AD853" t="s">
        <v>1685</v>
      </c>
      <c r="AE853" t="s">
        <v>3666</v>
      </c>
      <c r="AF853" t="s">
        <v>4604</v>
      </c>
      <c r="AG853" t="s">
        <v>4605</v>
      </c>
      <c r="AH853" t="s">
        <v>4606</v>
      </c>
      <c r="AJ853" t="s">
        <v>4607</v>
      </c>
      <c r="AK853" t="s">
        <v>2609</v>
      </c>
      <c r="AL853" s="71" t="s">
        <v>4608</v>
      </c>
      <c r="AM853" t="s">
        <v>4609</v>
      </c>
    </row>
    <row r="854" spans="1:39" x14ac:dyDescent="0.3">
      <c r="A854" s="86" t="str">
        <f t="shared" ref="A854:A885" si="84">IF(LEN(AL854)=8,AL854,CONCATENATE(AL854,"-"))</f>
        <v>2456-</v>
      </c>
      <c r="B854" s="86" t="str">
        <f t="shared" si="81"/>
        <v>1233694831</v>
      </c>
      <c r="C854" s="86" t="str">
        <f t="shared" si="82"/>
        <v>2456--67925</v>
      </c>
      <c r="D854" s="87" t="str">
        <f t="shared" si="83"/>
        <v>2456--</v>
      </c>
      <c r="E854">
        <v>67925</v>
      </c>
      <c r="F854" s="92">
        <v>45758</v>
      </c>
      <c r="G854" t="s">
        <v>4600</v>
      </c>
      <c r="H854" t="s">
        <v>1235</v>
      </c>
      <c r="I854" t="s">
        <v>1236</v>
      </c>
      <c r="J854" t="s">
        <v>1237</v>
      </c>
      <c r="K854" t="s">
        <v>4438</v>
      </c>
      <c r="L854" t="s">
        <v>4439</v>
      </c>
      <c r="M854" t="s">
        <v>1240</v>
      </c>
      <c r="N854" t="s">
        <v>1241</v>
      </c>
      <c r="O854" t="s">
        <v>1242</v>
      </c>
      <c r="P854" s="141">
        <v>143272</v>
      </c>
      <c r="Q854">
        <v>0</v>
      </c>
      <c r="R854">
        <v>14327200</v>
      </c>
      <c r="S854">
        <v>0</v>
      </c>
      <c r="T854" t="s">
        <v>1322</v>
      </c>
      <c r="U854" t="s">
        <v>4601</v>
      </c>
      <c r="V854" t="s">
        <v>4602</v>
      </c>
      <c r="W854" t="s">
        <v>1246</v>
      </c>
      <c r="X854" t="s">
        <v>1274</v>
      </c>
      <c r="Y854" t="s">
        <v>4603</v>
      </c>
      <c r="Z854" t="s">
        <v>1248</v>
      </c>
      <c r="AA854" t="s">
        <v>1488</v>
      </c>
      <c r="AB854" t="s">
        <v>1489</v>
      </c>
      <c r="AC854" t="s">
        <v>1685</v>
      </c>
      <c r="AD854" t="s">
        <v>1685</v>
      </c>
      <c r="AE854" t="s">
        <v>3666</v>
      </c>
      <c r="AF854" t="s">
        <v>4604</v>
      </c>
      <c r="AG854" t="s">
        <v>4605</v>
      </c>
      <c r="AH854" t="s">
        <v>4606</v>
      </c>
      <c r="AJ854" t="s">
        <v>4607</v>
      </c>
      <c r="AK854" t="s">
        <v>2609</v>
      </c>
      <c r="AL854" s="71" t="s">
        <v>4608</v>
      </c>
      <c r="AM854" t="s">
        <v>4609</v>
      </c>
    </row>
    <row r="855" spans="1:39" x14ac:dyDescent="0.3">
      <c r="A855" s="86" t="str">
        <f t="shared" si="84"/>
        <v>342-2025</v>
      </c>
      <c r="B855" s="86" t="str">
        <f t="shared" si="81"/>
        <v>80403304</v>
      </c>
      <c r="C855" s="86" t="str">
        <f t="shared" si="82"/>
        <v>342-2025-68025</v>
      </c>
      <c r="D855" s="87" t="str">
        <f t="shared" si="83"/>
        <v>342-2025-</v>
      </c>
      <c r="E855">
        <v>68025</v>
      </c>
      <c r="F855" s="92">
        <v>45758</v>
      </c>
      <c r="G855" t="s">
        <v>4610</v>
      </c>
      <c r="H855" t="s">
        <v>1259</v>
      </c>
      <c r="I855" t="s">
        <v>1236</v>
      </c>
      <c r="J855" t="s">
        <v>1237</v>
      </c>
      <c r="K855" t="s">
        <v>1320</v>
      </c>
      <c r="L855" t="s">
        <v>4052</v>
      </c>
      <c r="M855" t="s">
        <v>1240</v>
      </c>
      <c r="N855" t="s">
        <v>1241</v>
      </c>
      <c r="O855" t="s">
        <v>1242</v>
      </c>
      <c r="P855" s="141">
        <v>24168000</v>
      </c>
      <c r="Q855">
        <v>0</v>
      </c>
      <c r="R855">
        <v>2416800000</v>
      </c>
      <c r="S855">
        <v>24168000</v>
      </c>
      <c r="T855" t="s">
        <v>1322</v>
      </c>
      <c r="U855" t="s">
        <v>1669</v>
      </c>
      <c r="V855" t="s">
        <v>1670</v>
      </c>
      <c r="W855" t="s">
        <v>1246</v>
      </c>
      <c r="X855" t="s">
        <v>1274</v>
      </c>
      <c r="Y855" t="s">
        <v>1671</v>
      </c>
      <c r="Z855" t="s">
        <v>1248</v>
      </c>
      <c r="AA855" t="s">
        <v>1307</v>
      </c>
      <c r="AB855" t="s">
        <v>1308</v>
      </c>
      <c r="AC855" t="s">
        <v>4059</v>
      </c>
      <c r="AD855" t="s">
        <v>3968</v>
      </c>
      <c r="AE855" t="s">
        <v>4611</v>
      </c>
      <c r="AJ855" t="s">
        <v>4607</v>
      </c>
      <c r="AK855" t="s">
        <v>1341</v>
      </c>
      <c r="AL855" s="71" t="s">
        <v>445</v>
      </c>
      <c r="AM855" t="s">
        <v>4612</v>
      </c>
    </row>
    <row r="856" spans="1:39" x14ac:dyDescent="0.3">
      <c r="A856" s="86" t="str">
        <f t="shared" si="84"/>
        <v>2454-</v>
      </c>
      <c r="B856" s="86" t="str">
        <f t="shared" si="81"/>
        <v>800170433</v>
      </c>
      <c r="C856" s="86" t="str">
        <f t="shared" si="82"/>
        <v>2454--68125</v>
      </c>
      <c r="D856" s="87" t="str">
        <f t="shared" si="83"/>
        <v>2454--</v>
      </c>
      <c r="E856">
        <v>68125</v>
      </c>
      <c r="F856" s="92">
        <v>45758</v>
      </c>
      <c r="G856" t="s">
        <v>4613</v>
      </c>
      <c r="H856" t="s">
        <v>1235</v>
      </c>
      <c r="I856" t="s">
        <v>1236</v>
      </c>
      <c r="J856" t="s">
        <v>1237</v>
      </c>
      <c r="K856" t="s">
        <v>2424</v>
      </c>
      <c r="L856" t="s">
        <v>2425</v>
      </c>
      <c r="M856" t="s">
        <v>1240</v>
      </c>
      <c r="N856" t="s">
        <v>1241</v>
      </c>
      <c r="O856" t="s">
        <v>1242</v>
      </c>
      <c r="P856" s="141">
        <v>952</v>
      </c>
      <c r="Q856">
        <v>0</v>
      </c>
      <c r="R856">
        <v>952</v>
      </c>
      <c r="S856">
        <v>0.2</v>
      </c>
      <c r="T856" t="s">
        <v>1243</v>
      </c>
      <c r="U856" t="s">
        <v>2066</v>
      </c>
      <c r="V856" t="s">
        <v>2067</v>
      </c>
      <c r="W856" t="s">
        <v>1246</v>
      </c>
      <c r="X856" t="s">
        <v>740</v>
      </c>
      <c r="Y856" t="s">
        <v>2068</v>
      </c>
      <c r="Z856" t="s">
        <v>1248</v>
      </c>
      <c r="AA856" t="s">
        <v>1276</v>
      </c>
      <c r="AB856" t="s">
        <v>658</v>
      </c>
      <c r="AC856" t="s">
        <v>1685</v>
      </c>
      <c r="AD856" t="s">
        <v>1685</v>
      </c>
      <c r="AE856" t="s">
        <v>4614</v>
      </c>
      <c r="AF856" t="s">
        <v>4615</v>
      </c>
      <c r="AG856" t="s">
        <v>4616</v>
      </c>
      <c r="AH856" t="s">
        <v>4617</v>
      </c>
      <c r="AJ856" t="s">
        <v>4607</v>
      </c>
      <c r="AK856" t="s">
        <v>2609</v>
      </c>
      <c r="AL856" s="71" t="s">
        <v>4447</v>
      </c>
      <c r="AM856" t="s">
        <v>4618</v>
      </c>
    </row>
    <row r="857" spans="1:39" x14ac:dyDescent="0.3">
      <c r="A857" s="86" t="str">
        <f t="shared" si="84"/>
        <v>20256000029783-</v>
      </c>
      <c r="B857" s="86" t="str">
        <f t="shared" si="81"/>
        <v>800170433</v>
      </c>
      <c r="C857" s="86" t="str">
        <f t="shared" si="82"/>
        <v>20256000029783--68225</v>
      </c>
      <c r="D857" s="87" t="str">
        <f t="shared" si="83"/>
        <v>20256000029783--</v>
      </c>
      <c r="E857">
        <v>68225</v>
      </c>
      <c r="F857" s="92">
        <v>45758</v>
      </c>
      <c r="G857" t="s">
        <v>4619</v>
      </c>
      <c r="H857" t="s">
        <v>1235</v>
      </c>
      <c r="I857" t="s">
        <v>1236</v>
      </c>
      <c r="J857" t="s">
        <v>1237</v>
      </c>
      <c r="K857" t="s">
        <v>1312</v>
      </c>
      <c r="L857" t="s">
        <v>1313</v>
      </c>
      <c r="M857" t="s">
        <v>1240</v>
      </c>
      <c r="N857" t="s">
        <v>1241</v>
      </c>
      <c r="O857" t="s">
        <v>1242</v>
      </c>
      <c r="P857" s="141">
        <v>600000</v>
      </c>
      <c r="Q857">
        <v>0</v>
      </c>
      <c r="R857">
        <v>60000000</v>
      </c>
      <c r="S857">
        <v>0</v>
      </c>
      <c r="T857" t="s">
        <v>1243</v>
      </c>
      <c r="U857" t="s">
        <v>2066</v>
      </c>
      <c r="V857" t="s">
        <v>2067</v>
      </c>
      <c r="W857" t="s">
        <v>1246</v>
      </c>
      <c r="AC857" t="s">
        <v>1911</v>
      </c>
      <c r="AD857" t="s">
        <v>2332</v>
      </c>
      <c r="AE857" t="s">
        <v>4620</v>
      </c>
      <c r="AG857" t="s">
        <v>4621</v>
      </c>
      <c r="AH857" t="s">
        <v>4622</v>
      </c>
      <c r="AJ857" t="s">
        <v>4538</v>
      </c>
      <c r="AK857" t="s">
        <v>1853</v>
      </c>
      <c r="AL857" s="71" t="s">
        <v>4623</v>
      </c>
      <c r="AM857" t="s">
        <v>4624</v>
      </c>
    </row>
    <row r="858" spans="1:39" x14ac:dyDescent="0.3">
      <c r="A858" s="86" t="str">
        <f t="shared" si="84"/>
        <v>20256000029783-</v>
      </c>
      <c r="B858" s="86" t="str">
        <f t="shared" si="81"/>
        <v>800170433</v>
      </c>
      <c r="C858" s="86" t="str">
        <f t="shared" si="82"/>
        <v>20256000029783--68225</v>
      </c>
      <c r="D858" s="87" t="str">
        <f t="shared" si="83"/>
        <v>20256000029783--</v>
      </c>
      <c r="E858">
        <v>68225</v>
      </c>
      <c r="F858" s="92">
        <v>45758</v>
      </c>
      <c r="G858" t="s">
        <v>4619</v>
      </c>
      <c r="H858" t="s">
        <v>1235</v>
      </c>
      <c r="I858" t="s">
        <v>1236</v>
      </c>
      <c r="J858" t="s">
        <v>1237</v>
      </c>
      <c r="K858" t="s">
        <v>2335</v>
      </c>
      <c r="L858" t="s">
        <v>2336</v>
      </c>
      <c r="M858" t="s">
        <v>1240</v>
      </c>
      <c r="N858" t="s">
        <v>1241</v>
      </c>
      <c r="O858" t="s">
        <v>1242</v>
      </c>
      <c r="P858" s="141">
        <v>3723073</v>
      </c>
      <c r="Q858">
        <v>0</v>
      </c>
      <c r="R858">
        <v>372307300</v>
      </c>
      <c r="S858">
        <v>0</v>
      </c>
      <c r="T858" t="s">
        <v>1243</v>
      </c>
      <c r="U858" t="s">
        <v>2066</v>
      </c>
      <c r="V858" t="s">
        <v>2067</v>
      </c>
      <c r="W858" t="s">
        <v>1246</v>
      </c>
      <c r="AC858" t="s">
        <v>1911</v>
      </c>
      <c r="AD858" t="s">
        <v>2332</v>
      </c>
      <c r="AE858" t="s">
        <v>4620</v>
      </c>
      <c r="AG858" t="s">
        <v>4621</v>
      </c>
      <c r="AH858" t="s">
        <v>4622</v>
      </c>
      <c r="AJ858" t="s">
        <v>4538</v>
      </c>
      <c r="AK858" t="s">
        <v>1853</v>
      </c>
      <c r="AL858" s="71" t="s">
        <v>4623</v>
      </c>
      <c r="AM858" t="s">
        <v>4624</v>
      </c>
    </row>
    <row r="859" spans="1:39" x14ac:dyDescent="0.3">
      <c r="A859" s="86" t="str">
        <f t="shared" si="84"/>
        <v>20257300022653-</v>
      </c>
      <c r="B859" s="86" t="str">
        <f t="shared" si="81"/>
        <v>800170433</v>
      </c>
      <c r="C859" s="86" t="str">
        <f t="shared" si="82"/>
        <v>20257300022653--68325</v>
      </c>
      <c r="D859" s="87" t="str">
        <f t="shared" si="83"/>
        <v>20257300022653--</v>
      </c>
      <c r="E859">
        <v>68325</v>
      </c>
      <c r="F859" s="92">
        <v>45758</v>
      </c>
      <c r="G859" t="s">
        <v>4625</v>
      </c>
      <c r="H859" t="s">
        <v>1235</v>
      </c>
      <c r="I859" t="s">
        <v>1236</v>
      </c>
      <c r="J859" t="s">
        <v>1237</v>
      </c>
      <c r="K859" t="s">
        <v>1320</v>
      </c>
      <c r="L859" t="s">
        <v>4052</v>
      </c>
      <c r="M859" t="s">
        <v>1240</v>
      </c>
      <c r="N859" t="s">
        <v>1241</v>
      </c>
      <c r="O859" t="s">
        <v>1242</v>
      </c>
      <c r="P859" s="141">
        <v>531759</v>
      </c>
      <c r="Q859">
        <v>0</v>
      </c>
      <c r="R859">
        <v>53175900</v>
      </c>
      <c r="S859">
        <v>0</v>
      </c>
      <c r="T859" t="s">
        <v>1243</v>
      </c>
      <c r="U859" t="s">
        <v>2066</v>
      </c>
      <c r="V859" t="s">
        <v>2067</v>
      </c>
      <c r="W859" t="s">
        <v>1246</v>
      </c>
      <c r="AC859" t="s">
        <v>3082</v>
      </c>
      <c r="AD859" t="s">
        <v>3083</v>
      </c>
      <c r="AE859" t="s">
        <v>4626</v>
      </c>
      <c r="AG859" t="s">
        <v>4627</v>
      </c>
      <c r="AH859" t="s">
        <v>4628</v>
      </c>
      <c r="AJ859" t="s">
        <v>4538</v>
      </c>
      <c r="AK859" t="s">
        <v>1853</v>
      </c>
      <c r="AL859" s="71" t="s">
        <v>4492</v>
      </c>
      <c r="AM859" t="s">
        <v>4629</v>
      </c>
    </row>
    <row r="860" spans="1:39" x14ac:dyDescent="0.3">
      <c r="A860" s="86" t="str">
        <f t="shared" si="84"/>
        <v>20257300031343-</v>
      </c>
      <c r="B860" s="86" t="str">
        <f t="shared" si="81"/>
        <v>800170433</v>
      </c>
      <c r="C860" s="86" t="str">
        <f t="shared" si="82"/>
        <v>20257300031343--68425</v>
      </c>
      <c r="D860" s="87" t="str">
        <f t="shared" si="83"/>
        <v>20257300031343--</v>
      </c>
      <c r="E860">
        <v>68425</v>
      </c>
      <c r="F860" s="92">
        <v>45758</v>
      </c>
      <c r="G860" t="s">
        <v>4630</v>
      </c>
      <c r="H860" t="s">
        <v>1235</v>
      </c>
      <c r="I860" t="s">
        <v>1236</v>
      </c>
      <c r="J860" t="s">
        <v>1237</v>
      </c>
      <c r="K860" t="s">
        <v>1320</v>
      </c>
      <c r="L860" t="s">
        <v>4052</v>
      </c>
      <c r="M860" t="s">
        <v>1240</v>
      </c>
      <c r="N860" t="s">
        <v>1241</v>
      </c>
      <c r="O860" t="s">
        <v>1242</v>
      </c>
      <c r="P860" s="141">
        <v>336520</v>
      </c>
      <c r="Q860">
        <v>0</v>
      </c>
      <c r="R860">
        <v>33652000</v>
      </c>
      <c r="S860">
        <v>0</v>
      </c>
      <c r="T860" t="s">
        <v>1243</v>
      </c>
      <c r="U860" t="s">
        <v>2066</v>
      </c>
      <c r="V860" t="s">
        <v>2067</v>
      </c>
      <c r="W860" t="s">
        <v>1246</v>
      </c>
      <c r="AC860" t="s">
        <v>3082</v>
      </c>
      <c r="AD860" t="s">
        <v>3083</v>
      </c>
      <c r="AE860" t="s">
        <v>4631</v>
      </c>
      <c r="AG860" t="s">
        <v>4632</v>
      </c>
      <c r="AH860" t="s">
        <v>4633</v>
      </c>
      <c r="AJ860" t="s">
        <v>4607</v>
      </c>
      <c r="AK860" t="s">
        <v>1853</v>
      </c>
      <c r="AL860" s="71" t="s">
        <v>4634</v>
      </c>
      <c r="AM860" t="s">
        <v>4635</v>
      </c>
    </row>
    <row r="861" spans="1:39" x14ac:dyDescent="0.3">
      <c r="A861" s="86" t="str">
        <f t="shared" si="84"/>
        <v>20256000028053-</v>
      </c>
      <c r="B861" s="86" t="str">
        <f t="shared" si="81"/>
        <v>800170433</v>
      </c>
      <c r="C861" s="86" t="str">
        <f t="shared" si="82"/>
        <v>20256000028053--68525</v>
      </c>
      <c r="D861" s="87" t="str">
        <f t="shared" si="83"/>
        <v>20256000028053--</v>
      </c>
      <c r="E861">
        <v>68525</v>
      </c>
      <c r="F861" s="92">
        <v>45758</v>
      </c>
      <c r="G861" t="s">
        <v>4636</v>
      </c>
      <c r="H861" t="s">
        <v>1235</v>
      </c>
      <c r="I861" t="s">
        <v>1236</v>
      </c>
      <c r="J861" t="s">
        <v>1237</v>
      </c>
      <c r="K861" t="s">
        <v>2335</v>
      </c>
      <c r="L861" t="s">
        <v>2336</v>
      </c>
      <c r="M861" t="s">
        <v>1240</v>
      </c>
      <c r="N861" t="s">
        <v>1241</v>
      </c>
      <c r="O861" t="s">
        <v>1242</v>
      </c>
      <c r="P861" s="141">
        <v>283176</v>
      </c>
      <c r="Q861">
        <v>0</v>
      </c>
      <c r="R861">
        <v>28317600</v>
      </c>
      <c r="S861">
        <v>0</v>
      </c>
      <c r="T861" t="s">
        <v>1243</v>
      </c>
      <c r="U861" t="s">
        <v>2066</v>
      </c>
      <c r="V861" t="s">
        <v>2067</v>
      </c>
      <c r="W861" t="s">
        <v>1246</v>
      </c>
      <c r="AC861" t="s">
        <v>1911</v>
      </c>
      <c r="AD861" t="s">
        <v>2332</v>
      </c>
      <c r="AE861" t="s">
        <v>4637</v>
      </c>
      <c r="AG861" t="s">
        <v>4638</v>
      </c>
      <c r="AH861" t="s">
        <v>4639</v>
      </c>
      <c r="AJ861" t="s">
        <v>4607</v>
      </c>
      <c r="AK861" t="s">
        <v>1853</v>
      </c>
      <c r="AL861" s="71" t="s">
        <v>4640</v>
      </c>
      <c r="AM861" t="s">
        <v>4641</v>
      </c>
    </row>
    <row r="862" spans="1:39" x14ac:dyDescent="0.3">
      <c r="A862" s="86" t="str">
        <f t="shared" si="84"/>
        <v>31253-</v>
      </c>
      <c r="B862" s="86" t="str">
        <f t="shared" si="81"/>
        <v>8636723</v>
      </c>
      <c r="C862" s="86" t="str">
        <f t="shared" si="82"/>
        <v>31253--68625</v>
      </c>
      <c r="D862" s="87" t="str">
        <f t="shared" si="83"/>
        <v>31253--</v>
      </c>
      <c r="E862">
        <v>68625</v>
      </c>
      <c r="F862" s="92">
        <v>45761</v>
      </c>
      <c r="G862" t="s">
        <v>4642</v>
      </c>
      <c r="H862" t="s">
        <v>1235</v>
      </c>
      <c r="I862" t="s">
        <v>1236</v>
      </c>
      <c r="J862" t="s">
        <v>1237</v>
      </c>
      <c r="K862" t="s">
        <v>2335</v>
      </c>
      <c r="L862" t="s">
        <v>2336</v>
      </c>
      <c r="M862" t="s">
        <v>1240</v>
      </c>
      <c r="N862" t="s">
        <v>1241</v>
      </c>
      <c r="O862" t="s">
        <v>1242</v>
      </c>
      <c r="P862" s="141">
        <v>100000</v>
      </c>
      <c r="Q862">
        <v>0</v>
      </c>
      <c r="R862">
        <v>10000000</v>
      </c>
      <c r="S862">
        <v>0</v>
      </c>
      <c r="T862" t="s">
        <v>1322</v>
      </c>
      <c r="U862" t="s">
        <v>4643</v>
      </c>
      <c r="V862" t="s">
        <v>207</v>
      </c>
      <c r="W862" t="s">
        <v>1246</v>
      </c>
      <c r="X862" t="s">
        <v>1274</v>
      </c>
      <c r="Y862" t="s">
        <v>4644</v>
      </c>
      <c r="Z862" t="s">
        <v>1248</v>
      </c>
      <c r="AA862" t="s">
        <v>1263</v>
      </c>
      <c r="AB862" t="s">
        <v>3998</v>
      </c>
      <c r="AC862" t="s">
        <v>1911</v>
      </c>
      <c r="AD862" t="s">
        <v>2332</v>
      </c>
      <c r="AE862" t="s">
        <v>4645</v>
      </c>
      <c r="AF862" t="s">
        <v>4646</v>
      </c>
      <c r="AG862" t="s">
        <v>4647</v>
      </c>
      <c r="AH862" t="s">
        <v>4648</v>
      </c>
      <c r="AJ862" t="s">
        <v>4649</v>
      </c>
      <c r="AK862" t="s">
        <v>1853</v>
      </c>
      <c r="AL862" s="71" t="s">
        <v>4650</v>
      </c>
      <c r="AM862" t="s">
        <v>4651</v>
      </c>
    </row>
    <row r="863" spans="1:39" x14ac:dyDescent="0.3">
      <c r="A863" s="86" t="str">
        <f t="shared" si="84"/>
        <v>31273-</v>
      </c>
      <c r="B863" s="86" t="str">
        <f t="shared" si="81"/>
        <v>79725644</v>
      </c>
      <c r="C863" s="86" t="str">
        <f t="shared" si="82"/>
        <v>31273--68725</v>
      </c>
      <c r="D863" s="87" t="str">
        <f t="shared" si="83"/>
        <v>31273--</v>
      </c>
      <c r="E863">
        <v>68725</v>
      </c>
      <c r="F863" s="92">
        <v>45761</v>
      </c>
      <c r="G863" t="s">
        <v>4652</v>
      </c>
      <c r="H863" t="s">
        <v>1235</v>
      </c>
      <c r="I863" t="s">
        <v>1236</v>
      </c>
      <c r="J863" t="s">
        <v>1237</v>
      </c>
      <c r="K863" t="s">
        <v>1312</v>
      </c>
      <c r="L863" t="s">
        <v>1313</v>
      </c>
      <c r="M863" t="s">
        <v>1240</v>
      </c>
      <c r="N863" t="s">
        <v>1241</v>
      </c>
      <c r="O863" t="s">
        <v>1242</v>
      </c>
      <c r="P863" s="141">
        <v>50000</v>
      </c>
      <c r="Q863">
        <v>0</v>
      </c>
      <c r="R863">
        <v>5000000</v>
      </c>
      <c r="S863">
        <v>0</v>
      </c>
      <c r="T863" t="s">
        <v>1322</v>
      </c>
      <c r="U863" t="s">
        <v>4653</v>
      </c>
      <c r="V863" t="s">
        <v>4654</v>
      </c>
      <c r="W863" t="s">
        <v>1246</v>
      </c>
      <c r="X863" t="s">
        <v>1274</v>
      </c>
      <c r="Y863" t="s">
        <v>4655</v>
      </c>
      <c r="Z863" t="s">
        <v>1248</v>
      </c>
      <c r="AA863" t="s">
        <v>1332</v>
      </c>
      <c r="AB863" t="s">
        <v>4033</v>
      </c>
      <c r="AC863" t="s">
        <v>1911</v>
      </c>
      <c r="AD863" t="s">
        <v>2332</v>
      </c>
      <c r="AE863" t="s">
        <v>4656</v>
      </c>
      <c r="AF863" t="s">
        <v>4657</v>
      </c>
      <c r="AG863" t="s">
        <v>4658</v>
      </c>
      <c r="AH863" t="s">
        <v>4659</v>
      </c>
      <c r="AJ863" t="s">
        <v>4649</v>
      </c>
      <c r="AK863" t="s">
        <v>1853</v>
      </c>
      <c r="AL863" s="71" t="s">
        <v>4660</v>
      </c>
      <c r="AM863" t="s">
        <v>4661</v>
      </c>
    </row>
    <row r="864" spans="1:39" x14ac:dyDescent="0.3">
      <c r="A864" s="86" t="str">
        <f t="shared" si="84"/>
        <v>31273-</v>
      </c>
      <c r="B864" s="86" t="str">
        <f t="shared" si="81"/>
        <v>79725644</v>
      </c>
      <c r="C864" s="86" t="str">
        <f t="shared" si="82"/>
        <v>31273--68725</v>
      </c>
      <c r="D864" s="87" t="str">
        <f t="shared" si="83"/>
        <v>31273--</v>
      </c>
      <c r="E864">
        <v>68725</v>
      </c>
      <c r="F864" s="92">
        <v>45761</v>
      </c>
      <c r="G864" t="s">
        <v>4652</v>
      </c>
      <c r="H864" t="s">
        <v>1235</v>
      </c>
      <c r="I864" t="s">
        <v>1236</v>
      </c>
      <c r="J864" t="s">
        <v>1237</v>
      </c>
      <c r="K864" t="s">
        <v>2335</v>
      </c>
      <c r="L864" t="s">
        <v>2336</v>
      </c>
      <c r="M864" t="s">
        <v>1240</v>
      </c>
      <c r="N864" t="s">
        <v>1241</v>
      </c>
      <c r="O864" t="s">
        <v>1242</v>
      </c>
      <c r="P864" s="141">
        <v>100000</v>
      </c>
      <c r="Q864">
        <v>0</v>
      </c>
      <c r="R864">
        <v>10000000</v>
      </c>
      <c r="S864">
        <v>0</v>
      </c>
      <c r="T864" t="s">
        <v>1322</v>
      </c>
      <c r="U864" t="s">
        <v>4653</v>
      </c>
      <c r="V864" t="s">
        <v>4654</v>
      </c>
      <c r="W864" t="s">
        <v>1246</v>
      </c>
      <c r="X864" t="s">
        <v>1274</v>
      </c>
      <c r="Y864" t="s">
        <v>4655</v>
      </c>
      <c r="Z864" t="s">
        <v>1248</v>
      </c>
      <c r="AA864" t="s">
        <v>1332</v>
      </c>
      <c r="AB864" t="s">
        <v>4033</v>
      </c>
      <c r="AC864" t="s">
        <v>1911</v>
      </c>
      <c r="AD864" t="s">
        <v>2332</v>
      </c>
      <c r="AE864" t="s">
        <v>4656</v>
      </c>
      <c r="AF864" t="s">
        <v>4657</v>
      </c>
      <c r="AG864" t="s">
        <v>4658</v>
      </c>
      <c r="AH864" t="s">
        <v>4659</v>
      </c>
      <c r="AJ864" t="s">
        <v>4649</v>
      </c>
      <c r="AK864" t="s">
        <v>1853</v>
      </c>
      <c r="AL864" s="71" t="s">
        <v>4660</v>
      </c>
      <c r="AM864" t="s">
        <v>4661</v>
      </c>
    </row>
    <row r="865" spans="1:39" x14ac:dyDescent="0.3">
      <c r="A865" s="86" t="str">
        <f t="shared" si="84"/>
        <v>31333-</v>
      </c>
      <c r="B865" s="86" t="str">
        <f t="shared" si="81"/>
        <v>860063875</v>
      </c>
      <c r="C865" s="86" t="str">
        <f t="shared" si="82"/>
        <v>31333--68825</v>
      </c>
      <c r="D865" s="87" t="str">
        <f t="shared" si="83"/>
        <v>31333--</v>
      </c>
      <c r="E865">
        <v>68825</v>
      </c>
      <c r="F865" s="92">
        <v>45761</v>
      </c>
      <c r="G865" t="s">
        <v>4662</v>
      </c>
      <c r="H865" t="s">
        <v>1235</v>
      </c>
      <c r="I865" t="s">
        <v>1236</v>
      </c>
      <c r="J865" t="s">
        <v>1237</v>
      </c>
      <c r="K865" t="s">
        <v>1842</v>
      </c>
      <c r="L865" t="s">
        <v>1843</v>
      </c>
      <c r="M865" t="s">
        <v>1240</v>
      </c>
      <c r="N865" t="s">
        <v>1241</v>
      </c>
      <c r="O865" t="s">
        <v>1242</v>
      </c>
      <c r="P865" s="141">
        <v>22573800</v>
      </c>
      <c r="Q865">
        <v>0</v>
      </c>
      <c r="R865">
        <v>2257380000</v>
      </c>
      <c r="S865">
        <v>0</v>
      </c>
      <c r="T865" t="s">
        <v>1243</v>
      </c>
      <c r="U865" t="s">
        <v>2097</v>
      </c>
      <c r="V865" t="s">
        <v>4663</v>
      </c>
      <c r="W865" t="s">
        <v>1246</v>
      </c>
      <c r="X865" t="s">
        <v>1274</v>
      </c>
      <c r="Y865" t="s">
        <v>2099</v>
      </c>
      <c r="Z865" t="s">
        <v>1248</v>
      </c>
      <c r="AA865" t="s">
        <v>1847</v>
      </c>
      <c r="AB865" t="s">
        <v>1848</v>
      </c>
      <c r="AC865" t="s">
        <v>2005</v>
      </c>
      <c r="AD865" t="s">
        <v>2100</v>
      </c>
      <c r="AE865" t="s">
        <v>3797</v>
      </c>
      <c r="AF865" t="s">
        <v>4664</v>
      </c>
      <c r="AG865" t="s">
        <v>4665</v>
      </c>
      <c r="AH865" t="s">
        <v>4666</v>
      </c>
      <c r="AJ865" t="s">
        <v>4649</v>
      </c>
      <c r="AK865" t="s">
        <v>1853</v>
      </c>
      <c r="AL865" s="71" t="s">
        <v>4667</v>
      </c>
      <c r="AM865" t="s">
        <v>4668</v>
      </c>
    </row>
    <row r="866" spans="1:39" x14ac:dyDescent="0.3">
      <c r="A866" s="86" t="str">
        <f t="shared" si="84"/>
        <v>344-2025</v>
      </c>
      <c r="B866" s="86" t="str">
        <f t="shared" si="81"/>
        <v>900105979</v>
      </c>
      <c r="C866" s="86" t="str">
        <f t="shared" si="82"/>
        <v>344-2025-68925</v>
      </c>
      <c r="D866" s="87" t="str">
        <f t="shared" si="83"/>
        <v>344-2025-</v>
      </c>
      <c r="E866">
        <v>68925</v>
      </c>
      <c r="F866" s="92">
        <v>45761</v>
      </c>
      <c r="G866" t="s">
        <v>4669</v>
      </c>
      <c r="H866" t="s">
        <v>1259</v>
      </c>
      <c r="I866" t="s">
        <v>1236</v>
      </c>
      <c r="J866" t="s">
        <v>1237</v>
      </c>
      <c r="K866" t="s">
        <v>1754</v>
      </c>
      <c r="L866" t="s">
        <v>4551</v>
      </c>
      <c r="M866" t="s">
        <v>1240</v>
      </c>
      <c r="N866" t="s">
        <v>1241</v>
      </c>
      <c r="O866" t="s">
        <v>1242</v>
      </c>
      <c r="P866" s="141">
        <v>882600000</v>
      </c>
      <c r="Q866">
        <v>0</v>
      </c>
      <c r="R866">
        <v>88260000000</v>
      </c>
      <c r="S866">
        <v>882600000</v>
      </c>
      <c r="T866" t="s">
        <v>1243</v>
      </c>
      <c r="U866" t="s">
        <v>4670</v>
      </c>
      <c r="V866" t="s">
        <v>4671</v>
      </c>
      <c r="W866" t="s">
        <v>1246</v>
      </c>
      <c r="X866" t="s">
        <v>740</v>
      </c>
      <c r="Y866" t="s">
        <v>4672</v>
      </c>
      <c r="Z866" t="s">
        <v>1248</v>
      </c>
      <c r="AA866" t="s">
        <v>1263</v>
      </c>
      <c r="AB866" t="s">
        <v>3998</v>
      </c>
      <c r="AC866" t="s">
        <v>4673</v>
      </c>
      <c r="AD866" t="s">
        <v>4674</v>
      </c>
      <c r="AE866" t="s">
        <v>4675</v>
      </c>
      <c r="AJ866" t="s">
        <v>4649</v>
      </c>
      <c r="AK866" t="s">
        <v>1266</v>
      </c>
      <c r="AL866" s="71" t="s">
        <v>4676</v>
      </c>
      <c r="AM866" t="s">
        <v>4677</v>
      </c>
    </row>
    <row r="867" spans="1:39" x14ac:dyDescent="0.3">
      <c r="A867" s="86" t="str">
        <f t="shared" si="84"/>
        <v>179-2025</v>
      </c>
      <c r="B867" s="86" t="str">
        <f t="shared" si="81"/>
        <v>830001113</v>
      </c>
      <c r="C867" s="86" t="str">
        <f t="shared" si="82"/>
        <v>179-2025-69025</v>
      </c>
      <c r="D867" s="87" t="str">
        <f t="shared" si="83"/>
        <v>179-2025-</v>
      </c>
      <c r="E867">
        <v>69025</v>
      </c>
      <c r="F867" s="92">
        <v>45761</v>
      </c>
      <c r="G867" t="s">
        <v>4678</v>
      </c>
      <c r="H867" t="s">
        <v>1259</v>
      </c>
      <c r="I867" t="s">
        <v>1236</v>
      </c>
      <c r="J867" t="s">
        <v>1237</v>
      </c>
      <c r="K867" t="s">
        <v>1698</v>
      </c>
      <c r="L867" t="s">
        <v>1699</v>
      </c>
      <c r="M867" t="s">
        <v>1240</v>
      </c>
      <c r="N867" t="s">
        <v>1241</v>
      </c>
      <c r="O867" t="s">
        <v>1242</v>
      </c>
      <c r="P867" s="141">
        <v>6000000</v>
      </c>
      <c r="Q867">
        <v>0</v>
      </c>
      <c r="R867">
        <v>600000000</v>
      </c>
      <c r="S867">
        <v>6000000</v>
      </c>
      <c r="T867" t="s">
        <v>1243</v>
      </c>
      <c r="U867" t="s">
        <v>4679</v>
      </c>
      <c r="V867" t="s">
        <v>2717</v>
      </c>
      <c r="W867" t="s">
        <v>1246</v>
      </c>
      <c r="X867" t="s">
        <v>740</v>
      </c>
      <c r="Y867" t="s">
        <v>4680</v>
      </c>
      <c r="Z867" t="s">
        <v>1248</v>
      </c>
      <c r="AA867" t="s">
        <v>1391</v>
      </c>
      <c r="AB867" t="s">
        <v>4147</v>
      </c>
      <c r="AC867" t="s">
        <v>4045</v>
      </c>
      <c r="AD867" t="s">
        <v>3954</v>
      </c>
      <c r="AE867" t="s">
        <v>4681</v>
      </c>
      <c r="AJ867" t="s">
        <v>4649</v>
      </c>
      <c r="AK867" t="s">
        <v>1266</v>
      </c>
      <c r="AL867" s="71" t="s">
        <v>2718</v>
      </c>
      <c r="AM867" t="s">
        <v>4682</v>
      </c>
    </row>
    <row r="868" spans="1:39" x14ac:dyDescent="0.3">
      <c r="A868" s="86" t="str">
        <f t="shared" si="84"/>
        <v>29613-</v>
      </c>
      <c r="B868" s="86" t="str">
        <f t="shared" si="81"/>
        <v>79686953</v>
      </c>
      <c r="C868" s="86" t="str">
        <f t="shared" si="82"/>
        <v>29613--69125</v>
      </c>
      <c r="D868" s="87" t="str">
        <f t="shared" si="83"/>
        <v>29613--</v>
      </c>
      <c r="E868">
        <v>69125</v>
      </c>
      <c r="F868" s="92">
        <v>45761</v>
      </c>
      <c r="G868" t="s">
        <v>4683</v>
      </c>
      <c r="H868" t="s">
        <v>1235</v>
      </c>
      <c r="I868" t="s">
        <v>1236</v>
      </c>
      <c r="J868" t="s">
        <v>1237</v>
      </c>
      <c r="K868" t="s">
        <v>1312</v>
      </c>
      <c r="L868" t="s">
        <v>1313</v>
      </c>
      <c r="M868" t="s">
        <v>1240</v>
      </c>
      <c r="N868" t="s">
        <v>1241</v>
      </c>
      <c r="O868" t="s">
        <v>1242</v>
      </c>
      <c r="P868" s="141">
        <v>250000</v>
      </c>
      <c r="Q868">
        <v>0</v>
      </c>
      <c r="R868">
        <v>25000000</v>
      </c>
      <c r="S868">
        <v>0</v>
      </c>
      <c r="T868" t="s">
        <v>1322</v>
      </c>
      <c r="U868" t="s">
        <v>4684</v>
      </c>
      <c r="V868" t="s">
        <v>4685</v>
      </c>
      <c r="W868" t="s">
        <v>1246</v>
      </c>
      <c r="X868" t="s">
        <v>1274</v>
      </c>
      <c r="Y868" t="s">
        <v>4686</v>
      </c>
      <c r="Z868" t="s">
        <v>1248</v>
      </c>
      <c r="AA868" t="s">
        <v>1391</v>
      </c>
      <c r="AB868" t="s">
        <v>4147</v>
      </c>
      <c r="AC868" t="s">
        <v>1911</v>
      </c>
      <c r="AD868" t="s">
        <v>2332</v>
      </c>
      <c r="AE868" t="s">
        <v>3804</v>
      </c>
      <c r="AF868" t="s">
        <v>4687</v>
      </c>
      <c r="AG868" t="s">
        <v>4688</v>
      </c>
      <c r="AH868" t="s">
        <v>4689</v>
      </c>
      <c r="AJ868" t="s">
        <v>4649</v>
      </c>
      <c r="AK868" t="s">
        <v>1853</v>
      </c>
      <c r="AL868" s="71" t="s">
        <v>4690</v>
      </c>
      <c r="AM868" t="s">
        <v>4691</v>
      </c>
    </row>
    <row r="869" spans="1:39" x14ac:dyDescent="0.3">
      <c r="A869" s="86" t="str">
        <f t="shared" si="84"/>
        <v>29613-</v>
      </c>
      <c r="B869" s="86" t="str">
        <f t="shared" si="81"/>
        <v>79686953</v>
      </c>
      <c r="C869" s="86" t="str">
        <f t="shared" si="82"/>
        <v>29613--69125</v>
      </c>
      <c r="D869" s="87" t="str">
        <f t="shared" si="83"/>
        <v>29613--</v>
      </c>
      <c r="E869">
        <v>69125</v>
      </c>
      <c r="F869" s="92">
        <v>45761</v>
      </c>
      <c r="G869" t="s">
        <v>4683</v>
      </c>
      <c r="H869" t="s">
        <v>1235</v>
      </c>
      <c r="I869" t="s">
        <v>1236</v>
      </c>
      <c r="J869" t="s">
        <v>1237</v>
      </c>
      <c r="K869" t="s">
        <v>2335</v>
      </c>
      <c r="L869" t="s">
        <v>2336</v>
      </c>
      <c r="M869" t="s">
        <v>1240</v>
      </c>
      <c r="N869" t="s">
        <v>1241</v>
      </c>
      <c r="O869" t="s">
        <v>1242</v>
      </c>
      <c r="P869" s="141">
        <v>93406</v>
      </c>
      <c r="Q869">
        <v>0</v>
      </c>
      <c r="R869">
        <v>9340600</v>
      </c>
      <c r="S869">
        <v>0</v>
      </c>
      <c r="T869" t="s">
        <v>1322</v>
      </c>
      <c r="U869" t="s">
        <v>4684</v>
      </c>
      <c r="V869" t="s">
        <v>4685</v>
      </c>
      <c r="W869" t="s">
        <v>1246</v>
      </c>
      <c r="X869" t="s">
        <v>1274</v>
      </c>
      <c r="Y869" t="s">
        <v>4686</v>
      </c>
      <c r="Z869" t="s">
        <v>1248</v>
      </c>
      <c r="AA869" t="s">
        <v>1391</v>
      </c>
      <c r="AB869" t="s">
        <v>4147</v>
      </c>
      <c r="AC869" t="s">
        <v>1911</v>
      </c>
      <c r="AD869" t="s">
        <v>2332</v>
      </c>
      <c r="AE869" t="s">
        <v>3804</v>
      </c>
      <c r="AF869" t="s">
        <v>4687</v>
      </c>
      <c r="AG869" t="s">
        <v>4688</v>
      </c>
      <c r="AH869" t="s">
        <v>4689</v>
      </c>
      <c r="AJ869" t="s">
        <v>4649</v>
      </c>
      <c r="AK869" t="s">
        <v>1853</v>
      </c>
      <c r="AL869" s="71" t="s">
        <v>4690</v>
      </c>
      <c r="AM869" t="s">
        <v>4691</v>
      </c>
    </row>
    <row r="870" spans="1:39" x14ac:dyDescent="0.3">
      <c r="A870" s="86" t="str">
        <f t="shared" si="84"/>
        <v>20251000028883-</v>
      </c>
      <c r="B870" s="86" t="str">
        <f t="shared" si="81"/>
        <v>800170433</v>
      </c>
      <c r="C870" s="86" t="str">
        <f t="shared" si="82"/>
        <v>20251000028883--69225</v>
      </c>
      <c r="D870" s="87" t="str">
        <f t="shared" si="83"/>
        <v>20251000028883--</v>
      </c>
      <c r="E870">
        <v>69225</v>
      </c>
      <c r="F870" s="92">
        <v>45761</v>
      </c>
      <c r="G870" t="s">
        <v>4692</v>
      </c>
      <c r="H870" t="s">
        <v>1235</v>
      </c>
      <c r="I870" t="s">
        <v>1236</v>
      </c>
      <c r="J870" t="s">
        <v>1237</v>
      </c>
      <c r="K870" t="s">
        <v>1320</v>
      </c>
      <c r="L870" t="s">
        <v>4052</v>
      </c>
      <c r="M870" t="s">
        <v>1240</v>
      </c>
      <c r="N870" t="s">
        <v>1241</v>
      </c>
      <c r="O870" t="s">
        <v>1242</v>
      </c>
      <c r="P870" s="141">
        <v>3448694</v>
      </c>
      <c r="Q870">
        <v>0</v>
      </c>
      <c r="R870">
        <v>344869400</v>
      </c>
      <c r="S870">
        <v>0</v>
      </c>
      <c r="T870" t="s">
        <v>1243</v>
      </c>
      <c r="U870" t="s">
        <v>2066</v>
      </c>
      <c r="V870" t="s">
        <v>2067</v>
      </c>
      <c r="W870" t="s">
        <v>1246</v>
      </c>
      <c r="AC870" t="s">
        <v>3255</v>
      </c>
      <c r="AD870" t="s">
        <v>3236</v>
      </c>
      <c r="AE870" t="s">
        <v>4693</v>
      </c>
      <c r="AG870" t="s">
        <v>4694</v>
      </c>
      <c r="AH870" t="s">
        <v>4695</v>
      </c>
      <c r="AJ870" t="s">
        <v>4649</v>
      </c>
      <c r="AK870" t="s">
        <v>1853</v>
      </c>
      <c r="AL870" s="71" t="s">
        <v>4696</v>
      </c>
      <c r="AM870" t="s">
        <v>4697</v>
      </c>
    </row>
    <row r="871" spans="1:39" x14ac:dyDescent="0.3">
      <c r="A871" s="86" t="str">
        <f t="shared" si="84"/>
        <v>32493-</v>
      </c>
      <c r="B871" s="86" t="str">
        <f t="shared" si="81"/>
        <v>899999115</v>
      </c>
      <c r="C871" s="86" t="str">
        <f t="shared" si="82"/>
        <v>32493--69325</v>
      </c>
      <c r="D871" s="87" t="str">
        <f t="shared" si="83"/>
        <v>32493--</v>
      </c>
      <c r="E871">
        <v>69325</v>
      </c>
      <c r="F871" s="92">
        <v>45762</v>
      </c>
      <c r="G871" t="s">
        <v>4698</v>
      </c>
      <c r="H871" t="s">
        <v>1235</v>
      </c>
      <c r="I871" t="s">
        <v>1236</v>
      </c>
      <c r="J871" t="s">
        <v>1237</v>
      </c>
      <c r="K871" t="s">
        <v>1295</v>
      </c>
      <c r="L871" t="s">
        <v>1296</v>
      </c>
      <c r="M871" t="s">
        <v>1240</v>
      </c>
      <c r="N871" t="s">
        <v>1241</v>
      </c>
      <c r="O871" t="s">
        <v>1242</v>
      </c>
      <c r="P871" s="141">
        <v>1031930</v>
      </c>
      <c r="Q871">
        <v>0</v>
      </c>
      <c r="R871">
        <v>103193000</v>
      </c>
      <c r="S871">
        <v>0</v>
      </c>
      <c r="T871" t="s">
        <v>1243</v>
      </c>
      <c r="U871" t="s">
        <v>2073</v>
      </c>
      <c r="V871" t="s">
        <v>4699</v>
      </c>
      <c r="W871" t="s">
        <v>1246</v>
      </c>
      <c r="X871" t="s">
        <v>740</v>
      </c>
      <c r="Y871" t="s">
        <v>2075</v>
      </c>
      <c r="Z871" t="s">
        <v>1248</v>
      </c>
      <c r="AA871" t="s">
        <v>2076</v>
      </c>
      <c r="AB871" t="s">
        <v>2077</v>
      </c>
      <c r="AC871" t="s">
        <v>1859</v>
      </c>
      <c r="AD871" t="s">
        <v>1860</v>
      </c>
      <c r="AE871" t="s">
        <v>4700</v>
      </c>
      <c r="AF871" t="s">
        <v>4701</v>
      </c>
      <c r="AG871" t="s">
        <v>4702</v>
      </c>
      <c r="AH871" t="s">
        <v>4703</v>
      </c>
      <c r="AJ871" t="s">
        <v>4704</v>
      </c>
      <c r="AK871" t="s">
        <v>1853</v>
      </c>
      <c r="AL871" s="71" t="s">
        <v>4705</v>
      </c>
      <c r="AM871" t="s">
        <v>4706</v>
      </c>
    </row>
    <row r="872" spans="1:39" x14ac:dyDescent="0.3">
      <c r="A872" s="86" t="str">
        <f t="shared" si="84"/>
        <v>20251000031753-</v>
      </c>
      <c r="B872" s="86" t="str">
        <f t="shared" si="81"/>
        <v>800170433</v>
      </c>
      <c r="C872" s="86" t="str">
        <f t="shared" si="82"/>
        <v>20251000031753--69425</v>
      </c>
      <c r="D872" s="87" t="str">
        <f t="shared" si="83"/>
        <v>20251000031753--</v>
      </c>
      <c r="E872">
        <v>69425</v>
      </c>
      <c r="F872" s="92">
        <v>45762</v>
      </c>
      <c r="G872" t="s">
        <v>4707</v>
      </c>
      <c r="H872" t="s">
        <v>1235</v>
      </c>
      <c r="I872" t="s">
        <v>1236</v>
      </c>
      <c r="J872" t="s">
        <v>1237</v>
      </c>
      <c r="K872" t="s">
        <v>1312</v>
      </c>
      <c r="L872" t="s">
        <v>1313</v>
      </c>
      <c r="M872" t="s">
        <v>1240</v>
      </c>
      <c r="N872" t="s">
        <v>1241</v>
      </c>
      <c r="O872" t="s">
        <v>1242</v>
      </c>
      <c r="P872" s="141">
        <v>50000</v>
      </c>
      <c r="Q872">
        <v>0</v>
      </c>
      <c r="R872">
        <v>5000000</v>
      </c>
      <c r="S872">
        <v>0</v>
      </c>
      <c r="T872" t="s">
        <v>1243</v>
      </c>
      <c r="U872" t="s">
        <v>2066</v>
      </c>
      <c r="V872" t="s">
        <v>2067</v>
      </c>
      <c r="W872" t="s">
        <v>1246</v>
      </c>
      <c r="AC872" t="s">
        <v>1911</v>
      </c>
      <c r="AD872" t="s">
        <v>2332</v>
      </c>
      <c r="AE872" t="s">
        <v>4708</v>
      </c>
      <c r="AG872" t="s">
        <v>4709</v>
      </c>
      <c r="AH872" t="s">
        <v>4710</v>
      </c>
      <c r="AJ872" t="s">
        <v>4704</v>
      </c>
      <c r="AK872" t="s">
        <v>1853</v>
      </c>
      <c r="AL872" s="71" t="s">
        <v>4711</v>
      </c>
      <c r="AM872" t="s">
        <v>4712</v>
      </c>
    </row>
    <row r="873" spans="1:39" x14ac:dyDescent="0.3">
      <c r="A873" s="86" t="str">
        <f t="shared" si="84"/>
        <v>20251000031753-</v>
      </c>
      <c r="B873" s="86" t="str">
        <f t="shared" si="81"/>
        <v>800170433</v>
      </c>
      <c r="C873" s="86" t="str">
        <f t="shared" si="82"/>
        <v>20251000031753--69425</v>
      </c>
      <c r="D873" s="87" t="str">
        <f t="shared" si="83"/>
        <v>20251000031753--</v>
      </c>
      <c r="E873">
        <v>69425</v>
      </c>
      <c r="F873" s="92">
        <v>45762</v>
      </c>
      <c r="G873" t="s">
        <v>4707</v>
      </c>
      <c r="H873" t="s">
        <v>1235</v>
      </c>
      <c r="I873" t="s">
        <v>1236</v>
      </c>
      <c r="J873" t="s">
        <v>1237</v>
      </c>
      <c r="K873" t="s">
        <v>2335</v>
      </c>
      <c r="L873" t="s">
        <v>2336</v>
      </c>
      <c r="M873" t="s">
        <v>1240</v>
      </c>
      <c r="N873" t="s">
        <v>1241</v>
      </c>
      <c r="O873" t="s">
        <v>1242</v>
      </c>
      <c r="P873" s="141">
        <v>531759</v>
      </c>
      <c r="Q873">
        <v>0</v>
      </c>
      <c r="R873">
        <v>53175900</v>
      </c>
      <c r="S873">
        <v>0</v>
      </c>
      <c r="T873" t="s">
        <v>1243</v>
      </c>
      <c r="U873" t="s">
        <v>2066</v>
      </c>
      <c r="V873" t="s">
        <v>2067</v>
      </c>
      <c r="W873" t="s">
        <v>1246</v>
      </c>
      <c r="AC873" t="s">
        <v>1911</v>
      </c>
      <c r="AD873" t="s">
        <v>2332</v>
      </c>
      <c r="AE873" t="s">
        <v>4708</v>
      </c>
      <c r="AG873" t="s">
        <v>4709</v>
      </c>
      <c r="AH873" t="s">
        <v>4710</v>
      </c>
      <c r="AJ873" t="s">
        <v>4704</v>
      </c>
      <c r="AK873" t="s">
        <v>1853</v>
      </c>
      <c r="AL873" s="71" t="s">
        <v>4711</v>
      </c>
      <c r="AM873" t="s">
        <v>4712</v>
      </c>
    </row>
    <row r="874" spans="1:39" x14ac:dyDescent="0.3">
      <c r="A874" s="86" t="str">
        <f t="shared" si="84"/>
        <v>346-2025</v>
      </c>
      <c r="B874" s="86" t="str">
        <f t="shared" si="81"/>
        <v>1037614104</v>
      </c>
      <c r="C874" s="86" t="str">
        <f t="shared" si="82"/>
        <v>346-2025-69525</v>
      </c>
      <c r="D874" s="87" t="str">
        <f t="shared" si="83"/>
        <v>346-2025-</v>
      </c>
      <c r="E874">
        <v>69525</v>
      </c>
      <c r="F874" s="92">
        <v>45763</v>
      </c>
      <c r="G874" t="s">
        <v>4713</v>
      </c>
      <c r="H874" t="s">
        <v>1259</v>
      </c>
      <c r="I874" t="s">
        <v>1236</v>
      </c>
      <c r="J874" t="s">
        <v>1237</v>
      </c>
      <c r="K874" t="s">
        <v>1754</v>
      </c>
      <c r="L874" t="s">
        <v>4551</v>
      </c>
      <c r="M874" t="s">
        <v>1240</v>
      </c>
      <c r="N874" t="s">
        <v>1241</v>
      </c>
      <c r="O874" t="s">
        <v>1242</v>
      </c>
      <c r="P874" s="141">
        <v>84969600</v>
      </c>
      <c r="Q874">
        <v>0</v>
      </c>
      <c r="R874">
        <v>8496960000</v>
      </c>
      <c r="S874">
        <v>84969600</v>
      </c>
      <c r="T874" t="s">
        <v>1322</v>
      </c>
      <c r="U874" t="s">
        <v>4714</v>
      </c>
      <c r="V874" t="s">
        <v>4715</v>
      </c>
      <c r="W874" t="s">
        <v>1246</v>
      </c>
      <c r="X874" t="s">
        <v>1274</v>
      </c>
      <c r="Y874" t="s">
        <v>4716</v>
      </c>
      <c r="Z874" t="s">
        <v>1248</v>
      </c>
      <c r="AA874" t="s">
        <v>1263</v>
      </c>
      <c r="AB874" t="s">
        <v>3998</v>
      </c>
      <c r="AC874" t="s">
        <v>3898</v>
      </c>
      <c r="AD874" t="s">
        <v>3286</v>
      </c>
      <c r="AE874" t="s">
        <v>4717</v>
      </c>
      <c r="AJ874" t="s">
        <v>4718</v>
      </c>
      <c r="AK874" t="s">
        <v>1341</v>
      </c>
      <c r="AL874" s="71" t="s">
        <v>446</v>
      </c>
      <c r="AM874" t="s">
        <v>4719</v>
      </c>
    </row>
    <row r="875" spans="1:39" x14ac:dyDescent="0.3">
      <c r="A875" s="86" t="str">
        <f t="shared" si="84"/>
        <v>29463-</v>
      </c>
      <c r="B875" s="86" t="str">
        <f t="shared" si="81"/>
        <v>1000076489</v>
      </c>
      <c r="C875" s="86" t="str">
        <f t="shared" si="82"/>
        <v>29463--69625</v>
      </c>
      <c r="D875" s="87" t="str">
        <f t="shared" si="83"/>
        <v>29463--</v>
      </c>
      <c r="E875">
        <v>69625</v>
      </c>
      <c r="F875" s="92">
        <v>45763</v>
      </c>
      <c r="G875" t="s">
        <v>4720</v>
      </c>
      <c r="H875" t="s">
        <v>1235</v>
      </c>
      <c r="I875" t="s">
        <v>1236</v>
      </c>
      <c r="J875" t="s">
        <v>1237</v>
      </c>
      <c r="K875" t="s">
        <v>2981</v>
      </c>
      <c r="L875" t="s">
        <v>2982</v>
      </c>
      <c r="M875" t="s">
        <v>1240</v>
      </c>
      <c r="N875" t="s">
        <v>1241</v>
      </c>
      <c r="O875" t="s">
        <v>1242</v>
      </c>
      <c r="P875" s="141">
        <v>1000000</v>
      </c>
      <c r="Q875">
        <v>0</v>
      </c>
      <c r="R875">
        <v>100000000</v>
      </c>
      <c r="S875">
        <v>0</v>
      </c>
      <c r="T875" t="s">
        <v>1322</v>
      </c>
      <c r="U875" t="s">
        <v>3891</v>
      </c>
      <c r="V875" t="s">
        <v>2983</v>
      </c>
      <c r="W875" t="s">
        <v>1246</v>
      </c>
      <c r="X875" t="s">
        <v>1274</v>
      </c>
      <c r="Y875" t="s">
        <v>3892</v>
      </c>
      <c r="Z875" t="s">
        <v>1248</v>
      </c>
      <c r="AA875" t="s">
        <v>3398</v>
      </c>
      <c r="AB875" t="s">
        <v>2984</v>
      </c>
      <c r="AC875" t="s">
        <v>1685</v>
      </c>
      <c r="AD875" t="s">
        <v>1685</v>
      </c>
      <c r="AE875" t="s">
        <v>4721</v>
      </c>
      <c r="AF875" t="s">
        <v>4722</v>
      </c>
      <c r="AG875" t="s">
        <v>4723</v>
      </c>
      <c r="AH875" t="s">
        <v>4724</v>
      </c>
      <c r="AJ875" t="s">
        <v>4718</v>
      </c>
      <c r="AK875" t="s">
        <v>1853</v>
      </c>
      <c r="AL875" s="71" t="s">
        <v>4725</v>
      </c>
      <c r="AM875" t="s">
        <v>4726</v>
      </c>
    </row>
    <row r="876" spans="1:39" x14ac:dyDescent="0.3">
      <c r="A876" s="86" t="str">
        <f t="shared" si="84"/>
        <v>29463-</v>
      </c>
      <c r="B876" s="86" t="str">
        <f t="shared" si="81"/>
        <v>1007645739</v>
      </c>
      <c r="C876" s="86" t="str">
        <f t="shared" si="82"/>
        <v>29463--69725</v>
      </c>
      <c r="D876" s="87" t="str">
        <f t="shared" si="83"/>
        <v>29463--</v>
      </c>
      <c r="E876">
        <v>69725</v>
      </c>
      <c r="F876" s="92">
        <v>45763</v>
      </c>
      <c r="G876" t="s">
        <v>4727</v>
      </c>
      <c r="H876" t="s">
        <v>1235</v>
      </c>
      <c r="I876" t="s">
        <v>1236</v>
      </c>
      <c r="J876" t="s">
        <v>1237</v>
      </c>
      <c r="K876" t="s">
        <v>2981</v>
      </c>
      <c r="L876" t="s">
        <v>2982</v>
      </c>
      <c r="M876" t="s">
        <v>1240</v>
      </c>
      <c r="N876" t="s">
        <v>1241</v>
      </c>
      <c r="O876" t="s">
        <v>1242</v>
      </c>
      <c r="P876" s="141">
        <v>1000000</v>
      </c>
      <c r="Q876">
        <v>0</v>
      </c>
      <c r="R876">
        <v>100000000</v>
      </c>
      <c r="S876">
        <v>0</v>
      </c>
      <c r="T876" t="s">
        <v>1322</v>
      </c>
      <c r="U876" t="s">
        <v>3903</v>
      </c>
      <c r="V876" t="s">
        <v>2988</v>
      </c>
      <c r="W876" t="s">
        <v>1246</v>
      </c>
      <c r="X876" t="s">
        <v>1274</v>
      </c>
      <c r="Y876" t="s">
        <v>3904</v>
      </c>
      <c r="Z876" t="s">
        <v>1248</v>
      </c>
      <c r="AA876" t="s">
        <v>1263</v>
      </c>
      <c r="AB876" t="s">
        <v>3998</v>
      </c>
      <c r="AC876" t="s">
        <v>1685</v>
      </c>
      <c r="AD876" t="s">
        <v>1685</v>
      </c>
      <c r="AE876" t="s">
        <v>4728</v>
      </c>
      <c r="AF876" t="s">
        <v>4729</v>
      </c>
      <c r="AG876" t="s">
        <v>4730</v>
      </c>
      <c r="AH876" t="s">
        <v>4731</v>
      </c>
      <c r="AJ876" t="s">
        <v>4718</v>
      </c>
      <c r="AK876" t="s">
        <v>1853</v>
      </c>
      <c r="AL876" s="71" t="s">
        <v>4725</v>
      </c>
      <c r="AM876" t="s">
        <v>4726</v>
      </c>
    </row>
    <row r="877" spans="1:39" x14ac:dyDescent="0.3">
      <c r="A877" s="86" t="str">
        <f t="shared" si="84"/>
        <v>29463-</v>
      </c>
      <c r="B877" s="86" t="str">
        <f t="shared" si="81"/>
        <v>1033816901</v>
      </c>
      <c r="C877" s="86" t="str">
        <f t="shared" si="82"/>
        <v>29463--69825</v>
      </c>
      <c r="D877" s="87" t="str">
        <f t="shared" si="83"/>
        <v>29463--</v>
      </c>
      <c r="E877">
        <v>69825</v>
      </c>
      <c r="F877" s="92">
        <v>45763</v>
      </c>
      <c r="G877" t="s">
        <v>4732</v>
      </c>
      <c r="H877" t="s">
        <v>1235</v>
      </c>
      <c r="I877" t="s">
        <v>1236</v>
      </c>
      <c r="J877" t="s">
        <v>1237</v>
      </c>
      <c r="K877" t="s">
        <v>2981</v>
      </c>
      <c r="L877" t="s">
        <v>2982</v>
      </c>
      <c r="M877" t="s">
        <v>1240</v>
      </c>
      <c r="N877" t="s">
        <v>1241</v>
      </c>
      <c r="O877" t="s">
        <v>1242</v>
      </c>
      <c r="P877" s="141">
        <v>1000000</v>
      </c>
      <c r="Q877">
        <v>0</v>
      </c>
      <c r="R877">
        <v>100000000</v>
      </c>
      <c r="S877">
        <v>0</v>
      </c>
      <c r="T877" t="s">
        <v>1322</v>
      </c>
      <c r="U877" t="s">
        <v>3910</v>
      </c>
      <c r="V877" t="s">
        <v>2987</v>
      </c>
      <c r="W877" t="s">
        <v>1246</v>
      </c>
      <c r="X877" t="s">
        <v>1274</v>
      </c>
      <c r="Y877" t="s">
        <v>3911</v>
      </c>
      <c r="Z877" t="s">
        <v>1248</v>
      </c>
      <c r="AA877" t="s">
        <v>1391</v>
      </c>
      <c r="AB877" t="s">
        <v>4147</v>
      </c>
      <c r="AC877" t="s">
        <v>1685</v>
      </c>
      <c r="AD877" t="s">
        <v>1685</v>
      </c>
      <c r="AE877" t="s">
        <v>4733</v>
      </c>
      <c r="AF877" t="s">
        <v>4734</v>
      </c>
      <c r="AG877" t="s">
        <v>4735</v>
      </c>
      <c r="AH877" t="s">
        <v>4736</v>
      </c>
      <c r="AJ877" t="s">
        <v>4718</v>
      </c>
      <c r="AK877" t="s">
        <v>1853</v>
      </c>
      <c r="AL877" s="71" t="s">
        <v>4725</v>
      </c>
      <c r="AM877" t="s">
        <v>4726</v>
      </c>
    </row>
    <row r="878" spans="1:39" x14ac:dyDescent="0.3">
      <c r="A878" s="86" t="str">
        <f t="shared" si="84"/>
        <v>29463-</v>
      </c>
      <c r="B878" s="86" t="str">
        <f t="shared" si="81"/>
        <v>1000727306</v>
      </c>
      <c r="C878" s="86" t="str">
        <f t="shared" si="82"/>
        <v>29463--69925</v>
      </c>
      <c r="D878" s="87" t="str">
        <f t="shared" si="83"/>
        <v>29463--</v>
      </c>
      <c r="E878">
        <v>69925</v>
      </c>
      <c r="F878" s="92">
        <v>45763</v>
      </c>
      <c r="G878" t="s">
        <v>4737</v>
      </c>
      <c r="H878" t="s">
        <v>1235</v>
      </c>
      <c r="I878" t="s">
        <v>1236</v>
      </c>
      <c r="J878" t="s">
        <v>1237</v>
      </c>
      <c r="K878" t="s">
        <v>2981</v>
      </c>
      <c r="L878" t="s">
        <v>2982</v>
      </c>
      <c r="M878" t="s">
        <v>1240</v>
      </c>
      <c r="N878" t="s">
        <v>1241</v>
      </c>
      <c r="O878" t="s">
        <v>1242</v>
      </c>
      <c r="P878" s="141">
        <v>1000000</v>
      </c>
      <c r="Q878">
        <v>0</v>
      </c>
      <c r="R878">
        <v>100000000</v>
      </c>
      <c r="S878">
        <v>0</v>
      </c>
      <c r="T878" t="s">
        <v>1322</v>
      </c>
      <c r="U878" t="s">
        <v>3925</v>
      </c>
      <c r="V878" t="s">
        <v>2989</v>
      </c>
      <c r="W878" t="s">
        <v>1246</v>
      </c>
      <c r="X878" t="s">
        <v>1274</v>
      </c>
      <c r="Y878" t="s">
        <v>3926</v>
      </c>
      <c r="Z878" t="s">
        <v>1248</v>
      </c>
      <c r="AA878" t="s">
        <v>1391</v>
      </c>
      <c r="AB878" t="s">
        <v>4147</v>
      </c>
      <c r="AC878" t="s">
        <v>1685</v>
      </c>
      <c r="AD878" t="s">
        <v>1685</v>
      </c>
      <c r="AE878" t="s">
        <v>4738</v>
      </c>
      <c r="AF878" t="s">
        <v>4739</v>
      </c>
      <c r="AG878" t="s">
        <v>4740</v>
      </c>
      <c r="AH878" t="s">
        <v>4741</v>
      </c>
      <c r="AJ878" t="s">
        <v>4718</v>
      </c>
      <c r="AK878" t="s">
        <v>1853</v>
      </c>
      <c r="AL878" s="71" t="s">
        <v>4725</v>
      </c>
      <c r="AM878" t="s">
        <v>4726</v>
      </c>
    </row>
    <row r="879" spans="1:39" x14ac:dyDescent="0.3">
      <c r="A879" s="86" t="str">
        <f t="shared" si="84"/>
        <v>345-2025</v>
      </c>
      <c r="B879" s="86" t="str">
        <f t="shared" si="81"/>
        <v>901151222</v>
      </c>
      <c r="C879" s="86" t="str">
        <f t="shared" si="82"/>
        <v>345-2025-70025</v>
      </c>
      <c r="D879" s="87" t="str">
        <f t="shared" si="83"/>
        <v>345-2025-</v>
      </c>
      <c r="E879">
        <v>70025</v>
      </c>
      <c r="F879" s="92">
        <v>45763</v>
      </c>
      <c r="G879" t="s">
        <v>4742</v>
      </c>
      <c r="H879" t="s">
        <v>1259</v>
      </c>
      <c r="I879" t="s">
        <v>1236</v>
      </c>
      <c r="J879" t="s">
        <v>1237</v>
      </c>
      <c r="K879" t="s">
        <v>4743</v>
      </c>
      <c r="L879" t="s">
        <v>4744</v>
      </c>
      <c r="M879" t="s">
        <v>1240</v>
      </c>
      <c r="N879" t="s">
        <v>1241</v>
      </c>
      <c r="O879" t="s">
        <v>1242</v>
      </c>
      <c r="P879" s="141">
        <v>343440</v>
      </c>
      <c r="Q879">
        <v>0</v>
      </c>
      <c r="R879">
        <v>34344000</v>
      </c>
      <c r="S879">
        <v>343440</v>
      </c>
      <c r="T879" t="s">
        <v>1243</v>
      </c>
      <c r="U879" t="s">
        <v>4745</v>
      </c>
      <c r="V879" t="s">
        <v>4746</v>
      </c>
      <c r="W879" t="s">
        <v>1246</v>
      </c>
      <c r="X879" t="s">
        <v>740</v>
      </c>
      <c r="Y879" t="s">
        <v>4747</v>
      </c>
      <c r="Z879" t="s">
        <v>1248</v>
      </c>
      <c r="AA879" t="s">
        <v>3382</v>
      </c>
      <c r="AB879" t="s">
        <v>691</v>
      </c>
      <c r="AC879" t="s">
        <v>3432</v>
      </c>
      <c r="AD879" t="s">
        <v>3307</v>
      </c>
      <c r="AE879" t="s">
        <v>4748</v>
      </c>
      <c r="AJ879" t="s">
        <v>4718</v>
      </c>
      <c r="AK879" t="s">
        <v>1266</v>
      </c>
      <c r="AL879" s="71" t="s">
        <v>4749</v>
      </c>
      <c r="AM879" t="s">
        <v>4750</v>
      </c>
    </row>
    <row r="880" spans="1:39" x14ac:dyDescent="0.3">
      <c r="A880" s="86" t="str">
        <f t="shared" si="84"/>
        <v>345-2025</v>
      </c>
      <c r="B880" s="86" t="str">
        <f t="shared" si="81"/>
        <v>901151222</v>
      </c>
      <c r="C880" s="86" t="str">
        <f t="shared" si="82"/>
        <v>345-2025-70025</v>
      </c>
      <c r="D880" s="87" t="str">
        <f t="shared" si="83"/>
        <v>345-2025-</v>
      </c>
      <c r="E880">
        <v>70025</v>
      </c>
      <c r="F880" s="92">
        <v>45763</v>
      </c>
      <c r="G880" t="s">
        <v>4742</v>
      </c>
      <c r="H880" t="s">
        <v>1259</v>
      </c>
      <c r="I880" t="s">
        <v>1236</v>
      </c>
      <c r="J880" t="s">
        <v>1237</v>
      </c>
      <c r="K880" t="s">
        <v>4751</v>
      </c>
      <c r="L880" t="s">
        <v>4752</v>
      </c>
      <c r="M880" t="s">
        <v>1240</v>
      </c>
      <c r="N880" t="s">
        <v>1241</v>
      </c>
      <c r="O880" t="s">
        <v>1242</v>
      </c>
      <c r="P880" s="141">
        <v>95000</v>
      </c>
      <c r="Q880">
        <v>0</v>
      </c>
      <c r="R880">
        <v>9500000</v>
      </c>
      <c r="S880">
        <v>95000</v>
      </c>
      <c r="T880" t="s">
        <v>1243</v>
      </c>
      <c r="U880" t="s">
        <v>4745</v>
      </c>
      <c r="V880" t="s">
        <v>4746</v>
      </c>
      <c r="W880" t="s">
        <v>1246</v>
      </c>
      <c r="X880" t="s">
        <v>740</v>
      </c>
      <c r="Y880" t="s">
        <v>4747</v>
      </c>
      <c r="Z880" t="s">
        <v>1248</v>
      </c>
      <c r="AA880" t="s">
        <v>3382</v>
      </c>
      <c r="AB880" t="s">
        <v>691</v>
      </c>
      <c r="AC880" t="s">
        <v>3432</v>
      </c>
      <c r="AD880" t="s">
        <v>3307</v>
      </c>
      <c r="AE880" t="s">
        <v>4748</v>
      </c>
      <c r="AJ880" t="s">
        <v>4718</v>
      </c>
      <c r="AK880" t="s">
        <v>1266</v>
      </c>
      <c r="AL880" s="71" t="s">
        <v>4749</v>
      </c>
      <c r="AM880" t="s">
        <v>4750</v>
      </c>
    </row>
    <row r="881" spans="1:39" x14ac:dyDescent="0.3">
      <c r="A881" s="86" t="str">
        <f t="shared" si="84"/>
        <v>345-2025</v>
      </c>
      <c r="B881" s="86" t="str">
        <f t="shared" si="81"/>
        <v>901151222</v>
      </c>
      <c r="C881" s="86" t="str">
        <f t="shared" si="82"/>
        <v>345-2025-70025</v>
      </c>
      <c r="D881" s="87" t="str">
        <f t="shared" si="83"/>
        <v>345-2025-</v>
      </c>
      <c r="E881">
        <v>70025</v>
      </c>
      <c r="F881" s="92">
        <v>45763</v>
      </c>
      <c r="G881" t="s">
        <v>4742</v>
      </c>
      <c r="H881" t="s">
        <v>1259</v>
      </c>
      <c r="I881" t="s">
        <v>1236</v>
      </c>
      <c r="J881" t="s">
        <v>1237</v>
      </c>
      <c r="K881" t="s">
        <v>4194</v>
      </c>
      <c r="L881" t="s">
        <v>4195</v>
      </c>
      <c r="M881" t="s">
        <v>1240</v>
      </c>
      <c r="N881" t="s">
        <v>1241</v>
      </c>
      <c r="O881" t="s">
        <v>1242</v>
      </c>
      <c r="P881" s="141">
        <v>22108633</v>
      </c>
      <c r="Q881">
        <v>0</v>
      </c>
      <c r="R881">
        <v>2210863300</v>
      </c>
      <c r="S881">
        <v>22108633</v>
      </c>
      <c r="T881" t="s">
        <v>1243</v>
      </c>
      <c r="U881" t="s">
        <v>4745</v>
      </c>
      <c r="V881" t="s">
        <v>4746</v>
      </c>
      <c r="W881" t="s">
        <v>1246</v>
      </c>
      <c r="X881" t="s">
        <v>740</v>
      </c>
      <c r="Y881" t="s">
        <v>4747</v>
      </c>
      <c r="Z881" t="s">
        <v>1248</v>
      </c>
      <c r="AA881" t="s">
        <v>3382</v>
      </c>
      <c r="AB881" t="s">
        <v>691</v>
      </c>
      <c r="AC881" t="s">
        <v>3432</v>
      </c>
      <c r="AD881" t="s">
        <v>3307</v>
      </c>
      <c r="AE881" t="s">
        <v>4748</v>
      </c>
      <c r="AJ881" t="s">
        <v>4718</v>
      </c>
      <c r="AK881" t="s">
        <v>1266</v>
      </c>
      <c r="AL881" s="71" t="s">
        <v>4749</v>
      </c>
      <c r="AM881" t="s">
        <v>4750</v>
      </c>
    </row>
    <row r="882" spans="1:39" x14ac:dyDescent="0.3">
      <c r="A882" s="86" t="str">
        <f t="shared" si="84"/>
        <v>345-2025</v>
      </c>
      <c r="B882" s="86" t="str">
        <f t="shared" si="81"/>
        <v>901151222</v>
      </c>
      <c r="C882" s="86" t="str">
        <f t="shared" si="82"/>
        <v>345-2025-70025</v>
      </c>
      <c r="D882" s="87" t="str">
        <f t="shared" si="83"/>
        <v>345-2025-</v>
      </c>
      <c r="E882">
        <v>70025</v>
      </c>
      <c r="F882" s="92">
        <v>45763</v>
      </c>
      <c r="G882" t="s">
        <v>4742</v>
      </c>
      <c r="H882" t="s">
        <v>1259</v>
      </c>
      <c r="I882" t="s">
        <v>1236</v>
      </c>
      <c r="J882" t="s">
        <v>1237</v>
      </c>
      <c r="K882" t="s">
        <v>4753</v>
      </c>
      <c r="L882" t="s">
        <v>4754</v>
      </c>
      <c r="M882" t="s">
        <v>1240</v>
      </c>
      <c r="N882" t="s">
        <v>1241</v>
      </c>
      <c r="O882" t="s">
        <v>1242</v>
      </c>
      <c r="P882" s="141">
        <v>1272000</v>
      </c>
      <c r="Q882">
        <v>0</v>
      </c>
      <c r="R882">
        <v>127200000</v>
      </c>
      <c r="S882">
        <v>1272000</v>
      </c>
      <c r="T882" t="s">
        <v>1243</v>
      </c>
      <c r="U882" t="s">
        <v>4745</v>
      </c>
      <c r="V882" t="s">
        <v>4746</v>
      </c>
      <c r="W882" t="s">
        <v>1246</v>
      </c>
      <c r="X882" t="s">
        <v>740</v>
      </c>
      <c r="Y882" t="s">
        <v>4747</v>
      </c>
      <c r="Z882" t="s">
        <v>1248</v>
      </c>
      <c r="AA882" t="s">
        <v>3382</v>
      </c>
      <c r="AB882" t="s">
        <v>691</v>
      </c>
      <c r="AC882" t="s">
        <v>3432</v>
      </c>
      <c r="AD882" t="s">
        <v>3307</v>
      </c>
      <c r="AE882" t="s">
        <v>4748</v>
      </c>
      <c r="AJ882" t="s">
        <v>4718</v>
      </c>
      <c r="AK882" t="s">
        <v>1266</v>
      </c>
      <c r="AL882" s="71" t="s">
        <v>4749</v>
      </c>
      <c r="AM882" t="s">
        <v>4750</v>
      </c>
    </row>
    <row r="883" spans="1:39" x14ac:dyDescent="0.3">
      <c r="A883" s="86" t="str">
        <f t="shared" si="84"/>
        <v>345-2025</v>
      </c>
      <c r="B883" s="86" t="str">
        <f t="shared" si="81"/>
        <v>901151222</v>
      </c>
      <c r="C883" s="86" t="str">
        <f t="shared" si="82"/>
        <v>345-2025-70025</v>
      </c>
      <c r="D883" s="87" t="str">
        <f t="shared" si="83"/>
        <v>345-2025-</v>
      </c>
      <c r="E883">
        <v>70025</v>
      </c>
      <c r="F883" s="92">
        <v>45763</v>
      </c>
      <c r="G883" t="s">
        <v>4742</v>
      </c>
      <c r="H883" t="s">
        <v>1259</v>
      </c>
      <c r="I883" t="s">
        <v>1236</v>
      </c>
      <c r="J883" t="s">
        <v>1237</v>
      </c>
      <c r="K883" t="s">
        <v>4755</v>
      </c>
      <c r="L883" t="s">
        <v>4756</v>
      </c>
      <c r="M883" t="s">
        <v>1240</v>
      </c>
      <c r="N883" t="s">
        <v>1241</v>
      </c>
      <c r="O883" t="s">
        <v>1242</v>
      </c>
      <c r="P883" s="141">
        <v>4688995</v>
      </c>
      <c r="Q883">
        <v>0</v>
      </c>
      <c r="R883">
        <v>468899500</v>
      </c>
      <c r="S883">
        <v>4688995</v>
      </c>
      <c r="T883" t="s">
        <v>1243</v>
      </c>
      <c r="U883" t="s">
        <v>4745</v>
      </c>
      <c r="V883" t="s">
        <v>4746</v>
      </c>
      <c r="W883" t="s">
        <v>1246</v>
      </c>
      <c r="X883" t="s">
        <v>740</v>
      </c>
      <c r="Y883" t="s">
        <v>4747</v>
      </c>
      <c r="Z883" t="s">
        <v>1248</v>
      </c>
      <c r="AA883" t="s">
        <v>3382</v>
      </c>
      <c r="AB883" t="s">
        <v>691</v>
      </c>
      <c r="AC883" t="s">
        <v>3432</v>
      </c>
      <c r="AD883" t="s">
        <v>3307</v>
      </c>
      <c r="AE883" t="s">
        <v>4748</v>
      </c>
      <c r="AJ883" t="s">
        <v>4718</v>
      </c>
      <c r="AK883" t="s">
        <v>1266</v>
      </c>
      <c r="AL883" s="71" t="s">
        <v>4749</v>
      </c>
      <c r="AM883" t="s">
        <v>4750</v>
      </c>
    </row>
    <row r="884" spans="1:39" x14ac:dyDescent="0.3">
      <c r="A884" s="86" t="str">
        <f t="shared" si="84"/>
        <v>345-2025</v>
      </c>
      <c r="B884" s="86" t="str">
        <f t="shared" si="81"/>
        <v>901151222</v>
      </c>
      <c r="C884" s="86" t="str">
        <f t="shared" si="82"/>
        <v>345-2025-70025</v>
      </c>
      <c r="D884" s="87" t="str">
        <f t="shared" si="83"/>
        <v>345-2025-</v>
      </c>
      <c r="E884">
        <v>70025</v>
      </c>
      <c r="F884" s="92">
        <v>45763</v>
      </c>
      <c r="G884" t="s">
        <v>4742</v>
      </c>
      <c r="H884" t="s">
        <v>1259</v>
      </c>
      <c r="I884" t="s">
        <v>1236</v>
      </c>
      <c r="J884" t="s">
        <v>1237</v>
      </c>
      <c r="K884" t="s">
        <v>4757</v>
      </c>
      <c r="L884" t="s">
        <v>4758</v>
      </c>
      <c r="M884" t="s">
        <v>1240</v>
      </c>
      <c r="N884" t="s">
        <v>1241</v>
      </c>
      <c r="O884" t="s">
        <v>1242</v>
      </c>
      <c r="P884" s="141">
        <v>121250</v>
      </c>
      <c r="Q884">
        <v>0</v>
      </c>
      <c r="R884">
        <v>12125000</v>
      </c>
      <c r="S884">
        <v>121250</v>
      </c>
      <c r="T884" t="s">
        <v>1243</v>
      </c>
      <c r="U884" t="s">
        <v>4745</v>
      </c>
      <c r="V884" t="s">
        <v>4746</v>
      </c>
      <c r="W884" t="s">
        <v>1246</v>
      </c>
      <c r="X884" t="s">
        <v>740</v>
      </c>
      <c r="Y884" t="s">
        <v>4747</v>
      </c>
      <c r="Z884" t="s">
        <v>1248</v>
      </c>
      <c r="AA884" t="s">
        <v>3382</v>
      </c>
      <c r="AB884" t="s">
        <v>691</v>
      </c>
      <c r="AC884" t="s">
        <v>3432</v>
      </c>
      <c r="AD884" t="s">
        <v>3307</v>
      </c>
      <c r="AE884" t="s">
        <v>4748</v>
      </c>
      <c r="AJ884" t="s">
        <v>4718</v>
      </c>
      <c r="AK884" t="s">
        <v>1266</v>
      </c>
      <c r="AL884" s="71" t="s">
        <v>4749</v>
      </c>
      <c r="AM884" t="s">
        <v>4750</v>
      </c>
    </row>
    <row r="885" spans="1:39" x14ac:dyDescent="0.3">
      <c r="A885" s="86" t="str">
        <f t="shared" si="84"/>
        <v>345-2025</v>
      </c>
      <c r="B885" s="86" t="str">
        <f t="shared" si="81"/>
        <v>901151222</v>
      </c>
      <c r="C885" s="86" t="str">
        <f t="shared" si="82"/>
        <v>345-2025-70025</v>
      </c>
      <c r="D885" s="87" t="str">
        <f t="shared" si="83"/>
        <v>345-2025-</v>
      </c>
      <c r="E885">
        <v>70025</v>
      </c>
      <c r="F885" s="92">
        <v>45763</v>
      </c>
      <c r="G885" t="s">
        <v>4742</v>
      </c>
      <c r="H885" t="s">
        <v>1259</v>
      </c>
      <c r="I885" t="s">
        <v>1236</v>
      </c>
      <c r="J885" t="s">
        <v>1237</v>
      </c>
      <c r="K885" t="s">
        <v>4759</v>
      </c>
      <c r="L885" t="s">
        <v>4760</v>
      </c>
      <c r="M885" t="s">
        <v>1240</v>
      </c>
      <c r="N885" t="s">
        <v>1241</v>
      </c>
      <c r="O885" t="s">
        <v>1242</v>
      </c>
      <c r="P885" s="141">
        <v>1378000</v>
      </c>
      <c r="Q885">
        <v>0</v>
      </c>
      <c r="R885">
        <v>137800000</v>
      </c>
      <c r="S885">
        <v>1378000</v>
      </c>
      <c r="T885" t="s">
        <v>1243</v>
      </c>
      <c r="U885" t="s">
        <v>4745</v>
      </c>
      <c r="V885" t="s">
        <v>4746</v>
      </c>
      <c r="W885" t="s">
        <v>1246</v>
      </c>
      <c r="X885" t="s">
        <v>740</v>
      </c>
      <c r="Y885" t="s">
        <v>4747</v>
      </c>
      <c r="Z885" t="s">
        <v>1248</v>
      </c>
      <c r="AA885" t="s">
        <v>3382</v>
      </c>
      <c r="AB885" t="s">
        <v>691</v>
      </c>
      <c r="AC885" t="s">
        <v>3432</v>
      </c>
      <c r="AD885" t="s">
        <v>3307</v>
      </c>
      <c r="AE885" t="s">
        <v>4748</v>
      </c>
      <c r="AJ885" t="s">
        <v>4718</v>
      </c>
      <c r="AK885" t="s">
        <v>1266</v>
      </c>
      <c r="AL885" s="71" t="s">
        <v>4749</v>
      </c>
      <c r="AM885" t="s">
        <v>4750</v>
      </c>
    </row>
    <row r="886" spans="1:39" x14ac:dyDescent="0.3">
      <c r="A886" s="86" t="str">
        <f t="shared" ref="A886:A913" si="85">IF(LEN(AL886)=8,AL886,CONCATENATE(AL886,"-"))</f>
        <v>345-2025</v>
      </c>
      <c r="B886" s="86" t="str">
        <f t="shared" si="81"/>
        <v>901151222</v>
      </c>
      <c r="C886" s="86" t="str">
        <f t="shared" si="82"/>
        <v>345-2025-70025</v>
      </c>
      <c r="D886" s="87" t="str">
        <f t="shared" si="83"/>
        <v>345-2025-</v>
      </c>
      <c r="E886">
        <v>70025</v>
      </c>
      <c r="F886" s="92">
        <v>45763</v>
      </c>
      <c r="G886" t="s">
        <v>4742</v>
      </c>
      <c r="H886" t="s">
        <v>1259</v>
      </c>
      <c r="I886" t="s">
        <v>1236</v>
      </c>
      <c r="J886" t="s">
        <v>1237</v>
      </c>
      <c r="K886" t="s">
        <v>4761</v>
      </c>
      <c r="L886" t="s">
        <v>4762</v>
      </c>
      <c r="M886" t="s">
        <v>1240</v>
      </c>
      <c r="N886" t="s">
        <v>1241</v>
      </c>
      <c r="O886" t="s">
        <v>1242</v>
      </c>
      <c r="P886" s="141">
        <v>2067000</v>
      </c>
      <c r="Q886">
        <v>0</v>
      </c>
      <c r="R886">
        <v>206700000</v>
      </c>
      <c r="S886">
        <v>2067000</v>
      </c>
      <c r="T886" t="s">
        <v>1243</v>
      </c>
      <c r="U886" t="s">
        <v>4745</v>
      </c>
      <c r="V886" t="s">
        <v>4746</v>
      </c>
      <c r="W886" t="s">
        <v>1246</v>
      </c>
      <c r="X886" t="s">
        <v>740</v>
      </c>
      <c r="Y886" t="s">
        <v>4747</v>
      </c>
      <c r="Z886" t="s">
        <v>1248</v>
      </c>
      <c r="AA886" t="s">
        <v>3382</v>
      </c>
      <c r="AB886" t="s">
        <v>691</v>
      </c>
      <c r="AC886" t="s">
        <v>3432</v>
      </c>
      <c r="AD886" t="s">
        <v>3307</v>
      </c>
      <c r="AE886" t="s">
        <v>4748</v>
      </c>
      <c r="AJ886" t="s">
        <v>4718</v>
      </c>
      <c r="AK886" t="s">
        <v>1266</v>
      </c>
      <c r="AL886" s="71" t="s">
        <v>4749</v>
      </c>
      <c r="AM886" t="s">
        <v>4750</v>
      </c>
    </row>
    <row r="887" spans="1:39" x14ac:dyDescent="0.3">
      <c r="A887" s="86" t="str">
        <f t="shared" si="85"/>
        <v>345-2025</v>
      </c>
      <c r="B887" s="86" t="str">
        <f t="shared" si="81"/>
        <v>901151222</v>
      </c>
      <c r="C887" s="86" t="str">
        <f t="shared" si="82"/>
        <v>345-2025-70025</v>
      </c>
      <c r="D887" s="87" t="str">
        <f t="shared" si="83"/>
        <v>345-2025-</v>
      </c>
      <c r="E887">
        <v>70025</v>
      </c>
      <c r="F887" s="92">
        <v>45763</v>
      </c>
      <c r="G887" t="s">
        <v>4742</v>
      </c>
      <c r="H887" t="s">
        <v>1259</v>
      </c>
      <c r="I887" t="s">
        <v>1236</v>
      </c>
      <c r="J887" t="s">
        <v>1237</v>
      </c>
      <c r="K887" t="s">
        <v>4763</v>
      </c>
      <c r="L887" t="s">
        <v>4764</v>
      </c>
      <c r="M887" t="s">
        <v>1240</v>
      </c>
      <c r="N887" t="s">
        <v>1241</v>
      </c>
      <c r="O887" t="s">
        <v>1242</v>
      </c>
      <c r="P887" s="141">
        <v>1272000</v>
      </c>
      <c r="Q887">
        <v>0</v>
      </c>
      <c r="R887">
        <v>127200000</v>
      </c>
      <c r="S887">
        <v>1272000</v>
      </c>
      <c r="T887" t="s">
        <v>1243</v>
      </c>
      <c r="U887" t="s">
        <v>4745</v>
      </c>
      <c r="V887" t="s">
        <v>4746</v>
      </c>
      <c r="W887" t="s">
        <v>1246</v>
      </c>
      <c r="X887" t="s">
        <v>740</v>
      </c>
      <c r="Y887" t="s">
        <v>4747</v>
      </c>
      <c r="Z887" t="s">
        <v>1248</v>
      </c>
      <c r="AA887" t="s">
        <v>3382</v>
      </c>
      <c r="AB887" t="s">
        <v>691</v>
      </c>
      <c r="AC887" t="s">
        <v>3432</v>
      </c>
      <c r="AD887" t="s">
        <v>3307</v>
      </c>
      <c r="AE887" t="s">
        <v>4748</v>
      </c>
      <c r="AJ887" t="s">
        <v>4718</v>
      </c>
      <c r="AK887" t="s">
        <v>1266</v>
      </c>
      <c r="AL887" s="71" t="s">
        <v>4749</v>
      </c>
      <c r="AM887" t="s">
        <v>4750</v>
      </c>
    </row>
    <row r="888" spans="1:39" x14ac:dyDescent="0.3">
      <c r="A888" s="86" t="str">
        <f t="shared" si="85"/>
        <v>345-2025</v>
      </c>
      <c r="B888" s="86" t="str">
        <f t="shared" si="81"/>
        <v>901151222</v>
      </c>
      <c r="C888" s="86" t="str">
        <f t="shared" si="82"/>
        <v>345-2025-70025</v>
      </c>
      <c r="D888" s="87" t="str">
        <f t="shared" si="83"/>
        <v>345-2025-</v>
      </c>
      <c r="E888">
        <v>70025</v>
      </c>
      <c r="F888" s="92">
        <v>45763</v>
      </c>
      <c r="G888" t="s">
        <v>4742</v>
      </c>
      <c r="H888" t="s">
        <v>1259</v>
      </c>
      <c r="I888" t="s">
        <v>1236</v>
      </c>
      <c r="J888" t="s">
        <v>1237</v>
      </c>
      <c r="K888" t="s">
        <v>2947</v>
      </c>
      <c r="L888" t="s">
        <v>2948</v>
      </c>
      <c r="M888" t="s">
        <v>1240</v>
      </c>
      <c r="N888" t="s">
        <v>1241</v>
      </c>
      <c r="O888" t="s">
        <v>1242</v>
      </c>
      <c r="P888" s="141">
        <v>2690280</v>
      </c>
      <c r="Q888">
        <v>0</v>
      </c>
      <c r="R888">
        <v>269028000</v>
      </c>
      <c r="S888">
        <v>2690280</v>
      </c>
      <c r="T888" t="s">
        <v>1243</v>
      </c>
      <c r="U888" t="s">
        <v>4745</v>
      </c>
      <c r="V888" t="s">
        <v>4746</v>
      </c>
      <c r="W888" t="s">
        <v>1246</v>
      </c>
      <c r="X888" t="s">
        <v>740</v>
      </c>
      <c r="Y888" t="s">
        <v>4747</v>
      </c>
      <c r="Z888" t="s">
        <v>1248</v>
      </c>
      <c r="AA888" t="s">
        <v>3382</v>
      </c>
      <c r="AB888" t="s">
        <v>691</v>
      </c>
      <c r="AC888" t="s">
        <v>3432</v>
      </c>
      <c r="AD888" t="s">
        <v>3307</v>
      </c>
      <c r="AE888" t="s">
        <v>4748</v>
      </c>
      <c r="AJ888" t="s">
        <v>4718</v>
      </c>
      <c r="AK888" t="s">
        <v>1266</v>
      </c>
      <c r="AL888" s="71" t="s">
        <v>4749</v>
      </c>
      <c r="AM888" t="s">
        <v>4750</v>
      </c>
    </row>
    <row r="889" spans="1:39" x14ac:dyDescent="0.3">
      <c r="A889" s="86" t="str">
        <f t="shared" si="85"/>
        <v>345-2025</v>
      </c>
      <c r="B889" s="86" t="str">
        <f t="shared" si="81"/>
        <v>901151222</v>
      </c>
      <c r="C889" s="86" t="str">
        <f t="shared" si="82"/>
        <v>345-2025-70025</v>
      </c>
      <c r="D889" s="87" t="str">
        <f t="shared" si="83"/>
        <v>345-2025-</v>
      </c>
      <c r="E889">
        <v>70025</v>
      </c>
      <c r="F889" s="92">
        <v>45763</v>
      </c>
      <c r="G889" t="s">
        <v>4742</v>
      </c>
      <c r="H889" t="s">
        <v>1259</v>
      </c>
      <c r="I889" t="s">
        <v>1236</v>
      </c>
      <c r="J889" t="s">
        <v>1237</v>
      </c>
      <c r="K889" t="s">
        <v>4765</v>
      </c>
      <c r="L889" t="s">
        <v>4766</v>
      </c>
      <c r="M889" t="s">
        <v>1240</v>
      </c>
      <c r="N889" t="s">
        <v>1241</v>
      </c>
      <c r="O889" t="s">
        <v>1242</v>
      </c>
      <c r="P889" s="141">
        <v>3005736</v>
      </c>
      <c r="Q889">
        <v>0</v>
      </c>
      <c r="R889">
        <v>300573600</v>
      </c>
      <c r="S889">
        <v>3005736</v>
      </c>
      <c r="T889" t="s">
        <v>1243</v>
      </c>
      <c r="U889" t="s">
        <v>4745</v>
      </c>
      <c r="V889" t="s">
        <v>4746</v>
      </c>
      <c r="W889" t="s">
        <v>1246</v>
      </c>
      <c r="X889" t="s">
        <v>740</v>
      </c>
      <c r="Y889" t="s">
        <v>4747</v>
      </c>
      <c r="Z889" t="s">
        <v>1248</v>
      </c>
      <c r="AA889" t="s">
        <v>3382</v>
      </c>
      <c r="AB889" t="s">
        <v>691</v>
      </c>
      <c r="AC889" t="s">
        <v>3432</v>
      </c>
      <c r="AD889" t="s">
        <v>3307</v>
      </c>
      <c r="AE889" t="s">
        <v>4748</v>
      </c>
      <c r="AJ889" t="s">
        <v>4718</v>
      </c>
      <c r="AK889" t="s">
        <v>1266</v>
      </c>
      <c r="AL889" s="71" t="s">
        <v>4749</v>
      </c>
      <c r="AM889" t="s">
        <v>4750</v>
      </c>
    </row>
    <row r="890" spans="1:39" x14ac:dyDescent="0.3">
      <c r="A890" s="86" t="str">
        <f t="shared" si="85"/>
        <v>28593-</v>
      </c>
      <c r="B890" s="86" t="str">
        <f t="shared" si="81"/>
        <v>79725644</v>
      </c>
      <c r="C890" s="86" t="str">
        <f t="shared" si="82"/>
        <v>28593--70125</v>
      </c>
      <c r="D890" s="87" t="str">
        <f t="shared" si="83"/>
        <v>28593--</v>
      </c>
      <c r="E890">
        <v>70125</v>
      </c>
      <c r="F890" s="92">
        <v>45763</v>
      </c>
      <c r="G890" t="s">
        <v>4767</v>
      </c>
      <c r="H890" t="s">
        <v>1235</v>
      </c>
      <c r="I890" t="s">
        <v>1236</v>
      </c>
      <c r="J890" t="s">
        <v>1237</v>
      </c>
      <c r="K890" t="s">
        <v>1312</v>
      </c>
      <c r="L890" t="s">
        <v>1313</v>
      </c>
      <c r="M890" t="s">
        <v>1240</v>
      </c>
      <c r="N890" t="s">
        <v>1241</v>
      </c>
      <c r="O890" t="s">
        <v>1242</v>
      </c>
      <c r="P890" s="141">
        <v>300000</v>
      </c>
      <c r="Q890">
        <v>0</v>
      </c>
      <c r="R890">
        <v>30000000</v>
      </c>
      <c r="S890">
        <v>0</v>
      </c>
      <c r="T890" t="s">
        <v>1322</v>
      </c>
      <c r="U890" t="s">
        <v>4653</v>
      </c>
      <c r="V890" t="s">
        <v>4654</v>
      </c>
      <c r="W890" t="s">
        <v>1246</v>
      </c>
      <c r="X890" t="s">
        <v>1274</v>
      </c>
      <c r="Y890" t="s">
        <v>4655</v>
      </c>
      <c r="Z890" t="s">
        <v>1248</v>
      </c>
      <c r="AA890" t="s">
        <v>1332</v>
      </c>
      <c r="AB890" t="s">
        <v>4033</v>
      </c>
      <c r="AC890" t="s">
        <v>1911</v>
      </c>
      <c r="AD890" t="s">
        <v>2332</v>
      </c>
      <c r="AE890" t="s">
        <v>4768</v>
      </c>
      <c r="AF890" t="s">
        <v>4769</v>
      </c>
      <c r="AG890" t="s">
        <v>4770</v>
      </c>
      <c r="AH890" t="s">
        <v>4771</v>
      </c>
      <c r="AJ890" t="s">
        <v>4718</v>
      </c>
      <c r="AK890" t="s">
        <v>1853</v>
      </c>
      <c r="AL890" s="71" t="s">
        <v>4772</v>
      </c>
      <c r="AM890" t="s">
        <v>4773</v>
      </c>
    </row>
    <row r="891" spans="1:39" x14ac:dyDescent="0.3">
      <c r="A891" s="86" t="str">
        <f t="shared" si="85"/>
        <v>28593-</v>
      </c>
      <c r="B891" s="86" t="str">
        <f t="shared" si="81"/>
        <v>79725644</v>
      </c>
      <c r="C891" s="86" t="str">
        <f t="shared" si="82"/>
        <v>28593--70125</v>
      </c>
      <c r="D891" s="87" t="str">
        <f t="shared" si="83"/>
        <v>28593--</v>
      </c>
      <c r="E891">
        <v>70125</v>
      </c>
      <c r="F891" s="92">
        <v>45763</v>
      </c>
      <c r="G891" t="s">
        <v>4767</v>
      </c>
      <c r="H891" t="s">
        <v>1235</v>
      </c>
      <c r="I891" t="s">
        <v>1236</v>
      </c>
      <c r="J891" t="s">
        <v>1237</v>
      </c>
      <c r="K891" t="s">
        <v>2335</v>
      </c>
      <c r="L891" t="s">
        <v>2336</v>
      </c>
      <c r="M891" t="s">
        <v>1240</v>
      </c>
      <c r="N891" t="s">
        <v>1241</v>
      </c>
      <c r="O891" t="s">
        <v>1242</v>
      </c>
      <c r="P891" s="141">
        <v>93406</v>
      </c>
      <c r="Q891">
        <v>0</v>
      </c>
      <c r="R891">
        <v>9340600</v>
      </c>
      <c r="S891">
        <v>0</v>
      </c>
      <c r="T891" t="s">
        <v>1322</v>
      </c>
      <c r="U891" t="s">
        <v>4653</v>
      </c>
      <c r="V891" t="s">
        <v>4654</v>
      </c>
      <c r="W891" t="s">
        <v>1246</v>
      </c>
      <c r="X891" t="s">
        <v>1274</v>
      </c>
      <c r="Y891" t="s">
        <v>4655</v>
      </c>
      <c r="Z891" t="s">
        <v>1248</v>
      </c>
      <c r="AA891" t="s">
        <v>1332</v>
      </c>
      <c r="AB891" t="s">
        <v>4033</v>
      </c>
      <c r="AC891" t="s">
        <v>1911</v>
      </c>
      <c r="AD891" t="s">
        <v>2332</v>
      </c>
      <c r="AE891" t="s">
        <v>4768</v>
      </c>
      <c r="AF891" t="s">
        <v>4769</v>
      </c>
      <c r="AG891" t="s">
        <v>4770</v>
      </c>
      <c r="AH891" t="s">
        <v>4771</v>
      </c>
      <c r="AJ891" t="s">
        <v>4718</v>
      </c>
      <c r="AK891" t="s">
        <v>1853</v>
      </c>
      <c r="AL891" s="71" t="s">
        <v>4772</v>
      </c>
      <c r="AM891" t="s">
        <v>4773</v>
      </c>
    </row>
    <row r="892" spans="1:39" x14ac:dyDescent="0.3">
      <c r="A892" s="86" t="str">
        <f t="shared" si="85"/>
        <v>20257000026833-</v>
      </c>
      <c r="B892" s="86" t="str">
        <f t="shared" si="81"/>
        <v>800170433</v>
      </c>
      <c r="C892" s="86" t="str">
        <f t="shared" si="82"/>
        <v>20257000026833--70225</v>
      </c>
      <c r="D892" s="87" t="str">
        <f t="shared" si="83"/>
        <v>20257000026833--</v>
      </c>
      <c r="E892">
        <v>70225</v>
      </c>
      <c r="F892" s="92">
        <v>45763</v>
      </c>
      <c r="G892" t="s">
        <v>4774</v>
      </c>
      <c r="H892" t="s">
        <v>1235</v>
      </c>
      <c r="I892" t="s">
        <v>1236</v>
      </c>
      <c r="J892" t="s">
        <v>1237</v>
      </c>
      <c r="K892" t="s">
        <v>2335</v>
      </c>
      <c r="L892" t="s">
        <v>2336</v>
      </c>
      <c r="M892" t="s">
        <v>1240</v>
      </c>
      <c r="N892" t="s">
        <v>1241</v>
      </c>
      <c r="O892" t="s">
        <v>1242</v>
      </c>
      <c r="P892" s="141">
        <v>283176</v>
      </c>
      <c r="Q892">
        <v>0</v>
      </c>
      <c r="R892">
        <v>28317600</v>
      </c>
      <c r="S892">
        <v>0</v>
      </c>
      <c r="T892" t="s">
        <v>1243</v>
      </c>
      <c r="U892" t="s">
        <v>2066</v>
      </c>
      <c r="V892" t="s">
        <v>2067</v>
      </c>
      <c r="W892" t="s">
        <v>1246</v>
      </c>
      <c r="AC892" t="s">
        <v>1911</v>
      </c>
      <c r="AD892" t="s">
        <v>2332</v>
      </c>
      <c r="AE892" t="s">
        <v>4775</v>
      </c>
      <c r="AG892" t="s">
        <v>4776</v>
      </c>
      <c r="AH892" t="s">
        <v>4777</v>
      </c>
      <c r="AJ892" t="s">
        <v>4704</v>
      </c>
      <c r="AK892" t="s">
        <v>1853</v>
      </c>
      <c r="AL892" s="71" t="s">
        <v>4778</v>
      </c>
      <c r="AM892" t="s">
        <v>4779</v>
      </c>
    </row>
    <row r="893" spans="1:39" x14ac:dyDescent="0.3">
      <c r="A893" s="86" t="str">
        <f t="shared" si="85"/>
        <v>20257300030643-</v>
      </c>
      <c r="B893" s="86" t="str">
        <f t="shared" si="81"/>
        <v>800170433</v>
      </c>
      <c r="C893" s="86" t="str">
        <f t="shared" si="82"/>
        <v>20257300030643--70325</v>
      </c>
      <c r="D893" s="87" t="str">
        <f t="shared" si="83"/>
        <v>20257300030643--</v>
      </c>
      <c r="E893">
        <v>70325</v>
      </c>
      <c r="F893" s="92">
        <v>45763</v>
      </c>
      <c r="G893" t="s">
        <v>4780</v>
      </c>
      <c r="H893" t="s">
        <v>1235</v>
      </c>
      <c r="I893" t="s">
        <v>1236</v>
      </c>
      <c r="J893" t="s">
        <v>1237</v>
      </c>
      <c r="K893" t="s">
        <v>1312</v>
      </c>
      <c r="L893" t="s">
        <v>1313</v>
      </c>
      <c r="M893" t="s">
        <v>1240</v>
      </c>
      <c r="N893" t="s">
        <v>1241</v>
      </c>
      <c r="O893" t="s">
        <v>1242</v>
      </c>
      <c r="P893" s="141">
        <v>70000</v>
      </c>
      <c r="Q893">
        <v>0</v>
      </c>
      <c r="R893">
        <v>7000000</v>
      </c>
      <c r="S893">
        <v>0</v>
      </c>
      <c r="T893" t="s">
        <v>1243</v>
      </c>
      <c r="U893" t="s">
        <v>2066</v>
      </c>
      <c r="V893" t="s">
        <v>2067</v>
      </c>
      <c r="W893" t="s">
        <v>1246</v>
      </c>
      <c r="AC893" t="s">
        <v>1911</v>
      </c>
      <c r="AD893" t="s">
        <v>2332</v>
      </c>
      <c r="AE893" t="s">
        <v>4781</v>
      </c>
      <c r="AG893" t="s">
        <v>4782</v>
      </c>
      <c r="AH893" t="s">
        <v>4783</v>
      </c>
      <c r="AJ893" t="s">
        <v>4718</v>
      </c>
      <c r="AK893" t="s">
        <v>1853</v>
      </c>
      <c r="AL893" s="71" t="s">
        <v>4784</v>
      </c>
      <c r="AM893" t="s">
        <v>4785</v>
      </c>
    </row>
    <row r="894" spans="1:39" x14ac:dyDescent="0.3">
      <c r="A894" s="86" t="str">
        <f t="shared" si="85"/>
        <v>20257300030643-</v>
      </c>
      <c r="B894" s="86" t="str">
        <f t="shared" si="81"/>
        <v>800170433</v>
      </c>
      <c r="C894" s="86" t="str">
        <f t="shared" si="82"/>
        <v>20257300030643--70325</v>
      </c>
      <c r="D894" s="87" t="str">
        <f t="shared" si="83"/>
        <v>20257300030643--</v>
      </c>
      <c r="E894">
        <v>70325</v>
      </c>
      <c r="F894" s="92">
        <v>45763</v>
      </c>
      <c r="G894" t="s">
        <v>4780</v>
      </c>
      <c r="H894" t="s">
        <v>1235</v>
      </c>
      <c r="I894" t="s">
        <v>1236</v>
      </c>
      <c r="J894" t="s">
        <v>1237</v>
      </c>
      <c r="K894" t="s">
        <v>2335</v>
      </c>
      <c r="L894" t="s">
        <v>2336</v>
      </c>
      <c r="M894" t="s">
        <v>1240</v>
      </c>
      <c r="N894" t="s">
        <v>1241</v>
      </c>
      <c r="O894" t="s">
        <v>1242</v>
      </c>
      <c r="P894" s="141">
        <v>471128</v>
      </c>
      <c r="Q894">
        <v>0</v>
      </c>
      <c r="R894">
        <v>47112800</v>
      </c>
      <c r="S894">
        <v>0</v>
      </c>
      <c r="T894" t="s">
        <v>1243</v>
      </c>
      <c r="U894" t="s">
        <v>2066</v>
      </c>
      <c r="V894" t="s">
        <v>2067</v>
      </c>
      <c r="W894" t="s">
        <v>1246</v>
      </c>
      <c r="AC894" t="s">
        <v>1911</v>
      </c>
      <c r="AD894" t="s">
        <v>2332</v>
      </c>
      <c r="AE894" t="s">
        <v>4781</v>
      </c>
      <c r="AG894" t="s">
        <v>4782</v>
      </c>
      <c r="AH894" t="s">
        <v>4783</v>
      </c>
      <c r="AJ894" t="s">
        <v>4718</v>
      </c>
      <c r="AK894" t="s">
        <v>1853</v>
      </c>
      <c r="AL894" s="71" t="s">
        <v>4784</v>
      </c>
      <c r="AM894" t="s">
        <v>4785</v>
      </c>
    </row>
    <row r="895" spans="1:39" x14ac:dyDescent="0.3">
      <c r="A895" s="86" t="str">
        <f t="shared" si="85"/>
        <v>20256000031763-</v>
      </c>
      <c r="B895" s="86" t="str">
        <f t="shared" si="81"/>
        <v>800170433</v>
      </c>
      <c r="C895" s="86" t="str">
        <f t="shared" si="82"/>
        <v>20256000031763--70425</v>
      </c>
      <c r="D895" s="87" t="str">
        <f t="shared" si="83"/>
        <v>20256000031763--</v>
      </c>
      <c r="E895">
        <v>70425</v>
      </c>
      <c r="F895" s="92">
        <v>45763</v>
      </c>
      <c r="G895" t="s">
        <v>4786</v>
      </c>
      <c r="H895" t="s">
        <v>1235</v>
      </c>
      <c r="I895" t="s">
        <v>1236</v>
      </c>
      <c r="J895" t="s">
        <v>1237</v>
      </c>
      <c r="K895" t="s">
        <v>2335</v>
      </c>
      <c r="L895" t="s">
        <v>2336</v>
      </c>
      <c r="M895" t="s">
        <v>1240</v>
      </c>
      <c r="N895" t="s">
        <v>1241</v>
      </c>
      <c r="O895" t="s">
        <v>1242</v>
      </c>
      <c r="P895" s="141">
        <v>365187</v>
      </c>
      <c r="Q895">
        <v>0</v>
      </c>
      <c r="R895">
        <v>36518700</v>
      </c>
      <c r="S895">
        <v>0</v>
      </c>
      <c r="T895" t="s">
        <v>1243</v>
      </c>
      <c r="U895" t="s">
        <v>2066</v>
      </c>
      <c r="V895" t="s">
        <v>2067</v>
      </c>
      <c r="W895" t="s">
        <v>1246</v>
      </c>
      <c r="AC895" t="s">
        <v>1911</v>
      </c>
      <c r="AD895" t="s">
        <v>2332</v>
      </c>
      <c r="AE895" t="s">
        <v>4787</v>
      </c>
      <c r="AG895" t="s">
        <v>4788</v>
      </c>
      <c r="AH895" t="s">
        <v>4789</v>
      </c>
      <c r="AJ895" t="s">
        <v>4718</v>
      </c>
      <c r="AK895" t="s">
        <v>1853</v>
      </c>
      <c r="AL895" s="71" t="s">
        <v>4790</v>
      </c>
      <c r="AM895" t="s">
        <v>4791</v>
      </c>
    </row>
    <row r="896" spans="1:39" x14ac:dyDescent="0.3">
      <c r="A896" s="86" t="str">
        <f t="shared" si="85"/>
        <v>31333-</v>
      </c>
      <c r="B896" s="86" t="str">
        <f t="shared" si="81"/>
        <v>800170433</v>
      </c>
      <c r="C896" s="86" t="str">
        <f t="shared" si="82"/>
        <v>31333--70525</v>
      </c>
      <c r="D896" s="87" t="str">
        <f t="shared" si="83"/>
        <v>31333--</v>
      </c>
      <c r="E896">
        <v>70525</v>
      </c>
      <c r="F896" s="92">
        <v>45763</v>
      </c>
      <c r="G896" t="s">
        <v>4792</v>
      </c>
      <c r="H896" t="s">
        <v>1235</v>
      </c>
      <c r="I896" t="s">
        <v>1236</v>
      </c>
      <c r="J896" t="s">
        <v>1237</v>
      </c>
      <c r="K896" t="s">
        <v>1842</v>
      </c>
      <c r="L896" t="s">
        <v>1843</v>
      </c>
      <c r="M896" t="s">
        <v>1240</v>
      </c>
      <c r="N896" t="s">
        <v>1241</v>
      </c>
      <c r="O896" t="s">
        <v>1242</v>
      </c>
      <c r="P896" s="141">
        <v>902952</v>
      </c>
      <c r="Q896">
        <v>0</v>
      </c>
      <c r="R896">
        <v>9029520</v>
      </c>
      <c r="S896">
        <v>0</v>
      </c>
      <c r="T896" t="s">
        <v>1243</v>
      </c>
      <c r="U896" t="s">
        <v>2066</v>
      </c>
      <c r="V896" t="s">
        <v>2067</v>
      </c>
      <c r="W896" t="s">
        <v>1246</v>
      </c>
      <c r="X896" t="s">
        <v>740</v>
      </c>
      <c r="Y896" t="s">
        <v>2068</v>
      </c>
      <c r="Z896" t="s">
        <v>1248</v>
      </c>
      <c r="AA896" t="s">
        <v>1276</v>
      </c>
      <c r="AB896" t="s">
        <v>658</v>
      </c>
      <c r="AC896" t="s">
        <v>2005</v>
      </c>
      <c r="AD896" t="s">
        <v>2100</v>
      </c>
      <c r="AE896" t="s">
        <v>4793</v>
      </c>
      <c r="AF896" t="s">
        <v>4794</v>
      </c>
      <c r="AG896" t="s">
        <v>4795</v>
      </c>
      <c r="AJ896" t="s">
        <v>4718</v>
      </c>
      <c r="AK896" t="s">
        <v>1853</v>
      </c>
      <c r="AL896" s="71" t="s">
        <v>4667</v>
      </c>
      <c r="AM896" t="s">
        <v>4796</v>
      </c>
    </row>
    <row r="897" spans="1:39" x14ac:dyDescent="0.3">
      <c r="A897" s="86" t="str">
        <f t="shared" si="85"/>
        <v>20256400031303-</v>
      </c>
      <c r="B897" s="86" t="str">
        <f t="shared" si="81"/>
        <v>800170433</v>
      </c>
      <c r="C897" s="86" t="str">
        <f t="shared" si="82"/>
        <v>20256400031303--70625</v>
      </c>
      <c r="D897" s="87" t="str">
        <f t="shared" si="83"/>
        <v>20256400031303--</v>
      </c>
      <c r="E897">
        <v>70625</v>
      </c>
      <c r="F897" s="92">
        <v>45763</v>
      </c>
      <c r="G897" t="s">
        <v>4797</v>
      </c>
      <c r="H897" t="s">
        <v>1235</v>
      </c>
      <c r="I897" t="s">
        <v>1236</v>
      </c>
      <c r="J897" t="s">
        <v>1237</v>
      </c>
      <c r="K897" t="s">
        <v>1320</v>
      </c>
      <c r="L897" t="s">
        <v>4052</v>
      </c>
      <c r="M897" t="s">
        <v>1240</v>
      </c>
      <c r="N897" t="s">
        <v>1241</v>
      </c>
      <c r="O897" t="s">
        <v>1242</v>
      </c>
      <c r="P897" s="141">
        <v>494931</v>
      </c>
      <c r="Q897">
        <v>0</v>
      </c>
      <c r="R897">
        <v>49493100</v>
      </c>
      <c r="S897">
        <v>0</v>
      </c>
      <c r="T897" t="s">
        <v>1243</v>
      </c>
      <c r="U897" t="s">
        <v>2066</v>
      </c>
      <c r="V897" t="s">
        <v>2067</v>
      </c>
      <c r="W897" t="s">
        <v>1246</v>
      </c>
      <c r="AC897" t="s">
        <v>3374</v>
      </c>
      <c r="AD897" t="s">
        <v>3343</v>
      </c>
      <c r="AE897" t="s">
        <v>4798</v>
      </c>
      <c r="AG897" t="s">
        <v>4799</v>
      </c>
      <c r="AH897" t="s">
        <v>4800</v>
      </c>
      <c r="AJ897" t="s">
        <v>4718</v>
      </c>
      <c r="AK897" t="s">
        <v>1853</v>
      </c>
      <c r="AL897" s="71" t="s">
        <v>4801</v>
      </c>
      <c r="AM897" t="s">
        <v>4802</v>
      </c>
    </row>
    <row r="898" spans="1:39" x14ac:dyDescent="0.3">
      <c r="A898" s="86" t="str">
        <f t="shared" si="85"/>
        <v>20256000031263-</v>
      </c>
      <c r="B898" s="86" t="str">
        <f t="shared" si="81"/>
        <v>800170433</v>
      </c>
      <c r="C898" s="86" t="str">
        <f t="shared" si="82"/>
        <v>20256000031263--70725</v>
      </c>
      <c r="D898" s="87" t="str">
        <f t="shared" si="83"/>
        <v>20256000031263--</v>
      </c>
      <c r="E898">
        <v>70725</v>
      </c>
      <c r="F898" s="92">
        <v>45763</v>
      </c>
      <c r="G898" t="s">
        <v>4803</v>
      </c>
      <c r="H898" t="s">
        <v>1235</v>
      </c>
      <c r="I898" t="s">
        <v>1236</v>
      </c>
      <c r="J898" t="s">
        <v>1237</v>
      </c>
      <c r="K898" t="s">
        <v>1312</v>
      </c>
      <c r="L898" t="s">
        <v>1313</v>
      </c>
      <c r="M898" t="s">
        <v>1240</v>
      </c>
      <c r="N898" t="s">
        <v>1241</v>
      </c>
      <c r="O898" t="s">
        <v>1242</v>
      </c>
      <c r="P898" s="141">
        <v>70000</v>
      </c>
      <c r="Q898">
        <v>0</v>
      </c>
      <c r="R898">
        <v>7000000</v>
      </c>
      <c r="S898">
        <v>0</v>
      </c>
      <c r="T898" t="s">
        <v>1243</v>
      </c>
      <c r="U898" t="s">
        <v>2066</v>
      </c>
      <c r="V898" t="s">
        <v>2067</v>
      </c>
      <c r="W898" t="s">
        <v>1246</v>
      </c>
      <c r="AC898" t="s">
        <v>1911</v>
      </c>
      <c r="AD898" t="s">
        <v>2332</v>
      </c>
      <c r="AE898" t="s">
        <v>4804</v>
      </c>
      <c r="AG898" t="s">
        <v>4805</v>
      </c>
      <c r="AH898" t="s">
        <v>4806</v>
      </c>
      <c r="AJ898" t="s">
        <v>4718</v>
      </c>
      <c r="AK898" t="s">
        <v>1853</v>
      </c>
      <c r="AL898" s="71" t="s">
        <v>4807</v>
      </c>
      <c r="AM898" t="s">
        <v>4802</v>
      </c>
    </row>
    <row r="899" spans="1:39" x14ac:dyDescent="0.3">
      <c r="A899" s="86" t="str">
        <f t="shared" si="85"/>
        <v>20256000031263-</v>
      </c>
      <c r="B899" s="86" t="str">
        <f t="shared" si="81"/>
        <v>800170433</v>
      </c>
      <c r="C899" s="86" t="str">
        <f t="shared" si="82"/>
        <v>20256000031263--70725</v>
      </c>
      <c r="D899" s="87" t="str">
        <f t="shared" si="83"/>
        <v>20256000031263--</v>
      </c>
      <c r="E899">
        <v>70725</v>
      </c>
      <c r="F899" s="92">
        <v>45763</v>
      </c>
      <c r="G899" t="s">
        <v>4803</v>
      </c>
      <c r="H899" t="s">
        <v>1235</v>
      </c>
      <c r="I899" t="s">
        <v>1236</v>
      </c>
      <c r="J899" t="s">
        <v>1237</v>
      </c>
      <c r="K899" t="s">
        <v>2335</v>
      </c>
      <c r="L899" t="s">
        <v>2336</v>
      </c>
      <c r="M899" t="s">
        <v>1240</v>
      </c>
      <c r="N899" t="s">
        <v>1241</v>
      </c>
      <c r="O899" t="s">
        <v>1242</v>
      </c>
      <c r="P899" s="141">
        <v>531759</v>
      </c>
      <c r="Q899">
        <v>0</v>
      </c>
      <c r="R899">
        <v>53175900</v>
      </c>
      <c r="S899">
        <v>0</v>
      </c>
      <c r="T899" t="s">
        <v>1243</v>
      </c>
      <c r="U899" t="s">
        <v>2066</v>
      </c>
      <c r="V899" t="s">
        <v>2067</v>
      </c>
      <c r="W899" t="s">
        <v>1246</v>
      </c>
      <c r="AC899" t="s">
        <v>1911</v>
      </c>
      <c r="AD899" t="s">
        <v>2332</v>
      </c>
      <c r="AE899" t="s">
        <v>4804</v>
      </c>
      <c r="AG899" t="s">
        <v>4805</v>
      </c>
      <c r="AH899" t="s">
        <v>4806</v>
      </c>
      <c r="AJ899" t="s">
        <v>4718</v>
      </c>
      <c r="AK899" t="s">
        <v>1853</v>
      </c>
      <c r="AL899" s="71" t="s">
        <v>4807</v>
      </c>
      <c r="AM899" t="s">
        <v>4802</v>
      </c>
    </row>
    <row r="900" spans="1:39" x14ac:dyDescent="0.3">
      <c r="A900" s="86" t="str">
        <f t="shared" si="85"/>
        <v>33443-</v>
      </c>
      <c r="B900" s="86" t="str">
        <f t="shared" si="81"/>
        <v>800170433</v>
      </c>
      <c r="C900" s="86" t="str">
        <f t="shared" si="82"/>
        <v>33443--70825</v>
      </c>
      <c r="D900" s="87" t="str">
        <f t="shared" si="83"/>
        <v>33443--</v>
      </c>
      <c r="E900">
        <v>70825</v>
      </c>
      <c r="F900" s="92">
        <v>45768</v>
      </c>
      <c r="G900" t="s">
        <v>4808</v>
      </c>
      <c r="H900" t="s">
        <v>1235</v>
      </c>
      <c r="I900" t="s">
        <v>1236</v>
      </c>
      <c r="J900" t="s">
        <v>1237</v>
      </c>
      <c r="K900" t="s">
        <v>2409</v>
      </c>
      <c r="L900" t="s">
        <v>2410</v>
      </c>
      <c r="M900" t="s">
        <v>1240</v>
      </c>
      <c r="N900" t="s">
        <v>1241</v>
      </c>
      <c r="O900" t="s">
        <v>1242</v>
      </c>
      <c r="P900" s="141">
        <v>3639763</v>
      </c>
      <c r="Q900">
        <v>0</v>
      </c>
      <c r="R900">
        <v>363976300</v>
      </c>
      <c r="S900">
        <v>0</v>
      </c>
      <c r="T900" t="s">
        <v>1243</v>
      </c>
      <c r="U900" t="s">
        <v>2066</v>
      </c>
      <c r="V900" t="s">
        <v>2067</v>
      </c>
      <c r="W900" t="s">
        <v>1246</v>
      </c>
      <c r="X900" t="s">
        <v>740</v>
      </c>
      <c r="Y900" t="s">
        <v>2068</v>
      </c>
      <c r="Z900" t="s">
        <v>1248</v>
      </c>
      <c r="AA900" t="s">
        <v>1276</v>
      </c>
      <c r="AB900" t="s">
        <v>658</v>
      </c>
      <c r="AC900" t="s">
        <v>1685</v>
      </c>
      <c r="AD900" t="s">
        <v>1685</v>
      </c>
      <c r="AE900" t="s">
        <v>4809</v>
      </c>
      <c r="AF900" t="s">
        <v>4810</v>
      </c>
      <c r="AG900" t="s">
        <v>4811</v>
      </c>
      <c r="AH900" t="s">
        <v>4812</v>
      </c>
      <c r="AJ900" t="s">
        <v>4813</v>
      </c>
      <c r="AK900" t="s">
        <v>1853</v>
      </c>
      <c r="AL900" s="71" t="s">
        <v>4814</v>
      </c>
      <c r="AM900" t="s">
        <v>4815</v>
      </c>
    </row>
    <row r="901" spans="1:39" x14ac:dyDescent="0.3">
      <c r="A901" s="86" t="str">
        <f t="shared" si="85"/>
        <v>33443-</v>
      </c>
      <c r="B901" s="86" t="str">
        <f t="shared" si="81"/>
        <v>800170433</v>
      </c>
      <c r="C901" s="86" t="str">
        <f t="shared" si="82"/>
        <v>33443--70825</v>
      </c>
      <c r="D901" s="87" t="str">
        <f t="shared" si="83"/>
        <v>33443--</v>
      </c>
      <c r="E901">
        <v>70825</v>
      </c>
      <c r="F901" s="92">
        <v>45768</v>
      </c>
      <c r="G901" t="s">
        <v>4808</v>
      </c>
      <c r="H901" t="s">
        <v>1235</v>
      </c>
      <c r="I901" t="s">
        <v>1236</v>
      </c>
      <c r="J901" t="s">
        <v>1237</v>
      </c>
      <c r="K901" t="s">
        <v>2414</v>
      </c>
      <c r="L901" t="s">
        <v>2415</v>
      </c>
      <c r="M901" t="s">
        <v>1240</v>
      </c>
      <c r="N901" t="s">
        <v>1241</v>
      </c>
      <c r="O901" t="s">
        <v>1242</v>
      </c>
      <c r="P901" s="141">
        <v>11540001</v>
      </c>
      <c r="Q901">
        <v>0</v>
      </c>
      <c r="R901">
        <v>1154000100</v>
      </c>
      <c r="S901">
        <v>0</v>
      </c>
      <c r="T901" t="s">
        <v>1243</v>
      </c>
      <c r="U901" t="s">
        <v>2066</v>
      </c>
      <c r="V901" t="s">
        <v>2067</v>
      </c>
      <c r="W901" t="s">
        <v>1246</v>
      </c>
      <c r="X901" t="s">
        <v>740</v>
      </c>
      <c r="Y901" t="s">
        <v>2068</v>
      </c>
      <c r="Z901" t="s">
        <v>1248</v>
      </c>
      <c r="AA901" t="s">
        <v>1276</v>
      </c>
      <c r="AB901" t="s">
        <v>658</v>
      </c>
      <c r="AC901" t="s">
        <v>1685</v>
      </c>
      <c r="AD901" t="s">
        <v>1685</v>
      </c>
      <c r="AE901" t="s">
        <v>4809</v>
      </c>
      <c r="AF901" t="s">
        <v>4810</v>
      </c>
      <c r="AG901" t="s">
        <v>4811</v>
      </c>
      <c r="AH901" t="s">
        <v>4812</v>
      </c>
      <c r="AJ901" t="s">
        <v>4813</v>
      </c>
      <c r="AK901" t="s">
        <v>1853</v>
      </c>
      <c r="AL901" s="71" t="s">
        <v>4814</v>
      </c>
      <c r="AM901" t="s">
        <v>4815</v>
      </c>
    </row>
    <row r="902" spans="1:39" x14ac:dyDescent="0.3">
      <c r="A902" s="86" t="str">
        <f t="shared" si="85"/>
        <v>33443-</v>
      </c>
      <c r="B902" s="86" t="str">
        <f t="shared" si="81"/>
        <v>800170433</v>
      </c>
      <c r="C902" s="86" t="str">
        <f t="shared" si="82"/>
        <v>33443--70825</v>
      </c>
      <c r="D902" s="87" t="str">
        <f t="shared" si="83"/>
        <v>33443--</v>
      </c>
      <c r="E902">
        <v>70825</v>
      </c>
      <c r="F902" s="92">
        <v>45768</v>
      </c>
      <c r="G902" t="s">
        <v>4808</v>
      </c>
      <c r="H902" t="s">
        <v>1235</v>
      </c>
      <c r="I902" t="s">
        <v>1236</v>
      </c>
      <c r="J902" t="s">
        <v>1237</v>
      </c>
      <c r="K902" t="s">
        <v>2972</v>
      </c>
      <c r="L902" t="s">
        <v>2973</v>
      </c>
      <c r="M902" t="s">
        <v>1240</v>
      </c>
      <c r="N902" t="s">
        <v>1241</v>
      </c>
      <c r="O902" t="s">
        <v>1242</v>
      </c>
      <c r="P902" s="141">
        <v>4795905</v>
      </c>
      <c r="Q902">
        <v>0</v>
      </c>
      <c r="R902">
        <v>479590500</v>
      </c>
      <c r="S902">
        <v>0</v>
      </c>
      <c r="T902" t="s">
        <v>1243</v>
      </c>
      <c r="U902" t="s">
        <v>2066</v>
      </c>
      <c r="V902" t="s">
        <v>2067</v>
      </c>
      <c r="W902" t="s">
        <v>1246</v>
      </c>
      <c r="X902" t="s">
        <v>740</v>
      </c>
      <c r="Y902" t="s">
        <v>2068</v>
      </c>
      <c r="Z902" t="s">
        <v>1248</v>
      </c>
      <c r="AA902" t="s">
        <v>1276</v>
      </c>
      <c r="AB902" t="s">
        <v>658</v>
      </c>
      <c r="AC902" t="s">
        <v>1685</v>
      </c>
      <c r="AD902" t="s">
        <v>1685</v>
      </c>
      <c r="AE902" t="s">
        <v>4809</v>
      </c>
      <c r="AF902" t="s">
        <v>4810</v>
      </c>
      <c r="AG902" t="s">
        <v>4811</v>
      </c>
      <c r="AH902" t="s">
        <v>4812</v>
      </c>
      <c r="AJ902" t="s">
        <v>4813</v>
      </c>
      <c r="AK902" t="s">
        <v>1853</v>
      </c>
      <c r="AL902" s="71" t="s">
        <v>4814</v>
      </c>
      <c r="AM902" t="s">
        <v>4815</v>
      </c>
    </row>
    <row r="903" spans="1:39" x14ac:dyDescent="0.3">
      <c r="A903" s="86" t="str">
        <f t="shared" si="85"/>
        <v>33443-</v>
      </c>
      <c r="B903" s="86" t="str">
        <f t="shared" si="81"/>
        <v>800170433</v>
      </c>
      <c r="C903" s="86" t="str">
        <f t="shared" si="82"/>
        <v>33443--70825</v>
      </c>
      <c r="D903" s="87" t="str">
        <f t="shared" si="83"/>
        <v>33443--</v>
      </c>
      <c r="E903">
        <v>70825</v>
      </c>
      <c r="F903" s="92">
        <v>45768</v>
      </c>
      <c r="G903" t="s">
        <v>4808</v>
      </c>
      <c r="H903" t="s">
        <v>1235</v>
      </c>
      <c r="I903" t="s">
        <v>1236</v>
      </c>
      <c r="J903" t="s">
        <v>1237</v>
      </c>
      <c r="K903" t="s">
        <v>2432</v>
      </c>
      <c r="L903" t="s">
        <v>2433</v>
      </c>
      <c r="M903" t="s">
        <v>1240</v>
      </c>
      <c r="N903" t="s">
        <v>1241</v>
      </c>
      <c r="O903" t="s">
        <v>1242</v>
      </c>
      <c r="P903" s="141">
        <v>20927441</v>
      </c>
      <c r="Q903">
        <v>0</v>
      </c>
      <c r="R903">
        <v>2092744100</v>
      </c>
      <c r="S903">
        <v>0</v>
      </c>
      <c r="T903" t="s">
        <v>1243</v>
      </c>
      <c r="U903" t="s">
        <v>2066</v>
      </c>
      <c r="V903" t="s">
        <v>2067</v>
      </c>
      <c r="W903" t="s">
        <v>1246</v>
      </c>
      <c r="X903" t="s">
        <v>740</v>
      </c>
      <c r="Y903" t="s">
        <v>2068</v>
      </c>
      <c r="Z903" t="s">
        <v>1248</v>
      </c>
      <c r="AA903" t="s">
        <v>1276</v>
      </c>
      <c r="AB903" t="s">
        <v>658</v>
      </c>
      <c r="AC903" t="s">
        <v>1685</v>
      </c>
      <c r="AD903" t="s">
        <v>1685</v>
      </c>
      <c r="AE903" t="s">
        <v>4809</v>
      </c>
      <c r="AF903" t="s">
        <v>4810</v>
      </c>
      <c r="AG903" t="s">
        <v>4811</v>
      </c>
      <c r="AH903" t="s">
        <v>4812</v>
      </c>
      <c r="AJ903" t="s">
        <v>4813</v>
      </c>
      <c r="AK903" t="s">
        <v>1853</v>
      </c>
      <c r="AL903" s="71" t="s">
        <v>4814</v>
      </c>
      <c r="AM903" t="s">
        <v>4815</v>
      </c>
    </row>
    <row r="904" spans="1:39" x14ac:dyDescent="0.3">
      <c r="A904" s="86" t="str">
        <f t="shared" si="85"/>
        <v>33443-</v>
      </c>
      <c r="B904" s="86" t="str">
        <f t="shared" si="81"/>
        <v>800170433</v>
      </c>
      <c r="C904" s="86" t="str">
        <f t="shared" si="82"/>
        <v>33443--70825</v>
      </c>
      <c r="D904" s="87" t="str">
        <f t="shared" si="83"/>
        <v>33443--</v>
      </c>
      <c r="E904">
        <v>70825</v>
      </c>
      <c r="F904" s="92">
        <v>45768</v>
      </c>
      <c r="G904" t="s">
        <v>4808</v>
      </c>
      <c r="H904" t="s">
        <v>1235</v>
      </c>
      <c r="I904" t="s">
        <v>1236</v>
      </c>
      <c r="J904" t="s">
        <v>1237</v>
      </c>
      <c r="K904" t="s">
        <v>2416</v>
      </c>
      <c r="L904" t="s">
        <v>2417</v>
      </c>
      <c r="M904" t="s">
        <v>1240</v>
      </c>
      <c r="N904" t="s">
        <v>1241</v>
      </c>
      <c r="O904" t="s">
        <v>1242</v>
      </c>
      <c r="P904" s="141">
        <v>1686813</v>
      </c>
      <c r="Q904">
        <v>0</v>
      </c>
      <c r="R904">
        <v>168681300</v>
      </c>
      <c r="S904">
        <v>0</v>
      </c>
      <c r="T904" t="s">
        <v>1243</v>
      </c>
      <c r="U904" t="s">
        <v>2066</v>
      </c>
      <c r="V904" t="s">
        <v>2067</v>
      </c>
      <c r="W904" t="s">
        <v>1246</v>
      </c>
      <c r="X904" t="s">
        <v>740</v>
      </c>
      <c r="Y904" t="s">
        <v>2068</v>
      </c>
      <c r="Z904" t="s">
        <v>1248</v>
      </c>
      <c r="AA904" t="s">
        <v>1276</v>
      </c>
      <c r="AB904" t="s">
        <v>658</v>
      </c>
      <c r="AC904" t="s">
        <v>1685</v>
      </c>
      <c r="AD904" t="s">
        <v>1685</v>
      </c>
      <c r="AE904" t="s">
        <v>4809</v>
      </c>
      <c r="AF904" t="s">
        <v>4810</v>
      </c>
      <c r="AG904" t="s">
        <v>4811</v>
      </c>
      <c r="AH904" t="s">
        <v>4812</v>
      </c>
      <c r="AJ904" t="s">
        <v>4813</v>
      </c>
      <c r="AK904" t="s">
        <v>1853</v>
      </c>
      <c r="AL904" s="71" t="s">
        <v>4814</v>
      </c>
      <c r="AM904" t="s">
        <v>4815</v>
      </c>
    </row>
    <row r="905" spans="1:39" x14ac:dyDescent="0.3">
      <c r="A905" s="86" t="str">
        <f t="shared" si="85"/>
        <v>33443-</v>
      </c>
      <c r="B905" s="86" t="str">
        <f t="shared" si="81"/>
        <v>800170433</v>
      </c>
      <c r="C905" s="86" t="str">
        <f t="shared" si="82"/>
        <v>33443--70825</v>
      </c>
      <c r="D905" s="87" t="str">
        <f t="shared" si="83"/>
        <v>33443--</v>
      </c>
      <c r="E905">
        <v>70825</v>
      </c>
      <c r="F905" s="92">
        <v>45768</v>
      </c>
      <c r="G905" t="s">
        <v>4808</v>
      </c>
      <c r="H905" t="s">
        <v>1235</v>
      </c>
      <c r="I905" t="s">
        <v>1236</v>
      </c>
      <c r="J905" t="s">
        <v>1237</v>
      </c>
      <c r="K905" t="s">
        <v>2420</v>
      </c>
      <c r="L905" t="s">
        <v>2421</v>
      </c>
      <c r="M905" t="s">
        <v>1240</v>
      </c>
      <c r="N905" t="s">
        <v>1241</v>
      </c>
      <c r="O905" t="s">
        <v>1242</v>
      </c>
      <c r="P905" s="141">
        <v>7921195</v>
      </c>
      <c r="Q905">
        <v>0</v>
      </c>
      <c r="R905">
        <v>792119500</v>
      </c>
      <c r="S905">
        <v>0</v>
      </c>
      <c r="T905" t="s">
        <v>1243</v>
      </c>
      <c r="U905" t="s">
        <v>2066</v>
      </c>
      <c r="V905" t="s">
        <v>2067</v>
      </c>
      <c r="W905" t="s">
        <v>1246</v>
      </c>
      <c r="X905" t="s">
        <v>740</v>
      </c>
      <c r="Y905" t="s">
        <v>2068</v>
      </c>
      <c r="Z905" t="s">
        <v>1248</v>
      </c>
      <c r="AA905" t="s">
        <v>1276</v>
      </c>
      <c r="AB905" t="s">
        <v>658</v>
      </c>
      <c r="AC905" t="s">
        <v>1685</v>
      </c>
      <c r="AD905" t="s">
        <v>1685</v>
      </c>
      <c r="AE905" t="s">
        <v>4809</v>
      </c>
      <c r="AF905" t="s">
        <v>4810</v>
      </c>
      <c r="AG905" t="s">
        <v>4811</v>
      </c>
      <c r="AH905" t="s">
        <v>4812</v>
      </c>
      <c r="AJ905" t="s">
        <v>4813</v>
      </c>
      <c r="AK905" t="s">
        <v>1853</v>
      </c>
      <c r="AL905" s="71" t="s">
        <v>4814</v>
      </c>
      <c r="AM905" t="s">
        <v>4815</v>
      </c>
    </row>
    <row r="906" spans="1:39" x14ac:dyDescent="0.3">
      <c r="A906" s="86" t="str">
        <f t="shared" si="85"/>
        <v>33443-</v>
      </c>
      <c r="B906" s="86" t="str">
        <f t="shared" si="81"/>
        <v>800170433</v>
      </c>
      <c r="C906" s="86" t="str">
        <f t="shared" si="82"/>
        <v>33443--70825</v>
      </c>
      <c r="D906" s="87" t="str">
        <f t="shared" si="83"/>
        <v>33443--</v>
      </c>
      <c r="E906">
        <v>70825</v>
      </c>
      <c r="F906" s="92">
        <v>45768</v>
      </c>
      <c r="G906" t="s">
        <v>4808</v>
      </c>
      <c r="H906" t="s">
        <v>1235</v>
      </c>
      <c r="I906" t="s">
        <v>1236</v>
      </c>
      <c r="J906" t="s">
        <v>1237</v>
      </c>
      <c r="K906" t="s">
        <v>2422</v>
      </c>
      <c r="L906" t="s">
        <v>2423</v>
      </c>
      <c r="M906" t="s">
        <v>1240</v>
      </c>
      <c r="N906" t="s">
        <v>1241</v>
      </c>
      <c r="O906" t="s">
        <v>1242</v>
      </c>
      <c r="P906" s="141">
        <v>794356</v>
      </c>
      <c r="Q906">
        <v>0</v>
      </c>
      <c r="R906">
        <v>79435600</v>
      </c>
      <c r="S906">
        <v>0</v>
      </c>
      <c r="T906" t="s">
        <v>1243</v>
      </c>
      <c r="U906" t="s">
        <v>2066</v>
      </c>
      <c r="V906" t="s">
        <v>2067</v>
      </c>
      <c r="W906" t="s">
        <v>1246</v>
      </c>
      <c r="X906" t="s">
        <v>740</v>
      </c>
      <c r="Y906" t="s">
        <v>2068</v>
      </c>
      <c r="Z906" t="s">
        <v>1248</v>
      </c>
      <c r="AA906" t="s">
        <v>1276</v>
      </c>
      <c r="AB906" t="s">
        <v>658</v>
      </c>
      <c r="AC906" t="s">
        <v>1685</v>
      </c>
      <c r="AD906" t="s">
        <v>1685</v>
      </c>
      <c r="AE906" t="s">
        <v>4809</v>
      </c>
      <c r="AF906" t="s">
        <v>4810</v>
      </c>
      <c r="AG906" t="s">
        <v>4811</v>
      </c>
      <c r="AH906" t="s">
        <v>4812</v>
      </c>
      <c r="AJ906" t="s">
        <v>4813</v>
      </c>
      <c r="AK906" t="s">
        <v>1853</v>
      </c>
      <c r="AL906" s="71" t="s">
        <v>4814</v>
      </c>
      <c r="AM906" t="s">
        <v>4815</v>
      </c>
    </row>
    <row r="907" spans="1:39" x14ac:dyDescent="0.3">
      <c r="A907" s="86" t="str">
        <f t="shared" si="85"/>
        <v>33443-</v>
      </c>
      <c r="B907" s="86" t="str">
        <f t="shared" si="81"/>
        <v>800170433</v>
      </c>
      <c r="C907" s="86" t="str">
        <f t="shared" si="82"/>
        <v>33443--70825</v>
      </c>
      <c r="D907" s="87" t="str">
        <f t="shared" si="83"/>
        <v>33443--</v>
      </c>
      <c r="E907">
        <v>70825</v>
      </c>
      <c r="F907" s="92">
        <v>45768</v>
      </c>
      <c r="G907" t="s">
        <v>4808</v>
      </c>
      <c r="H907" t="s">
        <v>1235</v>
      </c>
      <c r="I907" t="s">
        <v>1236</v>
      </c>
      <c r="J907" t="s">
        <v>1237</v>
      </c>
      <c r="K907" t="s">
        <v>2424</v>
      </c>
      <c r="L907" t="s">
        <v>2425</v>
      </c>
      <c r="M907" t="s">
        <v>1240</v>
      </c>
      <c r="N907" t="s">
        <v>1241</v>
      </c>
      <c r="O907" t="s">
        <v>1242</v>
      </c>
      <c r="P907" s="141">
        <v>1108611154</v>
      </c>
      <c r="Q907">
        <v>0</v>
      </c>
      <c r="R907">
        <v>110861115400</v>
      </c>
      <c r="S907">
        <v>0</v>
      </c>
      <c r="T907" t="s">
        <v>1243</v>
      </c>
      <c r="U907" t="s">
        <v>2066</v>
      </c>
      <c r="V907" t="s">
        <v>2067</v>
      </c>
      <c r="W907" t="s">
        <v>1246</v>
      </c>
      <c r="X907" t="s">
        <v>740</v>
      </c>
      <c r="Y907" t="s">
        <v>2068</v>
      </c>
      <c r="Z907" t="s">
        <v>1248</v>
      </c>
      <c r="AA907" t="s">
        <v>1276</v>
      </c>
      <c r="AB907" t="s">
        <v>658</v>
      </c>
      <c r="AC907" t="s">
        <v>1685</v>
      </c>
      <c r="AD907" t="s">
        <v>1685</v>
      </c>
      <c r="AE907" t="s">
        <v>4809</v>
      </c>
      <c r="AF907" t="s">
        <v>4810</v>
      </c>
      <c r="AG907" t="s">
        <v>4811</v>
      </c>
      <c r="AH907" t="s">
        <v>4812</v>
      </c>
      <c r="AJ907" t="s">
        <v>4813</v>
      </c>
      <c r="AK907" t="s">
        <v>1853</v>
      </c>
      <c r="AL907" s="71" t="s">
        <v>4814</v>
      </c>
      <c r="AM907" t="s">
        <v>4815</v>
      </c>
    </row>
    <row r="908" spans="1:39" x14ac:dyDescent="0.3">
      <c r="A908" s="86" t="str">
        <f t="shared" si="85"/>
        <v>33443-</v>
      </c>
      <c r="B908" s="86" t="str">
        <f t="shared" si="81"/>
        <v>800170433</v>
      </c>
      <c r="C908" s="86" t="str">
        <f t="shared" si="82"/>
        <v>33443--70825</v>
      </c>
      <c r="D908" s="87" t="str">
        <f t="shared" si="83"/>
        <v>33443--</v>
      </c>
      <c r="E908">
        <v>70825</v>
      </c>
      <c r="F908" s="92">
        <v>45768</v>
      </c>
      <c r="G908" t="s">
        <v>4808</v>
      </c>
      <c r="H908" t="s">
        <v>1235</v>
      </c>
      <c r="I908" t="s">
        <v>1236</v>
      </c>
      <c r="J908" t="s">
        <v>1237</v>
      </c>
      <c r="K908" t="s">
        <v>2426</v>
      </c>
      <c r="L908" t="s">
        <v>2427</v>
      </c>
      <c r="M908" t="s">
        <v>1240</v>
      </c>
      <c r="N908" t="s">
        <v>1241</v>
      </c>
      <c r="O908" t="s">
        <v>1242</v>
      </c>
      <c r="P908" s="141">
        <v>61033000</v>
      </c>
      <c r="Q908">
        <v>0</v>
      </c>
      <c r="R908">
        <v>6103300000</v>
      </c>
      <c r="S908">
        <v>0</v>
      </c>
      <c r="T908" t="s">
        <v>1243</v>
      </c>
      <c r="U908" t="s">
        <v>2066</v>
      </c>
      <c r="V908" t="s">
        <v>2067</v>
      </c>
      <c r="W908" t="s">
        <v>1246</v>
      </c>
      <c r="X908" t="s">
        <v>740</v>
      </c>
      <c r="Y908" t="s">
        <v>2068</v>
      </c>
      <c r="Z908" t="s">
        <v>1248</v>
      </c>
      <c r="AA908" t="s">
        <v>1276</v>
      </c>
      <c r="AB908" t="s">
        <v>658</v>
      </c>
      <c r="AC908" t="s">
        <v>1685</v>
      </c>
      <c r="AD908" t="s">
        <v>1685</v>
      </c>
      <c r="AE908" t="s">
        <v>4809</v>
      </c>
      <c r="AF908" t="s">
        <v>4810</v>
      </c>
      <c r="AG908" t="s">
        <v>4811</v>
      </c>
      <c r="AH908" t="s">
        <v>4812</v>
      </c>
      <c r="AJ908" t="s">
        <v>4813</v>
      </c>
      <c r="AK908" t="s">
        <v>1853</v>
      </c>
      <c r="AL908" s="71" t="s">
        <v>4814</v>
      </c>
      <c r="AM908" t="s">
        <v>4815</v>
      </c>
    </row>
    <row r="909" spans="1:39" x14ac:dyDescent="0.3">
      <c r="A909" s="86" t="str">
        <f t="shared" si="85"/>
        <v>33443-</v>
      </c>
      <c r="B909" s="86" t="str">
        <f t="shared" si="81"/>
        <v>800170433</v>
      </c>
      <c r="C909" s="86" t="str">
        <f t="shared" si="82"/>
        <v>33443--70825</v>
      </c>
      <c r="D909" s="87" t="str">
        <f t="shared" si="83"/>
        <v>33443--</v>
      </c>
      <c r="E909">
        <v>70825</v>
      </c>
      <c r="F909" s="92">
        <v>45768</v>
      </c>
      <c r="G909" t="s">
        <v>4808</v>
      </c>
      <c r="H909" t="s">
        <v>1235</v>
      </c>
      <c r="I909" t="s">
        <v>1236</v>
      </c>
      <c r="J909" t="s">
        <v>1237</v>
      </c>
      <c r="K909" t="s">
        <v>2428</v>
      </c>
      <c r="L909" t="s">
        <v>2429</v>
      </c>
      <c r="M909" t="s">
        <v>1240</v>
      </c>
      <c r="N909" t="s">
        <v>1241</v>
      </c>
      <c r="O909" t="s">
        <v>1242</v>
      </c>
      <c r="P909" s="141">
        <v>23479327</v>
      </c>
      <c r="Q909">
        <v>0</v>
      </c>
      <c r="R909">
        <v>2347932700</v>
      </c>
      <c r="S909">
        <v>0</v>
      </c>
      <c r="T909" t="s">
        <v>1243</v>
      </c>
      <c r="U909" t="s">
        <v>2066</v>
      </c>
      <c r="V909" t="s">
        <v>2067</v>
      </c>
      <c r="W909" t="s">
        <v>1246</v>
      </c>
      <c r="X909" t="s">
        <v>740</v>
      </c>
      <c r="Y909" t="s">
        <v>2068</v>
      </c>
      <c r="Z909" t="s">
        <v>1248</v>
      </c>
      <c r="AA909" t="s">
        <v>1276</v>
      </c>
      <c r="AB909" t="s">
        <v>658</v>
      </c>
      <c r="AC909" t="s">
        <v>1685</v>
      </c>
      <c r="AD909" t="s">
        <v>1685</v>
      </c>
      <c r="AE909" t="s">
        <v>4809</v>
      </c>
      <c r="AF909" t="s">
        <v>4810</v>
      </c>
      <c r="AG909" t="s">
        <v>4811</v>
      </c>
      <c r="AH909" t="s">
        <v>4812</v>
      </c>
      <c r="AJ909" t="s">
        <v>4813</v>
      </c>
      <c r="AK909" t="s">
        <v>1853</v>
      </c>
      <c r="AL909" s="71" t="s">
        <v>4814</v>
      </c>
      <c r="AM909" t="s">
        <v>4815</v>
      </c>
    </row>
    <row r="910" spans="1:39" x14ac:dyDescent="0.3">
      <c r="A910" s="86" t="str">
        <f t="shared" si="85"/>
        <v>33443-</v>
      </c>
      <c r="B910" s="86" t="str">
        <f t="shared" si="81"/>
        <v>800170433</v>
      </c>
      <c r="C910" s="86" t="str">
        <f t="shared" si="82"/>
        <v>33443--70825</v>
      </c>
      <c r="D910" s="87" t="str">
        <f t="shared" si="83"/>
        <v>33443--</v>
      </c>
      <c r="E910">
        <v>70825</v>
      </c>
      <c r="F910" s="92">
        <v>45768</v>
      </c>
      <c r="G910" t="s">
        <v>4808</v>
      </c>
      <c r="H910" t="s">
        <v>1235</v>
      </c>
      <c r="I910" t="s">
        <v>1236</v>
      </c>
      <c r="J910" t="s">
        <v>1237</v>
      </c>
      <c r="K910" t="s">
        <v>2430</v>
      </c>
      <c r="L910" t="s">
        <v>2431</v>
      </c>
      <c r="M910" t="s">
        <v>1240</v>
      </c>
      <c r="N910" t="s">
        <v>1241</v>
      </c>
      <c r="O910" t="s">
        <v>1242</v>
      </c>
      <c r="P910" s="141">
        <v>15284444</v>
      </c>
      <c r="Q910">
        <v>0</v>
      </c>
      <c r="R910">
        <v>1528444400</v>
      </c>
      <c r="S910">
        <v>0</v>
      </c>
      <c r="T910" t="s">
        <v>1243</v>
      </c>
      <c r="U910" t="s">
        <v>2066</v>
      </c>
      <c r="V910" t="s">
        <v>2067</v>
      </c>
      <c r="W910" t="s">
        <v>1246</v>
      </c>
      <c r="X910" t="s">
        <v>740</v>
      </c>
      <c r="Y910" t="s">
        <v>2068</v>
      </c>
      <c r="Z910" t="s">
        <v>1248</v>
      </c>
      <c r="AA910" t="s">
        <v>1276</v>
      </c>
      <c r="AB910" t="s">
        <v>658</v>
      </c>
      <c r="AC910" t="s">
        <v>1685</v>
      </c>
      <c r="AD910" t="s">
        <v>1685</v>
      </c>
      <c r="AE910" t="s">
        <v>4809</v>
      </c>
      <c r="AF910" t="s">
        <v>4810</v>
      </c>
      <c r="AG910" t="s">
        <v>4811</v>
      </c>
      <c r="AH910" t="s">
        <v>4812</v>
      </c>
      <c r="AJ910" t="s">
        <v>4813</v>
      </c>
      <c r="AK910" t="s">
        <v>1853</v>
      </c>
      <c r="AL910" s="71" t="s">
        <v>4814</v>
      </c>
      <c r="AM910" t="s">
        <v>4815</v>
      </c>
    </row>
    <row r="911" spans="1:39" x14ac:dyDescent="0.3">
      <c r="A911" s="86" t="str">
        <f t="shared" si="85"/>
        <v>33443-</v>
      </c>
      <c r="B911" s="86" t="str">
        <f t="shared" si="81"/>
        <v>800170433</v>
      </c>
      <c r="C911" s="86" t="str">
        <f t="shared" si="82"/>
        <v>33443--70825</v>
      </c>
      <c r="D911" s="87" t="str">
        <f t="shared" si="83"/>
        <v>33443--</v>
      </c>
      <c r="E911">
        <v>70825</v>
      </c>
      <c r="F911" s="92">
        <v>45768</v>
      </c>
      <c r="G911" t="s">
        <v>4808</v>
      </c>
      <c r="H911" t="s">
        <v>1235</v>
      </c>
      <c r="I911" t="s">
        <v>1236</v>
      </c>
      <c r="J911" t="s">
        <v>1237</v>
      </c>
      <c r="K911" t="s">
        <v>2434</v>
      </c>
      <c r="L911" t="s">
        <v>2435</v>
      </c>
      <c r="M911" t="s">
        <v>1240</v>
      </c>
      <c r="N911" t="s">
        <v>1241</v>
      </c>
      <c r="O911" t="s">
        <v>1242</v>
      </c>
      <c r="P911" s="141">
        <v>94839075</v>
      </c>
      <c r="Q911">
        <v>0</v>
      </c>
      <c r="R911">
        <v>9483907500</v>
      </c>
      <c r="S911">
        <v>0</v>
      </c>
      <c r="T911" t="s">
        <v>1243</v>
      </c>
      <c r="U911" t="s">
        <v>2066</v>
      </c>
      <c r="V911" t="s">
        <v>2067</v>
      </c>
      <c r="W911" t="s">
        <v>1246</v>
      </c>
      <c r="X911" t="s">
        <v>740</v>
      </c>
      <c r="Y911" t="s">
        <v>2068</v>
      </c>
      <c r="Z911" t="s">
        <v>1248</v>
      </c>
      <c r="AA911" t="s">
        <v>1276</v>
      </c>
      <c r="AB911" t="s">
        <v>658</v>
      </c>
      <c r="AC911" t="s">
        <v>1685</v>
      </c>
      <c r="AD911" t="s">
        <v>1685</v>
      </c>
      <c r="AE911" t="s">
        <v>4809</v>
      </c>
      <c r="AF911" t="s">
        <v>4810</v>
      </c>
      <c r="AG911" t="s">
        <v>4811</v>
      </c>
      <c r="AH911" t="s">
        <v>4812</v>
      </c>
      <c r="AJ911" t="s">
        <v>4813</v>
      </c>
      <c r="AK911" t="s">
        <v>1853</v>
      </c>
      <c r="AL911" s="71" t="s">
        <v>4814</v>
      </c>
      <c r="AM911" t="s">
        <v>4815</v>
      </c>
    </row>
    <row r="912" spans="1:39" x14ac:dyDescent="0.3">
      <c r="A912" s="86" t="str">
        <f t="shared" si="85"/>
        <v>33443-</v>
      </c>
      <c r="B912" s="86" t="str">
        <f t="shared" si="81"/>
        <v>800170433</v>
      </c>
      <c r="C912" s="86" t="str">
        <f t="shared" si="82"/>
        <v>33443--70825</v>
      </c>
      <c r="D912" s="87" t="str">
        <f t="shared" si="83"/>
        <v>33443--</v>
      </c>
      <c r="E912">
        <v>70825</v>
      </c>
      <c r="F912" s="92">
        <v>45768</v>
      </c>
      <c r="G912" t="s">
        <v>4808</v>
      </c>
      <c r="H912" t="s">
        <v>1235</v>
      </c>
      <c r="I912" t="s">
        <v>1236</v>
      </c>
      <c r="J912" t="s">
        <v>1237</v>
      </c>
      <c r="K912" t="s">
        <v>2418</v>
      </c>
      <c r="L912" t="s">
        <v>2419</v>
      </c>
      <c r="M912" t="s">
        <v>1240</v>
      </c>
      <c r="N912" t="s">
        <v>1241</v>
      </c>
      <c r="O912" t="s">
        <v>1242</v>
      </c>
      <c r="P912" s="141">
        <v>16134641</v>
      </c>
      <c r="Q912">
        <v>0</v>
      </c>
      <c r="R912">
        <v>1613464100</v>
      </c>
      <c r="S912">
        <v>0</v>
      </c>
      <c r="T912" t="s">
        <v>1243</v>
      </c>
      <c r="U912" t="s">
        <v>2066</v>
      </c>
      <c r="V912" t="s">
        <v>2067</v>
      </c>
      <c r="W912" t="s">
        <v>1246</v>
      </c>
      <c r="X912" t="s">
        <v>740</v>
      </c>
      <c r="Y912" t="s">
        <v>2068</v>
      </c>
      <c r="Z912" t="s">
        <v>1248</v>
      </c>
      <c r="AA912" t="s">
        <v>1276</v>
      </c>
      <c r="AB912" t="s">
        <v>658</v>
      </c>
      <c r="AC912" t="s">
        <v>1685</v>
      </c>
      <c r="AD912" t="s">
        <v>1685</v>
      </c>
      <c r="AE912" t="s">
        <v>4809</v>
      </c>
      <c r="AF912" t="s">
        <v>4810</v>
      </c>
      <c r="AG912" t="s">
        <v>4811</v>
      </c>
      <c r="AH912" t="s">
        <v>4812</v>
      </c>
      <c r="AJ912" t="s">
        <v>4813</v>
      </c>
      <c r="AK912" t="s">
        <v>1853</v>
      </c>
      <c r="AL912" s="71" t="s">
        <v>4814</v>
      </c>
      <c r="AM912" t="s">
        <v>4815</v>
      </c>
    </row>
    <row r="913" spans="1:39" x14ac:dyDescent="0.3">
      <c r="A913" s="86" t="str">
        <f t="shared" si="85"/>
        <v>20257300026563-</v>
      </c>
      <c r="B913" s="86" t="str">
        <f t="shared" si="81"/>
        <v>800170433</v>
      </c>
      <c r="C913" s="86" t="str">
        <f t="shared" si="82"/>
        <v>20257300026563--70925</v>
      </c>
      <c r="D913" s="87" t="str">
        <f t="shared" si="83"/>
        <v>20257300026563--</v>
      </c>
      <c r="E913">
        <v>70925</v>
      </c>
      <c r="F913" s="92">
        <v>45768</v>
      </c>
      <c r="G913" t="s">
        <v>4816</v>
      </c>
      <c r="H913" t="s">
        <v>1235</v>
      </c>
      <c r="I913" t="s">
        <v>1236</v>
      </c>
      <c r="J913" t="s">
        <v>1237</v>
      </c>
      <c r="K913" t="s">
        <v>1320</v>
      </c>
      <c r="L913" t="s">
        <v>4052</v>
      </c>
      <c r="M913" t="s">
        <v>1240</v>
      </c>
      <c r="N913" t="s">
        <v>1241</v>
      </c>
      <c r="O913" t="s">
        <v>1242</v>
      </c>
      <c r="P913" s="141">
        <v>601759</v>
      </c>
      <c r="Q913">
        <v>0</v>
      </c>
      <c r="R913">
        <v>60175900</v>
      </c>
      <c r="S913">
        <v>0</v>
      </c>
      <c r="T913" t="s">
        <v>1243</v>
      </c>
      <c r="U913" t="s">
        <v>2066</v>
      </c>
      <c r="V913" t="s">
        <v>2067</v>
      </c>
      <c r="W913" t="s">
        <v>1246</v>
      </c>
      <c r="AC913" t="s">
        <v>3082</v>
      </c>
      <c r="AD913" t="s">
        <v>3083</v>
      </c>
      <c r="AE913" t="s">
        <v>4817</v>
      </c>
      <c r="AG913" t="s">
        <v>4818</v>
      </c>
      <c r="AH913" t="s">
        <v>4819</v>
      </c>
      <c r="AJ913" t="s">
        <v>4813</v>
      </c>
      <c r="AK913" t="s">
        <v>1853</v>
      </c>
      <c r="AL913" s="71" t="s">
        <v>4820</v>
      </c>
      <c r="AM913" t="s">
        <v>4821</v>
      </c>
    </row>
    <row r="914" spans="1:39" x14ac:dyDescent="0.3">
      <c r="A914" s="86" t="str">
        <f t="shared" ref="A914:A945" si="86">IF(LEN(AL914)=8,AL914,CONCATENATE(AL914,"-"))</f>
        <v>4691-</v>
      </c>
      <c r="B914" s="86">
        <f t="shared" ref="B914:B945" si="87">U914</f>
        <v>1020771146</v>
      </c>
      <c r="C914" s="86" t="str">
        <f t="shared" ref="C914:C945" si="88">CONCATENATE(A914,"-",AE914)</f>
        <v>4691--71025</v>
      </c>
      <c r="D914" s="87" t="str">
        <f t="shared" ref="D914:D945" si="89">CONCATENATE(A914,"-",AR914)</f>
        <v>4691--</v>
      </c>
      <c r="E914">
        <v>71025</v>
      </c>
      <c r="F914" s="92">
        <v>45770</v>
      </c>
      <c r="G914" s="96">
        <v>45770.507002314815</v>
      </c>
      <c r="H914" t="s">
        <v>1235</v>
      </c>
      <c r="I914" t="s">
        <v>1236</v>
      </c>
      <c r="J914" t="s">
        <v>1237</v>
      </c>
      <c r="K914" t="s">
        <v>2430</v>
      </c>
      <c r="L914" t="s">
        <v>2431</v>
      </c>
      <c r="M914" t="s">
        <v>1240</v>
      </c>
      <c r="N914" t="s">
        <v>1241</v>
      </c>
      <c r="O914" t="s">
        <v>1242</v>
      </c>
      <c r="P914" s="98">
        <v>5885703</v>
      </c>
      <c r="Q914">
        <v>0</v>
      </c>
      <c r="R914">
        <v>5885703</v>
      </c>
      <c r="S914">
        <v>0</v>
      </c>
      <c r="T914" t="s">
        <v>1322</v>
      </c>
      <c r="U914">
        <v>1020771146</v>
      </c>
      <c r="V914" t="s">
        <v>4822</v>
      </c>
      <c r="W914" t="s">
        <v>1246</v>
      </c>
      <c r="X914" t="s">
        <v>1274</v>
      </c>
      <c r="Y914">
        <v>4266395502</v>
      </c>
      <c r="Z914" t="s">
        <v>1248</v>
      </c>
      <c r="AA914">
        <v>890903938</v>
      </c>
      <c r="AB914" t="s">
        <v>3998</v>
      </c>
      <c r="AC914">
        <v>6625</v>
      </c>
      <c r="AD914">
        <v>6625</v>
      </c>
      <c r="AE914">
        <v>71025</v>
      </c>
      <c r="AF914" t="s">
        <v>4823</v>
      </c>
      <c r="AG914" t="s">
        <v>4824</v>
      </c>
      <c r="AH914" t="s">
        <v>4825</v>
      </c>
      <c r="AJ914" s="96">
        <v>45770</v>
      </c>
      <c r="AK914" t="s">
        <v>2609</v>
      </c>
      <c r="AL914" s="71" t="s">
        <v>4826</v>
      </c>
      <c r="AM914" t="s">
        <v>4827</v>
      </c>
    </row>
    <row r="915" spans="1:39" x14ac:dyDescent="0.3">
      <c r="A915" s="86" t="str">
        <f t="shared" si="86"/>
        <v>4691-</v>
      </c>
      <c r="B915" s="86">
        <f t="shared" si="87"/>
        <v>1020771146</v>
      </c>
      <c r="C915" s="86" t="str">
        <f t="shared" si="88"/>
        <v>4691--71025</v>
      </c>
      <c r="D915" s="87" t="str">
        <f t="shared" si="89"/>
        <v>4691--</v>
      </c>
      <c r="E915">
        <v>71025</v>
      </c>
      <c r="F915" s="92">
        <v>45770</v>
      </c>
      <c r="G915" s="96">
        <v>45770.507002314815</v>
      </c>
      <c r="H915" t="s">
        <v>1235</v>
      </c>
      <c r="I915" t="s">
        <v>1236</v>
      </c>
      <c r="J915" t="s">
        <v>1237</v>
      </c>
      <c r="K915" t="s">
        <v>4438</v>
      </c>
      <c r="L915" t="s">
        <v>4439</v>
      </c>
      <c r="M915" t="s">
        <v>1240</v>
      </c>
      <c r="N915" t="s">
        <v>1241</v>
      </c>
      <c r="O915" t="s">
        <v>1242</v>
      </c>
      <c r="P915" s="98">
        <v>8159273</v>
      </c>
      <c r="Q915">
        <v>0</v>
      </c>
      <c r="R915">
        <v>8159273</v>
      </c>
      <c r="S915">
        <v>0</v>
      </c>
      <c r="T915" t="s">
        <v>1322</v>
      </c>
      <c r="U915">
        <v>1020771146</v>
      </c>
      <c r="V915" t="s">
        <v>4822</v>
      </c>
      <c r="W915" t="s">
        <v>1246</v>
      </c>
      <c r="X915" t="s">
        <v>1274</v>
      </c>
      <c r="Y915">
        <v>4266395502</v>
      </c>
      <c r="Z915" t="s">
        <v>1248</v>
      </c>
      <c r="AA915">
        <v>890903938</v>
      </c>
      <c r="AB915" t="s">
        <v>3998</v>
      </c>
      <c r="AC915">
        <v>6625</v>
      </c>
      <c r="AD915">
        <v>6625</v>
      </c>
      <c r="AE915">
        <v>71025</v>
      </c>
      <c r="AF915" t="s">
        <v>4823</v>
      </c>
      <c r="AG915" t="s">
        <v>4824</v>
      </c>
      <c r="AH915" t="s">
        <v>4825</v>
      </c>
      <c r="AJ915" s="96">
        <v>45770</v>
      </c>
      <c r="AK915" t="s">
        <v>2609</v>
      </c>
      <c r="AL915" s="71" t="s">
        <v>4826</v>
      </c>
      <c r="AM915" t="s">
        <v>4827</v>
      </c>
    </row>
    <row r="916" spans="1:39" x14ac:dyDescent="0.3">
      <c r="A916" s="86" t="str">
        <f t="shared" si="86"/>
        <v>4691-</v>
      </c>
      <c r="B916" s="86">
        <f t="shared" si="87"/>
        <v>1020771146</v>
      </c>
      <c r="C916" s="86" t="str">
        <f t="shared" si="88"/>
        <v>4691--71025</v>
      </c>
      <c r="D916" s="87" t="str">
        <f t="shared" si="89"/>
        <v>4691--</v>
      </c>
      <c r="E916">
        <v>71025</v>
      </c>
      <c r="F916" s="92">
        <v>45770</v>
      </c>
      <c r="G916" s="96">
        <v>45770.507002314815</v>
      </c>
      <c r="H916" t="s">
        <v>1235</v>
      </c>
      <c r="I916" t="s">
        <v>1236</v>
      </c>
      <c r="J916" t="s">
        <v>1237</v>
      </c>
      <c r="K916" t="s">
        <v>2416</v>
      </c>
      <c r="L916" t="s">
        <v>2417</v>
      </c>
      <c r="M916" t="s">
        <v>1240</v>
      </c>
      <c r="N916" t="s">
        <v>1241</v>
      </c>
      <c r="O916" t="s">
        <v>1242</v>
      </c>
      <c r="P916" s="98">
        <v>700538</v>
      </c>
      <c r="Q916">
        <v>0</v>
      </c>
      <c r="R916">
        <v>700538</v>
      </c>
      <c r="S916">
        <v>0</v>
      </c>
      <c r="T916" t="s">
        <v>1322</v>
      </c>
      <c r="U916">
        <v>1020771146</v>
      </c>
      <c r="V916" t="s">
        <v>4822</v>
      </c>
      <c r="W916" t="s">
        <v>1246</v>
      </c>
      <c r="X916" t="s">
        <v>1274</v>
      </c>
      <c r="Y916">
        <v>4266395502</v>
      </c>
      <c r="Z916" t="s">
        <v>1248</v>
      </c>
      <c r="AA916">
        <v>890903938</v>
      </c>
      <c r="AB916" t="s">
        <v>3998</v>
      </c>
      <c r="AC916">
        <v>6625</v>
      </c>
      <c r="AD916">
        <v>6625</v>
      </c>
      <c r="AE916">
        <v>71025</v>
      </c>
      <c r="AF916" t="s">
        <v>4823</v>
      </c>
      <c r="AG916" t="s">
        <v>4824</v>
      </c>
      <c r="AH916" t="s">
        <v>4825</v>
      </c>
      <c r="AJ916" s="96">
        <v>45770</v>
      </c>
      <c r="AK916" t="s">
        <v>2609</v>
      </c>
      <c r="AL916" s="71" t="s">
        <v>4826</v>
      </c>
      <c r="AM916" t="s">
        <v>4827</v>
      </c>
    </row>
    <row r="917" spans="1:39" x14ac:dyDescent="0.3">
      <c r="A917" s="86" t="str">
        <f t="shared" si="86"/>
        <v>4691-</v>
      </c>
      <c r="B917" s="86">
        <f t="shared" si="87"/>
        <v>1020771146</v>
      </c>
      <c r="C917" s="86" t="str">
        <f t="shared" si="88"/>
        <v>4691--71025</v>
      </c>
      <c r="D917" s="87" t="str">
        <f t="shared" si="89"/>
        <v>4691--</v>
      </c>
      <c r="E917">
        <v>71025</v>
      </c>
      <c r="F917" s="92">
        <v>45770</v>
      </c>
      <c r="G917" s="96">
        <v>45770.507002314815</v>
      </c>
      <c r="H917" t="s">
        <v>1235</v>
      </c>
      <c r="I917" t="s">
        <v>1236</v>
      </c>
      <c r="J917" t="s">
        <v>1237</v>
      </c>
      <c r="K917" t="s">
        <v>4025</v>
      </c>
      <c r="L917" t="s">
        <v>4026</v>
      </c>
      <c r="M917" t="s">
        <v>1240</v>
      </c>
      <c r="N917" t="s">
        <v>1241</v>
      </c>
      <c r="O917" t="s">
        <v>1242</v>
      </c>
      <c r="P917" s="98">
        <v>1162132</v>
      </c>
      <c r="Q917">
        <v>0</v>
      </c>
      <c r="R917">
        <v>1162132</v>
      </c>
      <c r="S917">
        <v>0</v>
      </c>
      <c r="T917" t="s">
        <v>1322</v>
      </c>
      <c r="U917">
        <v>1020771146</v>
      </c>
      <c r="V917" t="s">
        <v>4822</v>
      </c>
      <c r="W917" t="s">
        <v>1246</v>
      </c>
      <c r="X917" t="s">
        <v>1274</v>
      </c>
      <c r="Y917">
        <v>4266395502</v>
      </c>
      <c r="Z917" t="s">
        <v>1248</v>
      </c>
      <c r="AA917">
        <v>890903938</v>
      </c>
      <c r="AB917" t="s">
        <v>3998</v>
      </c>
      <c r="AC917">
        <v>6625</v>
      </c>
      <c r="AD917">
        <v>6625</v>
      </c>
      <c r="AE917">
        <v>71025</v>
      </c>
      <c r="AF917" t="s">
        <v>4823</v>
      </c>
      <c r="AG917" t="s">
        <v>4824</v>
      </c>
      <c r="AH917" t="s">
        <v>4825</v>
      </c>
      <c r="AJ917" s="96">
        <v>45770</v>
      </c>
      <c r="AK917" t="s">
        <v>2609</v>
      </c>
      <c r="AL917" s="71" t="s">
        <v>4826</v>
      </c>
      <c r="AM917" t="s">
        <v>4827</v>
      </c>
    </row>
    <row r="918" spans="1:39" x14ac:dyDescent="0.3">
      <c r="A918" s="86" t="str">
        <f t="shared" si="86"/>
        <v>4691-</v>
      </c>
      <c r="B918" s="86">
        <f t="shared" si="87"/>
        <v>1020771146</v>
      </c>
      <c r="C918" s="86" t="str">
        <f t="shared" si="88"/>
        <v>4691--71025</v>
      </c>
      <c r="D918" s="87" t="str">
        <f t="shared" si="89"/>
        <v>4691--</v>
      </c>
      <c r="E918">
        <v>71025</v>
      </c>
      <c r="F918" s="92">
        <v>45770</v>
      </c>
      <c r="G918" s="96">
        <v>45770.507002314815</v>
      </c>
      <c r="H918" t="s">
        <v>1235</v>
      </c>
      <c r="I918" t="s">
        <v>1236</v>
      </c>
      <c r="J918" t="s">
        <v>1237</v>
      </c>
      <c r="K918" t="s">
        <v>2428</v>
      </c>
      <c r="L918" t="s">
        <v>2429</v>
      </c>
      <c r="M918" t="s">
        <v>1240</v>
      </c>
      <c r="N918" t="s">
        <v>1241</v>
      </c>
      <c r="O918" t="s">
        <v>1242</v>
      </c>
      <c r="P918" s="98">
        <v>1014215</v>
      </c>
      <c r="Q918">
        <v>0</v>
      </c>
      <c r="R918">
        <v>1014215</v>
      </c>
      <c r="S918">
        <v>0</v>
      </c>
      <c r="T918" t="s">
        <v>1322</v>
      </c>
      <c r="U918">
        <v>1020771146</v>
      </c>
      <c r="V918" t="s">
        <v>4822</v>
      </c>
      <c r="W918" t="s">
        <v>1246</v>
      </c>
      <c r="X918" t="s">
        <v>1274</v>
      </c>
      <c r="Y918">
        <v>4266395502</v>
      </c>
      <c r="Z918" t="s">
        <v>1248</v>
      </c>
      <c r="AA918">
        <v>890903938</v>
      </c>
      <c r="AB918" t="s">
        <v>3998</v>
      </c>
      <c r="AC918">
        <v>6625</v>
      </c>
      <c r="AD918">
        <v>6625</v>
      </c>
      <c r="AE918">
        <v>71025</v>
      </c>
      <c r="AF918" t="s">
        <v>4823</v>
      </c>
      <c r="AG918" t="s">
        <v>4824</v>
      </c>
      <c r="AH918" t="s">
        <v>4825</v>
      </c>
      <c r="AJ918" s="96">
        <v>45770</v>
      </c>
      <c r="AK918" t="s">
        <v>2609</v>
      </c>
      <c r="AL918" s="71" t="s">
        <v>4826</v>
      </c>
      <c r="AM918" t="s">
        <v>4827</v>
      </c>
    </row>
    <row r="919" spans="1:39" x14ac:dyDescent="0.3">
      <c r="A919" s="86" t="str">
        <f t="shared" si="86"/>
        <v>4691-</v>
      </c>
      <c r="B919" s="86">
        <f t="shared" si="87"/>
        <v>1020771146</v>
      </c>
      <c r="C919" s="86" t="str">
        <f t="shared" si="88"/>
        <v>4691--71025</v>
      </c>
      <c r="D919" s="87" t="str">
        <f t="shared" si="89"/>
        <v>4691--</v>
      </c>
      <c r="E919">
        <v>71025</v>
      </c>
      <c r="F919" s="92">
        <v>45770</v>
      </c>
      <c r="G919" s="96">
        <v>45770.507002314815</v>
      </c>
      <c r="H919" t="s">
        <v>1235</v>
      </c>
      <c r="I919" t="s">
        <v>1236</v>
      </c>
      <c r="J919" t="s">
        <v>1237</v>
      </c>
      <c r="K919" t="s">
        <v>4027</v>
      </c>
      <c r="L919" t="s">
        <v>4028</v>
      </c>
      <c r="M919" t="s">
        <v>1240</v>
      </c>
      <c r="N919" t="s">
        <v>1241</v>
      </c>
      <c r="O919" t="s">
        <v>1242</v>
      </c>
      <c r="P919" s="98">
        <v>435469</v>
      </c>
      <c r="Q919">
        <v>0</v>
      </c>
      <c r="R919">
        <v>435469</v>
      </c>
      <c r="S919">
        <v>0</v>
      </c>
      <c r="T919" t="s">
        <v>1322</v>
      </c>
      <c r="U919">
        <v>1020771146</v>
      </c>
      <c r="V919" t="s">
        <v>4822</v>
      </c>
      <c r="W919" t="s">
        <v>1246</v>
      </c>
      <c r="X919" t="s">
        <v>1274</v>
      </c>
      <c r="Y919">
        <v>4266395502</v>
      </c>
      <c r="Z919" t="s">
        <v>1248</v>
      </c>
      <c r="AA919">
        <v>890903938</v>
      </c>
      <c r="AB919" t="s">
        <v>3998</v>
      </c>
      <c r="AC919">
        <v>6625</v>
      </c>
      <c r="AD919">
        <v>6625</v>
      </c>
      <c r="AE919">
        <v>71025</v>
      </c>
      <c r="AF919" t="s">
        <v>4823</v>
      </c>
      <c r="AG919" t="s">
        <v>4824</v>
      </c>
      <c r="AH919" t="s">
        <v>4825</v>
      </c>
      <c r="AJ919" s="96">
        <v>45770</v>
      </c>
      <c r="AK919" t="s">
        <v>2609</v>
      </c>
      <c r="AL919" s="71" t="s">
        <v>4826</v>
      </c>
      <c r="AM919" t="s">
        <v>4827</v>
      </c>
    </row>
    <row r="920" spans="1:39" x14ac:dyDescent="0.3">
      <c r="A920" s="86" t="str">
        <f t="shared" si="86"/>
        <v>20257300030643-</v>
      </c>
      <c r="B920" s="86">
        <f t="shared" si="87"/>
        <v>800170433</v>
      </c>
      <c r="C920" s="86" t="str">
        <f t="shared" si="88"/>
        <v>20257300030643--71125</v>
      </c>
      <c r="D920" s="87" t="str">
        <f t="shared" si="89"/>
        <v>20257300030643--</v>
      </c>
      <c r="E920">
        <v>71125</v>
      </c>
      <c r="F920" s="92">
        <v>45770</v>
      </c>
      <c r="G920" s="96">
        <v>45770.912476851852</v>
      </c>
      <c r="H920" t="s">
        <v>1235</v>
      </c>
      <c r="I920" t="s">
        <v>1236</v>
      </c>
      <c r="J920" t="s">
        <v>1237</v>
      </c>
      <c r="K920" t="s">
        <v>2335</v>
      </c>
      <c r="L920" t="s">
        <v>2336</v>
      </c>
      <c r="M920" t="s">
        <v>1240</v>
      </c>
      <c r="N920" t="s">
        <v>1241</v>
      </c>
      <c r="O920" t="s">
        <v>1242</v>
      </c>
      <c r="P920" s="98">
        <v>471128</v>
      </c>
      <c r="Q920">
        <v>0</v>
      </c>
      <c r="R920">
        <v>471128</v>
      </c>
      <c r="S920">
        <v>0</v>
      </c>
      <c r="T920" t="s">
        <v>1243</v>
      </c>
      <c r="U920">
        <v>800170433</v>
      </c>
      <c r="V920" t="s">
        <v>2067</v>
      </c>
      <c r="W920" t="s">
        <v>1246</v>
      </c>
      <c r="AC920">
        <v>33025</v>
      </c>
      <c r="AD920">
        <v>29725</v>
      </c>
      <c r="AE920">
        <v>71125</v>
      </c>
      <c r="AG920">
        <v>142125</v>
      </c>
      <c r="AH920">
        <v>120431525</v>
      </c>
      <c r="AJ920" s="96">
        <v>45770</v>
      </c>
      <c r="AK920" t="s">
        <v>1853</v>
      </c>
      <c r="AL920" s="71" t="s">
        <v>4784</v>
      </c>
      <c r="AM920" t="s">
        <v>4828</v>
      </c>
    </row>
    <row r="921" spans="1:39" x14ac:dyDescent="0.3">
      <c r="A921" s="86" t="str">
        <f t="shared" si="86"/>
        <v>20257300028983-</v>
      </c>
      <c r="B921" s="86">
        <f t="shared" si="87"/>
        <v>800170433</v>
      </c>
      <c r="C921" s="86" t="str">
        <f t="shared" si="88"/>
        <v>20257300028983--71225</v>
      </c>
      <c r="D921" s="87" t="str">
        <f t="shared" si="89"/>
        <v>20257300028983--</v>
      </c>
      <c r="E921">
        <v>71225</v>
      </c>
      <c r="F921" s="92">
        <v>45770</v>
      </c>
      <c r="G921" s="96">
        <v>45770.912488425929</v>
      </c>
      <c r="H921" t="s">
        <v>1235</v>
      </c>
      <c r="I921" t="s">
        <v>1236</v>
      </c>
      <c r="J921" t="s">
        <v>1237</v>
      </c>
      <c r="K921" t="s">
        <v>2335</v>
      </c>
      <c r="L921" t="s">
        <v>2336</v>
      </c>
      <c r="M921" t="s">
        <v>1240</v>
      </c>
      <c r="N921" t="s">
        <v>1241</v>
      </c>
      <c r="O921" t="s">
        <v>1242</v>
      </c>
      <c r="P921" s="98">
        <v>807648</v>
      </c>
      <c r="Q921">
        <v>0</v>
      </c>
      <c r="R921">
        <v>807648</v>
      </c>
      <c r="S921">
        <v>0</v>
      </c>
      <c r="T921" t="s">
        <v>1243</v>
      </c>
      <c r="U921">
        <v>800170433</v>
      </c>
      <c r="V921" t="s">
        <v>2067</v>
      </c>
      <c r="W921" t="s">
        <v>1246</v>
      </c>
      <c r="AC921">
        <v>33025</v>
      </c>
      <c r="AD921">
        <v>29725</v>
      </c>
      <c r="AE921">
        <v>71225</v>
      </c>
      <c r="AG921">
        <v>142225</v>
      </c>
      <c r="AH921">
        <v>120431625</v>
      </c>
      <c r="AJ921" s="96">
        <v>45770</v>
      </c>
      <c r="AK921" t="s">
        <v>1853</v>
      </c>
      <c r="AL921" s="71" t="s">
        <v>4829</v>
      </c>
      <c r="AM921" t="s">
        <v>4830</v>
      </c>
    </row>
    <row r="922" spans="1:39" x14ac:dyDescent="0.3">
      <c r="A922" s="86" t="str">
        <f t="shared" si="86"/>
        <v>347-2025</v>
      </c>
      <c r="B922" s="86">
        <f t="shared" si="87"/>
        <v>79273853</v>
      </c>
      <c r="C922" s="86" t="str">
        <f t="shared" si="88"/>
        <v>347-2025-71325</v>
      </c>
      <c r="D922" s="87" t="str">
        <f t="shared" si="89"/>
        <v>347-2025-</v>
      </c>
      <c r="E922">
        <v>71325</v>
      </c>
      <c r="F922" s="92">
        <v>45771</v>
      </c>
      <c r="G922" s="96">
        <v>45771.485856481479</v>
      </c>
      <c r="H922" t="s">
        <v>1259</v>
      </c>
      <c r="I922" t="s">
        <v>1236</v>
      </c>
      <c r="J922" t="s">
        <v>1237</v>
      </c>
      <c r="K922" t="s">
        <v>1320</v>
      </c>
      <c r="L922" t="s">
        <v>4052</v>
      </c>
      <c r="M922" t="s">
        <v>1240</v>
      </c>
      <c r="N922" t="s">
        <v>1241</v>
      </c>
      <c r="O922" t="s">
        <v>1242</v>
      </c>
      <c r="P922" s="98">
        <v>73551280</v>
      </c>
      <c r="Q922">
        <v>0</v>
      </c>
      <c r="R922">
        <v>73551280</v>
      </c>
      <c r="S922">
        <v>73551280</v>
      </c>
      <c r="T922" t="s">
        <v>1322</v>
      </c>
      <c r="U922">
        <v>79273853</v>
      </c>
      <c r="V922" t="s">
        <v>4831</v>
      </c>
      <c r="W922" t="s">
        <v>1246</v>
      </c>
      <c r="X922" t="s">
        <v>1274</v>
      </c>
      <c r="Y922">
        <v>690052741</v>
      </c>
      <c r="Z922" t="s">
        <v>1248</v>
      </c>
      <c r="AA922">
        <v>890981395</v>
      </c>
      <c r="AB922" t="s">
        <v>706</v>
      </c>
      <c r="AC922">
        <v>60325</v>
      </c>
      <c r="AD922">
        <v>59325</v>
      </c>
      <c r="AE922">
        <v>71325</v>
      </c>
      <c r="AJ922" s="96">
        <v>45771</v>
      </c>
      <c r="AK922" t="s">
        <v>1341</v>
      </c>
      <c r="AL922" s="71" t="s">
        <v>447</v>
      </c>
      <c r="AM922" t="s">
        <v>4832</v>
      </c>
    </row>
    <row r="923" spans="1:39" x14ac:dyDescent="0.3">
      <c r="A923" s="86" t="str">
        <f t="shared" si="86"/>
        <v>20251000034133-</v>
      </c>
      <c r="B923" s="86">
        <f t="shared" si="87"/>
        <v>800170433</v>
      </c>
      <c r="C923" s="86" t="str">
        <f t="shared" si="88"/>
        <v>20251000034133--71425</v>
      </c>
      <c r="D923" s="87" t="str">
        <f t="shared" si="89"/>
        <v>20251000034133--</v>
      </c>
      <c r="E923">
        <v>71425</v>
      </c>
      <c r="F923" s="92">
        <v>45771</v>
      </c>
      <c r="G923" s="96">
        <v>45771.70989583333</v>
      </c>
      <c r="H923" t="s">
        <v>1235</v>
      </c>
      <c r="I923" t="s">
        <v>1236</v>
      </c>
      <c r="J923" t="s">
        <v>1237</v>
      </c>
      <c r="K923" t="s">
        <v>1312</v>
      </c>
      <c r="L923" t="s">
        <v>1313</v>
      </c>
      <c r="M923" t="s">
        <v>1240</v>
      </c>
      <c r="N923" t="s">
        <v>1241</v>
      </c>
      <c r="O923" t="s">
        <v>1242</v>
      </c>
      <c r="P923" s="98">
        <v>100000</v>
      </c>
      <c r="Q923">
        <v>0</v>
      </c>
      <c r="R923">
        <v>100000</v>
      </c>
      <c r="S923">
        <v>0</v>
      </c>
      <c r="T923" t="s">
        <v>1243</v>
      </c>
      <c r="U923">
        <v>800170433</v>
      </c>
      <c r="V923" t="s">
        <v>2067</v>
      </c>
      <c r="W923" t="s">
        <v>1246</v>
      </c>
      <c r="AC923">
        <v>33025</v>
      </c>
      <c r="AD923">
        <v>29725</v>
      </c>
      <c r="AE923">
        <v>71425</v>
      </c>
      <c r="AG923">
        <v>143225</v>
      </c>
      <c r="AH923">
        <v>122128325</v>
      </c>
      <c r="AJ923" s="96">
        <v>45770</v>
      </c>
      <c r="AK923" t="s">
        <v>1853</v>
      </c>
      <c r="AL923" s="71" t="s">
        <v>4833</v>
      </c>
      <c r="AM923" t="s">
        <v>4834</v>
      </c>
    </row>
    <row r="924" spans="1:39" x14ac:dyDescent="0.3">
      <c r="A924" s="86" t="str">
        <f t="shared" si="86"/>
        <v>20251000034133-</v>
      </c>
      <c r="B924" s="86">
        <f t="shared" si="87"/>
        <v>800170433</v>
      </c>
      <c r="C924" s="86" t="str">
        <f t="shared" si="88"/>
        <v>20251000034133--71425</v>
      </c>
      <c r="D924" s="87" t="str">
        <f t="shared" si="89"/>
        <v>20251000034133--</v>
      </c>
      <c r="E924">
        <v>71425</v>
      </c>
      <c r="F924" s="92">
        <v>45771</v>
      </c>
      <c r="G924" s="96">
        <v>45771.70989583333</v>
      </c>
      <c r="H924" t="s">
        <v>1235</v>
      </c>
      <c r="I924" t="s">
        <v>1236</v>
      </c>
      <c r="J924" t="s">
        <v>1237</v>
      </c>
      <c r="K924" t="s">
        <v>2335</v>
      </c>
      <c r="L924" t="s">
        <v>2336</v>
      </c>
      <c r="M924" t="s">
        <v>1240</v>
      </c>
      <c r="N924" t="s">
        <v>1241</v>
      </c>
      <c r="O924" t="s">
        <v>1242</v>
      </c>
      <c r="P924" s="98">
        <v>184543</v>
      </c>
      <c r="Q924">
        <v>0</v>
      </c>
      <c r="R924">
        <v>184543</v>
      </c>
      <c r="S924">
        <v>0</v>
      </c>
      <c r="T924" t="s">
        <v>1243</v>
      </c>
      <c r="U924">
        <v>800170433</v>
      </c>
      <c r="V924" t="s">
        <v>2067</v>
      </c>
      <c r="W924" t="s">
        <v>1246</v>
      </c>
      <c r="AC924">
        <v>33025</v>
      </c>
      <c r="AD924">
        <v>29725</v>
      </c>
      <c r="AE924">
        <v>71425</v>
      </c>
      <c r="AG924">
        <v>143225</v>
      </c>
      <c r="AH924">
        <v>122128325</v>
      </c>
      <c r="AJ924" s="96">
        <v>45770</v>
      </c>
      <c r="AK924" t="s">
        <v>1853</v>
      </c>
      <c r="AL924" s="71" t="s">
        <v>4833</v>
      </c>
      <c r="AM924" t="s">
        <v>4834</v>
      </c>
    </row>
    <row r="925" spans="1:39" x14ac:dyDescent="0.3">
      <c r="A925" s="86" t="str">
        <f t="shared" si="86"/>
        <v>349-2025</v>
      </c>
      <c r="B925" s="86">
        <f t="shared" si="87"/>
        <v>1026563062</v>
      </c>
      <c r="C925" s="86" t="str">
        <f t="shared" si="88"/>
        <v>349-2025-71525</v>
      </c>
      <c r="D925" s="87" t="str">
        <f t="shared" si="89"/>
        <v>349-2025-</v>
      </c>
      <c r="E925">
        <v>71525</v>
      </c>
      <c r="F925" s="92">
        <v>45772</v>
      </c>
      <c r="G925" s="96">
        <v>45772.817361111112</v>
      </c>
      <c r="H925" t="s">
        <v>1259</v>
      </c>
      <c r="I925" t="s">
        <v>1236</v>
      </c>
      <c r="J925" t="s">
        <v>1237</v>
      </c>
      <c r="K925" t="s">
        <v>1712</v>
      </c>
      <c r="L925" t="s">
        <v>1713</v>
      </c>
      <c r="M925" t="s">
        <v>1240</v>
      </c>
      <c r="N925" t="s">
        <v>1241</v>
      </c>
      <c r="O925" t="s">
        <v>1242</v>
      </c>
      <c r="P925" s="98">
        <v>36916620</v>
      </c>
      <c r="Q925">
        <v>0</v>
      </c>
      <c r="R925">
        <v>36916620</v>
      </c>
      <c r="S925">
        <v>36916620</v>
      </c>
      <c r="T925" t="s">
        <v>1322</v>
      </c>
      <c r="U925">
        <v>1026563062</v>
      </c>
      <c r="V925" t="s">
        <v>4835</v>
      </c>
      <c r="W925" t="s">
        <v>1246</v>
      </c>
      <c r="X925" t="s">
        <v>1274</v>
      </c>
      <c r="Y925">
        <v>265069435</v>
      </c>
      <c r="Z925" t="s">
        <v>1248</v>
      </c>
      <c r="AA925">
        <v>860002964</v>
      </c>
      <c r="AB925" t="s">
        <v>1308</v>
      </c>
      <c r="AC925">
        <v>61125</v>
      </c>
      <c r="AD925">
        <v>60125</v>
      </c>
      <c r="AE925">
        <v>71525</v>
      </c>
      <c r="AJ925" s="96">
        <v>45772</v>
      </c>
      <c r="AK925" t="s">
        <v>1341</v>
      </c>
      <c r="AL925" s="71" t="s">
        <v>449</v>
      </c>
      <c r="AM925" t="s">
        <v>4836</v>
      </c>
    </row>
    <row r="926" spans="1:39" x14ac:dyDescent="0.3">
      <c r="A926" s="86" t="str">
        <f t="shared" si="86"/>
        <v>20256000033483-</v>
      </c>
      <c r="B926" s="86">
        <f t="shared" si="87"/>
        <v>800170433</v>
      </c>
      <c r="C926" s="86" t="str">
        <f t="shared" si="88"/>
        <v>20256000033483--71625</v>
      </c>
      <c r="D926" s="87" t="str">
        <f t="shared" si="89"/>
        <v>20256000033483--</v>
      </c>
      <c r="E926">
        <v>71625</v>
      </c>
      <c r="F926" s="92">
        <v>45772</v>
      </c>
      <c r="G926" s="96">
        <v>45772.909490740742</v>
      </c>
      <c r="H926" t="s">
        <v>1235</v>
      </c>
      <c r="I926" t="s">
        <v>1236</v>
      </c>
      <c r="J926" t="s">
        <v>1237</v>
      </c>
      <c r="K926" t="s">
        <v>1312</v>
      </c>
      <c r="L926" t="s">
        <v>1313</v>
      </c>
      <c r="M926" t="s">
        <v>1240</v>
      </c>
      <c r="N926" t="s">
        <v>1241</v>
      </c>
      <c r="O926" t="s">
        <v>1242</v>
      </c>
      <c r="P926" s="98">
        <v>80000</v>
      </c>
      <c r="Q926">
        <v>0</v>
      </c>
      <c r="R926">
        <v>80000</v>
      </c>
      <c r="S926">
        <v>0</v>
      </c>
      <c r="T926" t="s">
        <v>1243</v>
      </c>
      <c r="U926">
        <v>800170433</v>
      </c>
      <c r="V926" t="s">
        <v>2067</v>
      </c>
      <c r="W926" t="s">
        <v>1246</v>
      </c>
      <c r="AC926">
        <v>33025</v>
      </c>
      <c r="AD926">
        <v>29725</v>
      </c>
      <c r="AE926">
        <v>71625</v>
      </c>
      <c r="AG926">
        <v>143725</v>
      </c>
      <c r="AH926">
        <v>124921025</v>
      </c>
      <c r="AJ926" s="96">
        <v>45772</v>
      </c>
      <c r="AK926" t="s">
        <v>1853</v>
      </c>
      <c r="AL926" s="71" t="s">
        <v>4837</v>
      </c>
      <c r="AM926" t="s">
        <v>4838</v>
      </c>
    </row>
    <row r="927" spans="1:39" x14ac:dyDescent="0.3">
      <c r="A927" s="86" t="str">
        <f t="shared" si="86"/>
        <v>20256000033483-</v>
      </c>
      <c r="B927" s="86">
        <f t="shared" si="87"/>
        <v>800170433</v>
      </c>
      <c r="C927" s="86" t="str">
        <f t="shared" si="88"/>
        <v>20256000033483--71625</v>
      </c>
      <c r="D927" s="87" t="str">
        <f t="shared" si="89"/>
        <v>20256000033483--</v>
      </c>
      <c r="E927">
        <v>71625</v>
      </c>
      <c r="F927" s="92">
        <v>45772</v>
      </c>
      <c r="G927" s="96">
        <v>45772.909490740742</v>
      </c>
      <c r="H927" t="s">
        <v>1235</v>
      </c>
      <c r="I927" t="s">
        <v>1236</v>
      </c>
      <c r="J927" t="s">
        <v>1237</v>
      </c>
      <c r="K927" t="s">
        <v>2335</v>
      </c>
      <c r="L927" t="s">
        <v>2336</v>
      </c>
      <c r="M927" t="s">
        <v>1240</v>
      </c>
      <c r="N927" t="s">
        <v>1241</v>
      </c>
      <c r="O927" t="s">
        <v>1242</v>
      </c>
      <c r="P927" s="98">
        <v>283176</v>
      </c>
      <c r="Q927">
        <v>0</v>
      </c>
      <c r="R927">
        <v>283176</v>
      </c>
      <c r="S927">
        <v>0</v>
      </c>
      <c r="T927" t="s">
        <v>1243</v>
      </c>
      <c r="U927">
        <v>800170433</v>
      </c>
      <c r="V927" t="s">
        <v>2067</v>
      </c>
      <c r="W927" t="s">
        <v>1246</v>
      </c>
      <c r="AC927">
        <v>33025</v>
      </c>
      <c r="AD927">
        <v>29725</v>
      </c>
      <c r="AE927">
        <v>71625</v>
      </c>
      <c r="AG927">
        <v>143725</v>
      </c>
      <c r="AH927">
        <v>124921025</v>
      </c>
      <c r="AJ927" s="96">
        <v>45772</v>
      </c>
      <c r="AK927" t="s">
        <v>1853</v>
      </c>
      <c r="AL927" s="71" t="s">
        <v>4837</v>
      </c>
      <c r="AM927" t="s">
        <v>4838</v>
      </c>
    </row>
    <row r="928" spans="1:39" x14ac:dyDescent="0.3">
      <c r="A928" s="86" t="str">
        <f t="shared" si="86"/>
        <v>20256300034183-</v>
      </c>
      <c r="B928" s="86">
        <f t="shared" si="87"/>
        <v>800170433</v>
      </c>
      <c r="C928" s="86" t="str">
        <f t="shared" si="88"/>
        <v>20256300034183--71725</v>
      </c>
      <c r="D928" s="87" t="str">
        <f t="shared" si="89"/>
        <v>20256300034183--</v>
      </c>
      <c r="E928">
        <v>71725</v>
      </c>
      <c r="F928" s="92">
        <v>45772</v>
      </c>
      <c r="G928" s="96">
        <v>45772.909502314818</v>
      </c>
      <c r="H928" t="s">
        <v>1235</v>
      </c>
      <c r="I928" t="s">
        <v>1236</v>
      </c>
      <c r="J928" t="s">
        <v>1237</v>
      </c>
      <c r="K928" t="s">
        <v>1320</v>
      </c>
      <c r="L928" t="s">
        <v>4052</v>
      </c>
      <c r="M928" t="s">
        <v>1240</v>
      </c>
      <c r="N928" t="s">
        <v>1241</v>
      </c>
      <c r="O928" t="s">
        <v>1242</v>
      </c>
      <c r="P928" s="98">
        <v>3651931</v>
      </c>
      <c r="Q928">
        <v>0</v>
      </c>
      <c r="R928">
        <v>3651931</v>
      </c>
      <c r="S928">
        <v>0</v>
      </c>
      <c r="T928" t="s">
        <v>1243</v>
      </c>
      <c r="U928">
        <v>800170433</v>
      </c>
      <c r="V928" t="s">
        <v>2067</v>
      </c>
      <c r="W928" t="s">
        <v>1246</v>
      </c>
      <c r="AC928">
        <v>47625</v>
      </c>
      <c r="AD928">
        <v>46925</v>
      </c>
      <c r="AE928">
        <v>71725</v>
      </c>
      <c r="AG928" t="s">
        <v>4839</v>
      </c>
      <c r="AH928" t="s">
        <v>4840</v>
      </c>
      <c r="AJ928" s="96">
        <v>45772</v>
      </c>
      <c r="AK928" t="s">
        <v>1853</v>
      </c>
      <c r="AL928" s="71" t="s">
        <v>4841</v>
      </c>
      <c r="AM928" t="s">
        <v>4842</v>
      </c>
    </row>
    <row r="929" spans="1:39" x14ac:dyDescent="0.3">
      <c r="A929" s="86" t="str">
        <f t="shared" si="86"/>
        <v>20259100033793-</v>
      </c>
      <c r="B929" s="86">
        <f t="shared" si="87"/>
        <v>800170433</v>
      </c>
      <c r="C929" s="86" t="str">
        <f t="shared" si="88"/>
        <v>20259100033793--71825</v>
      </c>
      <c r="D929" s="87" t="str">
        <f t="shared" si="89"/>
        <v>20259100033793--</v>
      </c>
      <c r="E929">
        <v>71825</v>
      </c>
      <c r="F929" s="92">
        <v>45772</v>
      </c>
      <c r="G929" s="96">
        <v>45772.909513888888</v>
      </c>
      <c r="H929" t="s">
        <v>1235</v>
      </c>
      <c r="I929" t="s">
        <v>1236</v>
      </c>
      <c r="J929" t="s">
        <v>1237</v>
      </c>
      <c r="K929" t="s">
        <v>1312</v>
      </c>
      <c r="L929" t="s">
        <v>1313</v>
      </c>
      <c r="M929" t="s">
        <v>1240</v>
      </c>
      <c r="N929" t="s">
        <v>1241</v>
      </c>
      <c r="O929" t="s">
        <v>1242</v>
      </c>
      <c r="P929" s="98">
        <v>50000</v>
      </c>
      <c r="Q929">
        <v>0</v>
      </c>
      <c r="R929">
        <v>50000</v>
      </c>
      <c r="S929">
        <v>0</v>
      </c>
      <c r="T929" t="s">
        <v>1243</v>
      </c>
      <c r="U929">
        <v>800170433</v>
      </c>
      <c r="V929" t="s">
        <v>2067</v>
      </c>
      <c r="W929" t="s">
        <v>1246</v>
      </c>
      <c r="AC929">
        <v>33025</v>
      </c>
      <c r="AD929">
        <v>29725</v>
      </c>
      <c r="AE929">
        <v>71825</v>
      </c>
      <c r="AG929" t="s">
        <v>4843</v>
      </c>
      <c r="AH929" t="s">
        <v>4844</v>
      </c>
      <c r="AJ929" s="96">
        <v>45772</v>
      </c>
      <c r="AK929" t="s">
        <v>1853</v>
      </c>
      <c r="AL929" s="71" t="s">
        <v>4845</v>
      </c>
      <c r="AM929" t="s">
        <v>4846</v>
      </c>
    </row>
    <row r="930" spans="1:39" x14ac:dyDescent="0.3">
      <c r="A930" s="86" t="str">
        <f t="shared" si="86"/>
        <v>20259100033793-</v>
      </c>
      <c r="B930" s="86">
        <f t="shared" si="87"/>
        <v>800170433</v>
      </c>
      <c r="C930" s="86" t="str">
        <f t="shared" si="88"/>
        <v>20259100033793--71825</v>
      </c>
      <c r="D930" s="87" t="str">
        <f t="shared" si="89"/>
        <v>20259100033793--</v>
      </c>
      <c r="E930">
        <v>71825</v>
      </c>
      <c r="F930" s="92">
        <v>45772</v>
      </c>
      <c r="G930" s="96">
        <v>45772.909513888888</v>
      </c>
      <c r="H930" t="s">
        <v>1235</v>
      </c>
      <c r="I930" t="s">
        <v>1236</v>
      </c>
      <c r="J930" t="s">
        <v>1237</v>
      </c>
      <c r="K930" t="s">
        <v>2335</v>
      </c>
      <c r="L930" t="s">
        <v>2336</v>
      </c>
      <c r="M930" t="s">
        <v>1240</v>
      </c>
      <c r="N930" t="s">
        <v>1241</v>
      </c>
      <c r="O930" t="s">
        <v>1242</v>
      </c>
      <c r="P930" s="98">
        <v>1276774</v>
      </c>
      <c r="Q930">
        <v>0</v>
      </c>
      <c r="R930">
        <v>1276774</v>
      </c>
      <c r="S930">
        <v>0</v>
      </c>
      <c r="T930" t="s">
        <v>1243</v>
      </c>
      <c r="U930">
        <v>800170433</v>
      </c>
      <c r="V930" t="s">
        <v>2067</v>
      </c>
      <c r="W930" t="s">
        <v>1246</v>
      </c>
      <c r="AC930">
        <v>33025</v>
      </c>
      <c r="AD930">
        <v>29725</v>
      </c>
      <c r="AE930">
        <v>71825</v>
      </c>
      <c r="AG930" t="s">
        <v>4843</v>
      </c>
      <c r="AH930" t="s">
        <v>4844</v>
      </c>
      <c r="AJ930" s="96">
        <v>45772</v>
      </c>
      <c r="AK930" t="s">
        <v>1853</v>
      </c>
      <c r="AL930" s="71" t="s">
        <v>4845</v>
      </c>
      <c r="AM930" t="s">
        <v>4846</v>
      </c>
    </row>
    <row r="931" spans="1:39" x14ac:dyDescent="0.3">
      <c r="A931" s="86" t="str">
        <f t="shared" si="86"/>
        <v>20256300034213-</v>
      </c>
      <c r="B931" s="86">
        <f t="shared" si="87"/>
        <v>800170433</v>
      </c>
      <c r="C931" s="86" t="str">
        <f t="shared" si="88"/>
        <v>20256300034213--71925</v>
      </c>
      <c r="D931" s="87" t="str">
        <f t="shared" si="89"/>
        <v>20256300034213--</v>
      </c>
      <c r="E931">
        <v>71925</v>
      </c>
      <c r="F931" s="92">
        <v>45772</v>
      </c>
      <c r="G931" s="96">
        <v>45772.909525462965</v>
      </c>
      <c r="H931" t="s">
        <v>1235</v>
      </c>
      <c r="I931" t="s">
        <v>1236</v>
      </c>
      <c r="J931" t="s">
        <v>1237</v>
      </c>
      <c r="K931" t="s">
        <v>1320</v>
      </c>
      <c r="L931" t="s">
        <v>4052</v>
      </c>
      <c r="M931" t="s">
        <v>1240</v>
      </c>
      <c r="N931" t="s">
        <v>1241</v>
      </c>
      <c r="O931" t="s">
        <v>1242</v>
      </c>
      <c r="P931" s="98">
        <v>667040</v>
      </c>
      <c r="Q931">
        <v>0</v>
      </c>
      <c r="R931">
        <v>667040</v>
      </c>
      <c r="S931">
        <v>0</v>
      </c>
      <c r="T931" t="s">
        <v>1243</v>
      </c>
      <c r="U931">
        <v>800170433</v>
      </c>
      <c r="V931" t="s">
        <v>2067</v>
      </c>
      <c r="W931" t="s">
        <v>1246</v>
      </c>
      <c r="AC931">
        <v>47625</v>
      </c>
      <c r="AD931">
        <v>46925</v>
      </c>
      <c r="AE931">
        <v>71925</v>
      </c>
      <c r="AG931">
        <v>144225</v>
      </c>
      <c r="AH931">
        <v>124921525</v>
      </c>
      <c r="AJ931" s="96">
        <v>45772</v>
      </c>
      <c r="AK931" t="s">
        <v>1853</v>
      </c>
      <c r="AL931" s="71" t="s">
        <v>4847</v>
      </c>
      <c r="AM931" t="s">
        <v>4565</v>
      </c>
    </row>
    <row r="932" spans="1:39" x14ac:dyDescent="0.3">
      <c r="A932" s="86" t="str">
        <f t="shared" si="86"/>
        <v>Correo 25/04/2025-</v>
      </c>
      <c r="B932" s="86">
        <f t="shared" si="87"/>
        <v>800170433</v>
      </c>
      <c r="C932" s="86" t="str">
        <f t="shared" si="88"/>
        <v>Correo 25/04/2025--72025</v>
      </c>
      <c r="D932" s="87" t="str">
        <f t="shared" si="89"/>
        <v>Correo 25/04/2025--</v>
      </c>
      <c r="E932">
        <v>72025</v>
      </c>
      <c r="F932" s="92">
        <v>45775</v>
      </c>
      <c r="G932" s="96">
        <v>45775.537881944445</v>
      </c>
      <c r="H932" t="s">
        <v>1235</v>
      </c>
      <c r="I932" t="s">
        <v>1236</v>
      </c>
      <c r="J932" t="s">
        <v>1237</v>
      </c>
      <c r="K932" t="s">
        <v>2424</v>
      </c>
      <c r="L932" t="s">
        <v>2425</v>
      </c>
      <c r="M932" t="s">
        <v>1240</v>
      </c>
      <c r="N932" t="s">
        <v>1241</v>
      </c>
      <c r="O932" t="s">
        <v>1242</v>
      </c>
      <c r="P932" s="98">
        <v>117034.45</v>
      </c>
      <c r="Q932">
        <v>0</v>
      </c>
      <c r="R932">
        <v>117034.45</v>
      </c>
      <c r="S932">
        <v>0</v>
      </c>
      <c r="T932" t="s">
        <v>1243</v>
      </c>
      <c r="U932">
        <v>800170433</v>
      </c>
      <c r="V932" t="s">
        <v>2067</v>
      </c>
      <c r="W932" t="s">
        <v>1246</v>
      </c>
      <c r="X932" t="s">
        <v>740</v>
      </c>
      <c r="Y932">
        <v>223035106</v>
      </c>
      <c r="Z932" t="s">
        <v>1248</v>
      </c>
      <c r="AA932">
        <v>890300279</v>
      </c>
      <c r="AB932" t="s">
        <v>658</v>
      </c>
      <c r="AC932">
        <v>6625</v>
      </c>
      <c r="AD932">
        <v>6625</v>
      </c>
      <c r="AE932">
        <v>72025</v>
      </c>
      <c r="AF932">
        <v>141325</v>
      </c>
      <c r="AG932">
        <v>145025</v>
      </c>
      <c r="AH932">
        <v>131727425</v>
      </c>
      <c r="AJ932" s="96">
        <v>45775</v>
      </c>
      <c r="AK932" t="s">
        <v>2112</v>
      </c>
      <c r="AL932" s="71" t="s">
        <v>4848</v>
      </c>
      <c r="AM932" t="s">
        <v>4849</v>
      </c>
    </row>
    <row r="933" spans="1:39" x14ac:dyDescent="0.3">
      <c r="A933" s="86" t="str">
        <f t="shared" si="86"/>
        <v>20257300030343-</v>
      </c>
      <c r="B933" s="86">
        <f t="shared" si="87"/>
        <v>800170433</v>
      </c>
      <c r="C933" s="86" t="str">
        <f t="shared" si="88"/>
        <v>20257300030343--72125</v>
      </c>
      <c r="D933" s="87" t="str">
        <f t="shared" si="89"/>
        <v>20257300030343--</v>
      </c>
      <c r="E933">
        <v>72125</v>
      </c>
      <c r="F933" s="92">
        <v>45775</v>
      </c>
      <c r="G933" s="96">
        <v>45776.406087962961</v>
      </c>
      <c r="H933" t="s">
        <v>1235</v>
      </c>
      <c r="I933" t="s">
        <v>1236</v>
      </c>
      <c r="J933" t="s">
        <v>1237</v>
      </c>
      <c r="K933" t="s">
        <v>1312</v>
      </c>
      <c r="L933" t="s">
        <v>1313</v>
      </c>
      <c r="M933" t="s">
        <v>1240</v>
      </c>
      <c r="N933" t="s">
        <v>1241</v>
      </c>
      <c r="O933" t="s">
        <v>1242</v>
      </c>
      <c r="P933" s="98">
        <v>130000</v>
      </c>
      <c r="Q933">
        <v>0</v>
      </c>
      <c r="R933">
        <v>130000</v>
      </c>
      <c r="S933">
        <v>0</v>
      </c>
      <c r="T933" t="s">
        <v>1243</v>
      </c>
      <c r="U933">
        <v>800170433</v>
      </c>
      <c r="V933" t="s">
        <v>2067</v>
      </c>
      <c r="W933" t="s">
        <v>1246</v>
      </c>
      <c r="AC933">
        <v>33025</v>
      </c>
      <c r="AD933">
        <v>29725</v>
      </c>
      <c r="AE933">
        <v>72125</v>
      </c>
      <c r="AG933">
        <v>145225</v>
      </c>
      <c r="AH933">
        <v>129038925</v>
      </c>
      <c r="AJ933" s="96">
        <v>45775</v>
      </c>
      <c r="AK933" t="s">
        <v>1853</v>
      </c>
      <c r="AL933" s="71" t="s">
        <v>4850</v>
      </c>
      <c r="AM933" t="s">
        <v>4851</v>
      </c>
    </row>
    <row r="934" spans="1:39" x14ac:dyDescent="0.3">
      <c r="A934" s="86" t="str">
        <f t="shared" si="86"/>
        <v>20257300030343-</v>
      </c>
      <c r="B934" s="86">
        <f t="shared" si="87"/>
        <v>800170433</v>
      </c>
      <c r="C934" s="86" t="str">
        <f t="shared" si="88"/>
        <v>20257300030343--72125</v>
      </c>
      <c r="D934" s="87" t="str">
        <f t="shared" si="89"/>
        <v>20257300030343--</v>
      </c>
      <c r="E934">
        <v>72125</v>
      </c>
      <c r="F934" s="92">
        <v>45775</v>
      </c>
      <c r="G934" s="96">
        <v>45776.406087962961</v>
      </c>
      <c r="H934" t="s">
        <v>1235</v>
      </c>
      <c r="I934" t="s">
        <v>1236</v>
      </c>
      <c r="J934" t="s">
        <v>1237</v>
      </c>
      <c r="K934" t="s">
        <v>2335</v>
      </c>
      <c r="L934" t="s">
        <v>2336</v>
      </c>
      <c r="M934" t="s">
        <v>1240</v>
      </c>
      <c r="N934" t="s">
        <v>1241</v>
      </c>
      <c r="O934" t="s">
        <v>1242</v>
      </c>
      <c r="P934" s="98">
        <v>807648</v>
      </c>
      <c r="Q934">
        <v>0</v>
      </c>
      <c r="R934">
        <v>807648</v>
      </c>
      <c r="S934">
        <v>0</v>
      </c>
      <c r="T934" t="s">
        <v>1243</v>
      </c>
      <c r="U934">
        <v>800170433</v>
      </c>
      <c r="V934" t="s">
        <v>2067</v>
      </c>
      <c r="W934" t="s">
        <v>1246</v>
      </c>
      <c r="AC934">
        <v>33025</v>
      </c>
      <c r="AD934">
        <v>29725</v>
      </c>
      <c r="AE934">
        <v>72125</v>
      </c>
      <c r="AG934">
        <v>145225</v>
      </c>
      <c r="AH934">
        <v>129038925</v>
      </c>
      <c r="AJ934" s="96">
        <v>45775</v>
      </c>
      <c r="AK934" t="s">
        <v>1853</v>
      </c>
      <c r="AL934" s="71" t="s">
        <v>4850</v>
      </c>
      <c r="AM934" t="s">
        <v>4851</v>
      </c>
    </row>
    <row r="935" spans="1:39" x14ac:dyDescent="0.3">
      <c r="A935" s="86" t="str">
        <f t="shared" si="86"/>
        <v>35683-</v>
      </c>
      <c r="B935" s="86">
        <f t="shared" si="87"/>
        <v>79725476</v>
      </c>
      <c r="C935" s="86" t="str">
        <f t="shared" si="88"/>
        <v>35683--72225</v>
      </c>
      <c r="D935" s="87" t="str">
        <f t="shared" si="89"/>
        <v>35683--</v>
      </c>
      <c r="E935">
        <v>72225</v>
      </c>
      <c r="F935" s="92">
        <v>45776</v>
      </c>
      <c r="G935" s="96">
        <v>45776.862627314818</v>
      </c>
      <c r="H935" t="s">
        <v>1235</v>
      </c>
      <c r="I935" t="s">
        <v>1236</v>
      </c>
      <c r="J935" t="s">
        <v>1237</v>
      </c>
      <c r="K935" t="s">
        <v>1312</v>
      </c>
      <c r="L935" t="s">
        <v>1313</v>
      </c>
      <c r="M935" t="s">
        <v>1240</v>
      </c>
      <c r="N935" t="s">
        <v>1241</v>
      </c>
      <c r="O935" t="s">
        <v>1242</v>
      </c>
      <c r="P935" s="98">
        <v>500000</v>
      </c>
      <c r="Q935">
        <v>0</v>
      </c>
      <c r="R935">
        <v>500000</v>
      </c>
      <c r="S935">
        <v>0</v>
      </c>
      <c r="T935" t="s">
        <v>1322</v>
      </c>
      <c r="U935">
        <v>79725476</v>
      </c>
      <c r="V935" t="s">
        <v>3341</v>
      </c>
      <c r="W935" t="s">
        <v>1246</v>
      </c>
      <c r="X935" t="s">
        <v>1274</v>
      </c>
      <c r="Y935">
        <v>230019751833</v>
      </c>
      <c r="Z935" t="s">
        <v>1248</v>
      </c>
      <c r="AA935">
        <v>860007738</v>
      </c>
      <c r="AB935" t="s">
        <v>4189</v>
      </c>
      <c r="AC935">
        <v>33025</v>
      </c>
      <c r="AD935">
        <v>29725</v>
      </c>
      <c r="AE935">
        <v>72225</v>
      </c>
      <c r="AF935">
        <v>143925</v>
      </c>
      <c r="AG935">
        <v>145325</v>
      </c>
      <c r="AH935">
        <v>131953025</v>
      </c>
      <c r="AJ935" s="96">
        <v>45776</v>
      </c>
      <c r="AK935" t="s">
        <v>1853</v>
      </c>
      <c r="AL935" s="71" t="s">
        <v>4852</v>
      </c>
      <c r="AM935" t="s">
        <v>4853</v>
      </c>
    </row>
    <row r="936" spans="1:39" x14ac:dyDescent="0.3">
      <c r="A936" s="86" t="str">
        <f t="shared" si="86"/>
        <v>35683-</v>
      </c>
      <c r="B936" s="86">
        <f t="shared" si="87"/>
        <v>79725476</v>
      </c>
      <c r="C936" s="86" t="str">
        <f t="shared" si="88"/>
        <v>35683--72225</v>
      </c>
      <c r="D936" s="87" t="str">
        <f t="shared" si="89"/>
        <v>35683--</v>
      </c>
      <c r="E936">
        <v>72225</v>
      </c>
      <c r="F936" s="92">
        <v>45776</v>
      </c>
      <c r="G936" s="96">
        <v>45776.862627314818</v>
      </c>
      <c r="H936" t="s">
        <v>1235</v>
      </c>
      <c r="I936" t="s">
        <v>1236</v>
      </c>
      <c r="J936" t="s">
        <v>1237</v>
      </c>
      <c r="K936" t="s">
        <v>2335</v>
      </c>
      <c r="L936" t="s">
        <v>2336</v>
      </c>
      <c r="M936" t="s">
        <v>1240</v>
      </c>
      <c r="N936" t="s">
        <v>1241</v>
      </c>
      <c r="O936" t="s">
        <v>1242</v>
      </c>
      <c r="P936" s="98">
        <v>508544</v>
      </c>
      <c r="Q936">
        <v>0</v>
      </c>
      <c r="R936">
        <v>508544</v>
      </c>
      <c r="S936">
        <v>0</v>
      </c>
      <c r="T936" t="s">
        <v>1322</v>
      </c>
      <c r="U936">
        <v>79725476</v>
      </c>
      <c r="V936" t="s">
        <v>3341</v>
      </c>
      <c r="W936" t="s">
        <v>1246</v>
      </c>
      <c r="X936" t="s">
        <v>1274</v>
      </c>
      <c r="Y936">
        <v>230019751833</v>
      </c>
      <c r="Z936" t="s">
        <v>1248</v>
      </c>
      <c r="AA936">
        <v>860007738</v>
      </c>
      <c r="AB936" t="s">
        <v>4189</v>
      </c>
      <c r="AC936">
        <v>33025</v>
      </c>
      <c r="AD936">
        <v>29725</v>
      </c>
      <c r="AE936">
        <v>72225</v>
      </c>
      <c r="AF936">
        <v>143925</v>
      </c>
      <c r="AG936">
        <v>145325</v>
      </c>
      <c r="AH936">
        <v>131953025</v>
      </c>
      <c r="AJ936" s="96">
        <v>45776</v>
      </c>
      <c r="AK936" t="s">
        <v>1853</v>
      </c>
      <c r="AL936" s="71" t="s">
        <v>4852</v>
      </c>
      <c r="AM936" t="s">
        <v>4853</v>
      </c>
    </row>
    <row r="937" spans="1:39" x14ac:dyDescent="0.3">
      <c r="A937" s="86" t="str">
        <f t="shared" si="86"/>
        <v>20251000035623-</v>
      </c>
      <c r="B937" s="86">
        <f t="shared" si="87"/>
        <v>1017159879</v>
      </c>
      <c r="C937" s="86" t="str">
        <f t="shared" si="88"/>
        <v>20251000035623--72325</v>
      </c>
      <c r="D937" s="87" t="str">
        <f t="shared" si="89"/>
        <v>20251000035623--</v>
      </c>
      <c r="E937">
        <v>72325</v>
      </c>
      <c r="F937" s="92">
        <v>45776</v>
      </c>
      <c r="G937" s="96">
        <v>45776.884664351855</v>
      </c>
      <c r="H937" t="s">
        <v>1235</v>
      </c>
      <c r="I937" t="s">
        <v>1236</v>
      </c>
      <c r="J937" t="s">
        <v>1237</v>
      </c>
      <c r="K937" t="s">
        <v>2335</v>
      </c>
      <c r="L937" t="s">
        <v>2336</v>
      </c>
      <c r="M937" t="s">
        <v>1240</v>
      </c>
      <c r="N937" t="s">
        <v>1241</v>
      </c>
      <c r="O937" t="s">
        <v>1242</v>
      </c>
      <c r="P937" s="98">
        <v>2299842</v>
      </c>
      <c r="Q937">
        <v>0</v>
      </c>
      <c r="R937">
        <v>2299842</v>
      </c>
      <c r="S937">
        <v>0</v>
      </c>
      <c r="T937" t="s">
        <v>1322</v>
      </c>
      <c r="U937">
        <v>1017159879</v>
      </c>
      <c r="V937" t="s">
        <v>4854</v>
      </c>
      <c r="W937" t="s">
        <v>1246</v>
      </c>
      <c r="X937" t="s">
        <v>1274</v>
      </c>
      <c r="Y937">
        <v>34255732023</v>
      </c>
      <c r="Z937" t="s">
        <v>1248</v>
      </c>
      <c r="AA937">
        <v>890903938</v>
      </c>
      <c r="AB937" t="s">
        <v>3998</v>
      </c>
      <c r="AC937">
        <v>33025</v>
      </c>
      <c r="AD937">
        <v>29725</v>
      </c>
      <c r="AE937">
        <v>72325</v>
      </c>
      <c r="AF937">
        <v>165625</v>
      </c>
      <c r="AG937">
        <v>165525</v>
      </c>
      <c r="AH937">
        <v>139509925</v>
      </c>
      <c r="AJ937" s="96">
        <v>45776</v>
      </c>
      <c r="AK937" t="s">
        <v>1853</v>
      </c>
      <c r="AL937" s="71" t="s">
        <v>4855</v>
      </c>
      <c r="AM937" t="s">
        <v>4856</v>
      </c>
    </row>
    <row r="938" spans="1:39" x14ac:dyDescent="0.3">
      <c r="A938" s="86" t="str">
        <f t="shared" si="86"/>
        <v>351-2025</v>
      </c>
      <c r="B938" s="86">
        <f t="shared" si="87"/>
        <v>1020755074</v>
      </c>
      <c r="C938" s="86" t="str">
        <f t="shared" si="88"/>
        <v>351-2025-72425</v>
      </c>
      <c r="D938" s="87" t="str">
        <f t="shared" si="89"/>
        <v>351-2025-</v>
      </c>
      <c r="E938">
        <v>72425</v>
      </c>
      <c r="F938" s="92">
        <v>45777</v>
      </c>
      <c r="G938" s="96">
        <v>45777.400868055556</v>
      </c>
      <c r="H938" t="s">
        <v>1259</v>
      </c>
      <c r="I938" t="s">
        <v>1236</v>
      </c>
      <c r="J938" t="s">
        <v>1237</v>
      </c>
      <c r="K938" t="s">
        <v>1320</v>
      </c>
      <c r="L938" t="s">
        <v>4052</v>
      </c>
      <c r="M938" t="s">
        <v>1240</v>
      </c>
      <c r="N938" t="s">
        <v>1241</v>
      </c>
      <c r="O938" t="s">
        <v>1242</v>
      </c>
      <c r="P938" s="98">
        <v>34238000</v>
      </c>
      <c r="Q938">
        <v>0</v>
      </c>
      <c r="R938">
        <v>34238000</v>
      </c>
      <c r="S938">
        <v>34238000</v>
      </c>
      <c r="T938" t="s">
        <v>1322</v>
      </c>
      <c r="U938">
        <v>1020755074</v>
      </c>
      <c r="V938" t="s">
        <v>4857</v>
      </c>
      <c r="W938" t="s">
        <v>1246</v>
      </c>
      <c r="X938" t="s">
        <v>1274</v>
      </c>
      <c r="Y938">
        <v>24103465261</v>
      </c>
      <c r="Z938" t="s">
        <v>1248</v>
      </c>
      <c r="AA938">
        <v>860007335</v>
      </c>
      <c r="AB938" t="s">
        <v>4033</v>
      </c>
      <c r="AC938">
        <v>60725</v>
      </c>
      <c r="AD938">
        <v>59725</v>
      </c>
      <c r="AE938">
        <v>72425</v>
      </c>
      <c r="AJ938" s="96">
        <v>45777</v>
      </c>
      <c r="AK938" t="s">
        <v>1341</v>
      </c>
      <c r="AL938" s="71" t="s">
        <v>450</v>
      </c>
      <c r="AM938" t="s">
        <v>4858</v>
      </c>
    </row>
    <row r="939" spans="1:39" x14ac:dyDescent="0.3">
      <c r="A939" s="86" t="str">
        <f t="shared" si="86"/>
        <v>353-2025</v>
      </c>
      <c r="B939" s="86">
        <f t="shared" si="87"/>
        <v>80283024</v>
      </c>
      <c r="C939" s="86" t="str">
        <f t="shared" si="88"/>
        <v>353-2025-72525</v>
      </c>
      <c r="D939" s="87" t="str">
        <f t="shared" si="89"/>
        <v>353-2025-</v>
      </c>
      <c r="E939">
        <v>72525</v>
      </c>
      <c r="F939" s="92">
        <v>45777</v>
      </c>
      <c r="G939" s="96">
        <v>45777.417997685188</v>
      </c>
      <c r="H939" t="s">
        <v>1259</v>
      </c>
      <c r="I939" t="s">
        <v>1236</v>
      </c>
      <c r="J939" t="s">
        <v>1237</v>
      </c>
      <c r="K939" t="s">
        <v>1320</v>
      </c>
      <c r="L939" t="s">
        <v>4052</v>
      </c>
      <c r="M939" t="s">
        <v>1240</v>
      </c>
      <c r="N939" t="s">
        <v>1241</v>
      </c>
      <c r="O939" t="s">
        <v>1242</v>
      </c>
      <c r="P939" s="98">
        <v>63967467</v>
      </c>
      <c r="Q939">
        <v>0</v>
      </c>
      <c r="R939">
        <v>63967467</v>
      </c>
      <c r="S939">
        <v>63967467</v>
      </c>
      <c r="T939" t="s">
        <v>1322</v>
      </c>
      <c r="U939">
        <v>80283024</v>
      </c>
      <c r="V939" t="s">
        <v>4859</v>
      </c>
      <c r="W939" t="s">
        <v>1246</v>
      </c>
      <c r="X939" t="s">
        <v>1274</v>
      </c>
      <c r="Y939">
        <v>38525170117</v>
      </c>
      <c r="Z939" t="s">
        <v>1248</v>
      </c>
      <c r="AA939">
        <v>890903938</v>
      </c>
      <c r="AB939" t="s">
        <v>3998</v>
      </c>
      <c r="AC939">
        <v>23325</v>
      </c>
      <c r="AD939">
        <v>24025</v>
      </c>
      <c r="AE939">
        <v>72525</v>
      </c>
      <c r="AJ939" s="96">
        <v>45777</v>
      </c>
      <c r="AK939" t="s">
        <v>1341</v>
      </c>
      <c r="AL939" s="71" t="s">
        <v>451</v>
      </c>
      <c r="AM939" t="s">
        <v>4860</v>
      </c>
    </row>
    <row r="940" spans="1:39" x14ac:dyDescent="0.3">
      <c r="A940" s="86" t="str">
        <f t="shared" si="86"/>
        <v>352-2025</v>
      </c>
      <c r="B940" s="86">
        <f t="shared" si="87"/>
        <v>8064749</v>
      </c>
      <c r="C940" s="86" t="str">
        <f t="shared" si="88"/>
        <v>352-2025-72625</v>
      </c>
      <c r="D940" s="87" t="str">
        <f t="shared" si="89"/>
        <v>352-2025-</v>
      </c>
      <c r="E940">
        <v>72625</v>
      </c>
      <c r="F940" s="92">
        <v>45777</v>
      </c>
      <c r="G940" s="96">
        <v>45777.426631944443</v>
      </c>
      <c r="H940" t="s">
        <v>1259</v>
      </c>
      <c r="I940" t="s">
        <v>1236</v>
      </c>
      <c r="J940" t="s">
        <v>1237</v>
      </c>
      <c r="K940" t="s">
        <v>1320</v>
      </c>
      <c r="L940" t="s">
        <v>4052</v>
      </c>
      <c r="M940" t="s">
        <v>1240</v>
      </c>
      <c r="N940" t="s">
        <v>1241</v>
      </c>
      <c r="O940" t="s">
        <v>1242</v>
      </c>
      <c r="P940" s="98">
        <v>33163866</v>
      </c>
      <c r="Q940">
        <v>0</v>
      </c>
      <c r="R940">
        <v>33163866</v>
      </c>
      <c r="S940">
        <v>33163866</v>
      </c>
      <c r="T940" t="s">
        <v>1322</v>
      </c>
      <c r="U940">
        <v>8064749</v>
      </c>
      <c r="V940" t="s">
        <v>4861</v>
      </c>
      <c r="W940" t="s">
        <v>1246</v>
      </c>
      <c r="X940" t="s">
        <v>1274</v>
      </c>
      <c r="Y940">
        <v>91242489735</v>
      </c>
      <c r="Z940" t="s">
        <v>1248</v>
      </c>
      <c r="AA940">
        <v>890903938</v>
      </c>
      <c r="AB940" t="s">
        <v>3998</v>
      </c>
      <c r="AC940">
        <v>60825</v>
      </c>
      <c r="AD940">
        <v>59825</v>
      </c>
      <c r="AE940">
        <v>72625</v>
      </c>
      <c r="AJ940" s="96">
        <v>45777</v>
      </c>
      <c r="AK940" t="s">
        <v>1341</v>
      </c>
      <c r="AL940" s="71" t="s">
        <v>453</v>
      </c>
      <c r="AM940" t="s">
        <v>4862</v>
      </c>
    </row>
    <row r="941" spans="1:39" x14ac:dyDescent="0.3">
      <c r="A941" s="86" t="str">
        <f t="shared" si="86"/>
        <v>35943-</v>
      </c>
      <c r="B941" s="86">
        <f t="shared" si="87"/>
        <v>860011153</v>
      </c>
      <c r="C941" s="86" t="str">
        <f t="shared" si="88"/>
        <v>35943--72725</v>
      </c>
      <c r="D941" s="87" t="str">
        <f t="shared" si="89"/>
        <v>35943--</v>
      </c>
      <c r="E941">
        <v>72725</v>
      </c>
      <c r="F941" s="92">
        <v>45777</v>
      </c>
      <c r="G941" s="96">
        <v>45777.4765162037</v>
      </c>
      <c r="H941" t="s">
        <v>1235</v>
      </c>
      <c r="I941" t="s">
        <v>1236</v>
      </c>
      <c r="J941" t="s">
        <v>1237</v>
      </c>
      <c r="K941" t="s">
        <v>2107</v>
      </c>
      <c r="L941" t="s">
        <v>2108</v>
      </c>
      <c r="M941" t="s">
        <v>1240</v>
      </c>
      <c r="N941" t="s">
        <v>1241</v>
      </c>
      <c r="O941" t="s">
        <v>1242</v>
      </c>
      <c r="P941" s="98">
        <v>1484300</v>
      </c>
      <c r="Q941">
        <v>0</v>
      </c>
      <c r="R941">
        <v>1484300</v>
      </c>
      <c r="S941">
        <v>0</v>
      </c>
      <c r="T941" t="s">
        <v>1243</v>
      </c>
      <c r="U941">
        <v>860011153</v>
      </c>
      <c r="V941" t="s">
        <v>4109</v>
      </c>
      <c r="W941" t="s">
        <v>2721</v>
      </c>
      <c r="AC941">
        <v>20425</v>
      </c>
      <c r="AD941">
        <v>20125</v>
      </c>
      <c r="AE941">
        <v>72725</v>
      </c>
      <c r="AF941">
        <v>151525</v>
      </c>
      <c r="AG941">
        <v>152325</v>
      </c>
      <c r="AH941">
        <v>136067625</v>
      </c>
      <c r="AJ941" s="96">
        <v>45777</v>
      </c>
      <c r="AK941" t="s">
        <v>1853</v>
      </c>
      <c r="AL941" s="71" t="s">
        <v>4863</v>
      </c>
      <c r="AM941" t="s">
        <v>4864</v>
      </c>
    </row>
    <row r="942" spans="1:39" x14ac:dyDescent="0.3">
      <c r="A942" s="86" t="str">
        <f t="shared" si="86"/>
        <v>35943-</v>
      </c>
      <c r="B942" s="86">
        <f t="shared" si="87"/>
        <v>800170433</v>
      </c>
      <c r="C942" s="86" t="str">
        <f t="shared" si="88"/>
        <v>35943--72825</v>
      </c>
      <c r="D942" s="87" t="str">
        <f t="shared" si="89"/>
        <v>35943--</v>
      </c>
      <c r="E942">
        <v>72825</v>
      </c>
      <c r="F942" s="92">
        <v>45777</v>
      </c>
      <c r="G942" s="96">
        <v>45777.481111111112</v>
      </c>
      <c r="H942" t="s">
        <v>1235</v>
      </c>
      <c r="I942" t="s">
        <v>1236</v>
      </c>
      <c r="J942" t="s">
        <v>1237</v>
      </c>
      <c r="K942" t="s">
        <v>2107</v>
      </c>
      <c r="L942" t="s">
        <v>2108</v>
      </c>
      <c r="M942" t="s">
        <v>1240</v>
      </c>
      <c r="N942" t="s">
        <v>1241</v>
      </c>
      <c r="O942" t="s">
        <v>1242</v>
      </c>
      <c r="P942" s="98">
        <v>5937.2</v>
      </c>
      <c r="Q942">
        <v>0</v>
      </c>
      <c r="R942">
        <v>5937.2</v>
      </c>
      <c r="S942">
        <v>0</v>
      </c>
      <c r="T942" t="s">
        <v>1243</v>
      </c>
      <c r="U942">
        <v>800170433</v>
      </c>
      <c r="V942" t="s">
        <v>2067</v>
      </c>
      <c r="W942" t="s">
        <v>1246</v>
      </c>
      <c r="X942" t="s">
        <v>740</v>
      </c>
      <c r="Y942">
        <v>223035106</v>
      </c>
      <c r="Z942" t="s">
        <v>1248</v>
      </c>
      <c r="AA942">
        <v>890300279</v>
      </c>
      <c r="AB942" t="s">
        <v>658</v>
      </c>
      <c r="AC942">
        <v>20425</v>
      </c>
      <c r="AD942">
        <v>20125</v>
      </c>
      <c r="AE942">
        <v>72825</v>
      </c>
      <c r="AF942">
        <v>151625</v>
      </c>
      <c r="AG942">
        <v>152425</v>
      </c>
      <c r="AH942">
        <v>136080525</v>
      </c>
      <c r="AJ942" s="96">
        <v>45777</v>
      </c>
      <c r="AK942" t="s">
        <v>1853</v>
      </c>
      <c r="AL942" s="71" t="s">
        <v>4863</v>
      </c>
      <c r="AM942" t="s">
        <v>4865</v>
      </c>
    </row>
    <row r="943" spans="1:39" x14ac:dyDescent="0.3">
      <c r="A943" s="86" t="str">
        <f t="shared" si="86"/>
        <v>350-2025</v>
      </c>
      <c r="B943" s="86">
        <f t="shared" si="87"/>
        <v>72285850</v>
      </c>
      <c r="C943" s="86" t="str">
        <f t="shared" si="88"/>
        <v>350-2025-72925</v>
      </c>
      <c r="D943" s="87" t="str">
        <f t="shared" si="89"/>
        <v>350-2025-</v>
      </c>
      <c r="E943">
        <v>72925</v>
      </c>
      <c r="F943" s="92">
        <v>45777</v>
      </c>
      <c r="G943" s="96">
        <v>45777.585740740738</v>
      </c>
      <c r="H943" t="s">
        <v>1259</v>
      </c>
      <c r="I943" t="s">
        <v>1236</v>
      </c>
      <c r="J943" t="s">
        <v>1237</v>
      </c>
      <c r="K943" t="s">
        <v>1712</v>
      </c>
      <c r="L943" t="s">
        <v>1713</v>
      </c>
      <c r="M943" t="s">
        <v>1240</v>
      </c>
      <c r="N943" t="s">
        <v>1241</v>
      </c>
      <c r="O943" t="s">
        <v>1242</v>
      </c>
      <c r="P943" s="98">
        <v>112475254</v>
      </c>
      <c r="Q943">
        <v>0</v>
      </c>
      <c r="R943">
        <v>112475254</v>
      </c>
      <c r="S943">
        <v>112475254</v>
      </c>
      <c r="T943" t="s">
        <v>1322</v>
      </c>
      <c r="U943">
        <v>72285850</v>
      </c>
      <c r="V943" t="s">
        <v>4866</v>
      </c>
      <c r="W943" t="s">
        <v>1246</v>
      </c>
      <c r="X943" t="s">
        <v>1274</v>
      </c>
      <c r="Y943">
        <v>3141622497</v>
      </c>
      <c r="Z943" t="s">
        <v>1248</v>
      </c>
      <c r="AA943">
        <v>890903938</v>
      </c>
      <c r="AB943" t="s">
        <v>3998</v>
      </c>
      <c r="AC943">
        <v>61325</v>
      </c>
      <c r="AD943">
        <v>60325</v>
      </c>
      <c r="AE943">
        <v>72925</v>
      </c>
      <c r="AJ943" s="96">
        <v>45777</v>
      </c>
      <c r="AK943" t="s">
        <v>1341</v>
      </c>
      <c r="AL943" s="71" t="s">
        <v>454</v>
      </c>
      <c r="AM943" t="s">
        <v>4867</v>
      </c>
    </row>
    <row r="944" spans="1:39" x14ac:dyDescent="0.3">
      <c r="A944" s="86" t="str">
        <f t="shared" si="86"/>
        <v>6310-</v>
      </c>
      <c r="B944" s="86">
        <f t="shared" si="87"/>
        <v>80931890</v>
      </c>
      <c r="C944" s="86" t="str">
        <f t="shared" si="88"/>
        <v>6310--73025</v>
      </c>
      <c r="D944" s="87" t="str">
        <f t="shared" si="89"/>
        <v>6310--</v>
      </c>
      <c r="E944">
        <v>73025</v>
      </c>
      <c r="F944" s="92">
        <v>45777</v>
      </c>
      <c r="G944" s="96">
        <v>45777.603865740741</v>
      </c>
      <c r="H944" t="s">
        <v>1235</v>
      </c>
      <c r="I944" t="s">
        <v>1236</v>
      </c>
      <c r="J944" t="s">
        <v>1237</v>
      </c>
      <c r="K944" t="s">
        <v>4025</v>
      </c>
      <c r="L944" t="s">
        <v>4026</v>
      </c>
      <c r="M944" t="s">
        <v>1240</v>
      </c>
      <c r="N944" t="s">
        <v>1241</v>
      </c>
      <c r="O944" t="s">
        <v>1242</v>
      </c>
      <c r="P944" s="98">
        <v>2077729</v>
      </c>
      <c r="Q944">
        <v>0</v>
      </c>
      <c r="R944">
        <v>2077729</v>
      </c>
      <c r="S944">
        <v>0</v>
      </c>
      <c r="T944" t="s">
        <v>1322</v>
      </c>
      <c r="U944">
        <v>80931890</v>
      </c>
      <c r="V944" t="s">
        <v>4868</v>
      </c>
      <c r="W944" t="s">
        <v>1246</v>
      </c>
      <c r="X944" t="s">
        <v>1274</v>
      </c>
      <c r="Y944">
        <v>9200828003</v>
      </c>
      <c r="Z944" t="s">
        <v>1248</v>
      </c>
      <c r="AA944">
        <v>860034313</v>
      </c>
      <c r="AB944" t="s">
        <v>4147</v>
      </c>
      <c r="AC944">
        <v>6625</v>
      </c>
      <c r="AD944">
        <v>6625</v>
      </c>
      <c r="AE944">
        <v>73025</v>
      </c>
      <c r="AF944" t="s">
        <v>4869</v>
      </c>
      <c r="AG944" t="s">
        <v>4870</v>
      </c>
      <c r="AH944" t="s">
        <v>4871</v>
      </c>
      <c r="AJ944" s="96">
        <v>45777</v>
      </c>
      <c r="AK944" t="s">
        <v>2609</v>
      </c>
      <c r="AL944" s="71" t="s">
        <v>4872</v>
      </c>
      <c r="AM944" t="s">
        <v>4873</v>
      </c>
    </row>
    <row r="945" spans="1:39" x14ac:dyDescent="0.3">
      <c r="A945" s="86" t="str">
        <f t="shared" si="86"/>
        <v>6310-</v>
      </c>
      <c r="B945" s="86">
        <f t="shared" si="87"/>
        <v>80931890</v>
      </c>
      <c r="C945" s="86" t="str">
        <f t="shared" si="88"/>
        <v>6310--73025</v>
      </c>
      <c r="D945" s="87" t="str">
        <f t="shared" si="89"/>
        <v>6310--</v>
      </c>
      <c r="E945">
        <v>73025</v>
      </c>
      <c r="F945" s="92">
        <v>45777</v>
      </c>
      <c r="G945" s="96">
        <v>45777.603865740741</v>
      </c>
      <c r="H945" t="s">
        <v>1235</v>
      </c>
      <c r="I945" t="s">
        <v>1236</v>
      </c>
      <c r="J945" t="s">
        <v>1237</v>
      </c>
      <c r="K945" t="s">
        <v>2428</v>
      </c>
      <c r="L945" t="s">
        <v>2429</v>
      </c>
      <c r="M945" t="s">
        <v>1240</v>
      </c>
      <c r="N945" t="s">
        <v>1241</v>
      </c>
      <c r="O945" t="s">
        <v>1242</v>
      </c>
      <c r="P945" s="98">
        <v>1063774</v>
      </c>
      <c r="Q945">
        <v>0</v>
      </c>
      <c r="R945">
        <v>1063774</v>
      </c>
      <c r="S945">
        <v>0</v>
      </c>
      <c r="T945" t="s">
        <v>1322</v>
      </c>
      <c r="U945">
        <v>80931890</v>
      </c>
      <c r="V945" t="s">
        <v>4868</v>
      </c>
      <c r="W945" t="s">
        <v>1246</v>
      </c>
      <c r="X945" t="s">
        <v>1274</v>
      </c>
      <c r="Y945">
        <v>9200828003</v>
      </c>
      <c r="Z945" t="s">
        <v>1248</v>
      </c>
      <c r="AA945">
        <v>860034313</v>
      </c>
      <c r="AB945" t="s">
        <v>4147</v>
      </c>
      <c r="AC945">
        <v>6625</v>
      </c>
      <c r="AD945">
        <v>6625</v>
      </c>
      <c r="AE945">
        <v>73025</v>
      </c>
      <c r="AF945" t="s">
        <v>4869</v>
      </c>
      <c r="AG945" t="s">
        <v>4870</v>
      </c>
      <c r="AH945" t="s">
        <v>4871</v>
      </c>
      <c r="AJ945" s="96">
        <v>45777</v>
      </c>
      <c r="AK945" t="s">
        <v>2609</v>
      </c>
      <c r="AL945" s="71" t="s">
        <v>4872</v>
      </c>
      <c r="AM945" t="s">
        <v>4873</v>
      </c>
    </row>
    <row r="946" spans="1:39" x14ac:dyDescent="0.3">
      <c r="A946" s="86" t="str">
        <f t="shared" ref="A946:A977" si="90">IF(LEN(AL946)=8,AL946,CONCATENATE(AL946,"-"))</f>
        <v>6310-</v>
      </c>
      <c r="B946" s="86">
        <f t="shared" ref="B946:B977" si="91">U946</f>
        <v>80931890</v>
      </c>
      <c r="C946" s="86" t="str">
        <f t="shared" ref="C946:C977" si="92">CONCATENATE(A946,"-",AE946)</f>
        <v>6310--73025</v>
      </c>
      <c r="D946" s="87" t="str">
        <f t="shared" ref="D946:D977" si="93">CONCATENATE(A946,"-",AR946)</f>
        <v>6310--</v>
      </c>
      <c r="E946">
        <v>73025</v>
      </c>
      <c r="F946" s="92">
        <v>45777</v>
      </c>
      <c r="G946" s="96">
        <v>45777.603865740741</v>
      </c>
      <c r="H946" t="s">
        <v>1235</v>
      </c>
      <c r="I946" t="s">
        <v>1236</v>
      </c>
      <c r="J946" t="s">
        <v>1237</v>
      </c>
      <c r="K946" t="s">
        <v>4027</v>
      </c>
      <c r="L946" t="s">
        <v>4028</v>
      </c>
      <c r="M946" t="s">
        <v>1240</v>
      </c>
      <c r="N946" t="s">
        <v>1241</v>
      </c>
      <c r="O946" t="s">
        <v>1242</v>
      </c>
      <c r="P946" s="98">
        <v>1301227</v>
      </c>
      <c r="Q946">
        <v>0</v>
      </c>
      <c r="R946">
        <v>1301227</v>
      </c>
      <c r="S946">
        <v>0</v>
      </c>
      <c r="T946" t="s">
        <v>1322</v>
      </c>
      <c r="U946">
        <v>80931890</v>
      </c>
      <c r="V946" t="s">
        <v>4868</v>
      </c>
      <c r="W946" t="s">
        <v>1246</v>
      </c>
      <c r="X946" t="s">
        <v>1274</v>
      </c>
      <c r="Y946">
        <v>9200828003</v>
      </c>
      <c r="Z946" t="s">
        <v>1248</v>
      </c>
      <c r="AA946">
        <v>860034313</v>
      </c>
      <c r="AB946" t="s">
        <v>4147</v>
      </c>
      <c r="AC946">
        <v>6625</v>
      </c>
      <c r="AD946">
        <v>6625</v>
      </c>
      <c r="AE946">
        <v>73025</v>
      </c>
      <c r="AF946" t="s">
        <v>4869</v>
      </c>
      <c r="AG946" t="s">
        <v>4870</v>
      </c>
      <c r="AH946" t="s">
        <v>4871</v>
      </c>
      <c r="AJ946" s="96">
        <v>45777</v>
      </c>
      <c r="AK946" t="s">
        <v>2609</v>
      </c>
      <c r="AL946" s="71" t="s">
        <v>4872</v>
      </c>
      <c r="AM946" t="s">
        <v>4873</v>
      </c>
    </row>
    <row r="947" spans="1:39" x14ac:dyDescent="0.3">
      <c r="A947" s="86" t="str">
        <f t="shared" si="90"/>
        <v>6310-</v>
      </c>
      <c r="B947" s="86">
        <f t="shared" si="91"/>
        <v>80931890</v>
      </c>
      <c r="C947" s="86" t="str">
        <f t="shared" si="92"/>
        <v>6310--73025</v>
      </c>
      <c r="D947" s="87" t="str">
        <f t="shared" si="93"/>
        <v>6310--</v>
      </c>
      <c r="E947">
        <v>73025</v>
      </c>
      <c r="F947" s="92">
        <v>45777</v>
      </c>
      <c r="G947" s="96">
        <v>45777.603865740741</v>
      </c>
      <c r="H947" t="s">
        <v>1235</v>
      </c>
      <c r="I947" t="s">
        <v>1236</v>
      </c>
      <c r="J947" t="s">
        <v>1237</v>
      </c>
      <c r="K947" t="s">
        <v>2430</v>
      </c>
      <c r="L947" t="s">
        <v>2431</v>
      </c>
      <c r="M947" t="s">
        <v>1240</v>
      </c>
      <c r="N947" t="s">
        <v>1241</v>
      </c>
      <c r="O947" t="s">
        <v>1242</v>
      </c>
      <c r="P947" s="98">
        <v>1700980</v>
      </c>
      <c r="Q947">
        <v>0</v>
      </c>
      <c r="R947">
        <v>1700980</v>
      </c>
      <c r="S947">
        <v>0</v>
      </c>
      <c r="T947" t="s">
        <v>1322</v>
      </c>
      <c r="U947">
        <v>80931890</v>
      </c>
      <c r="V947" t="s">
        <v>4868</v>
      </c>
      <c r="W947" t="s">
        <v>1246</v>
      </c>
      <c r="X947" t="s">
        <v>1274</v>
      </c>
      <c r="Y947">
        <v>9200828003</v>
      </c>
      <c r="Z947" t="s">
        <v>1248</v>
      </c>
      <c r="AA947">
        <v>860034313</v>
      </c>
      <c r="AB947" t="s">
        <v>4147</v>
      </c>
      <c r="AC947">
        <v>6625</v>
      </c>
      <c r="AD947">
        <v>6625</v>
      </c>
      <c r="AE947">
        <v>73025</v>
      </c>
      <c r="AF947" t="s">
        <v>4869</v>
      </c>
      <c r="AG947" t="s">
        <v>4870</v>
      </c>
      <c r="AH947" t="s">
        <v>4871</v>
      </c>
      <c r="AJ947" s="96">
        <v>45777</v>
      </c>
      <c r="AK947" t="s">
        <v>2609</v>
      </c>
      <c r="AL947" s="71" t="s">
        <v>4872</v>
      </c>
      <c r="AM947" t="s">
        <v>4873</v>
      </c>
    </row>
    <row r="948" spans="1:39" x14ac:dyDescent="0.3">
      <c r="A948" s="86" t="str">
        <f t="shared" si="90"/>
        <v>6310-</v>
      </c>
      <c r="B948" s="86">
        <f t="shared" si="91"/>
        <v>80931890</v>
      </c>
      <c r="C948" s="86" t="str">
        <f t="shared" si="92"/>
        <v>6310--73025</v>
      </c>
      <c r="D948" s="87" t="str">
        <f t="shared" si="93"/>
        <v>6310--</v>
      </c>
      <c r="E948">
        <v>73025</v>
      </c>
      <c r="F948" s="92">
        <v>45777</v>
      </c>
      <c r="G948" s="96">
        <v>45777.603865740741</v>
      </c>
      <c r="H948" t="s">
        <v>1235</v>
      </c>
      <c r="I948" t="s">
        <v>1236</v>
      </c>
      <c r="J948" t="s">
        <v>1237</v>
      </c>
      <c r="K948" t="s">
        <v>4438</v>
      </c>
      <c r="L948" t="s">
        <v>4439</v>
      </c>
      <c r="M948" t="s">
        <v>1240</v>
      </c>
      <c r="N948" t="s">
        <v>1241</v>
      </c>
      <c r="O948" t="s">
        <v>1242</v>
      </c>
      <c r="P948" s="98">
        <v>2525697</v>
      </c>
      <c r="Q948">
        <v>0</v>
      </c>
      <c r="R948">
        <v>2525697</v>
      </c>
      <c r="S948">
        <v>0</v>
      </c>
      <c r="T948" t="s">
        <v>1322</v>
      </c>
      <c r="U948">
        <v>80931890</v>
      </c>
      <c r="V948" t="s">
        <v>4868</v>
      </c>
      <c r="W948" t="s">
        <v>1246</v>
      </c>
      <c r="X948" t="s">
        <v>1274</v>
      </c>
      <c r="Y948">
        <v>9200828003</v>
      </c>
      <c r="Z948" t="s">
        <v>1248</v>
      </c>
      <c r="AA948">
        <v>860034313</v>
      </c>
      <c r="AB948" t="s">
        <v>4147</v>
      </c>
      <c r="AC948">
        <v>6625</v>
      </c>
      <c r="AD948">
        <v>6625</v>
      </c>
      <c r="AE948">
        <v>73025</v>
      </c>
      <c r="AF948" t="s">
        <v>4869</v>
      </c>
      <c r="AG948" t="s">
        <v>4870</v>
      </c>
      <c r="AH948" t="s">
        <v>4871</v>
      </c>
      <c r="AJ948" s="96">
        <v>45777</v>
      </c>
      <c r="AK948" t="s">
        <v>2609</v>
      </c>
      <c r="AL948" s="71" t="s">
        <v>4872</v>
      </c>
      <c r="AM948" t="s">
        <v>4873</v>
      </c>
    </row>
    <row r="949" spans="1:39" x14ac:dyDescent="0.3">
      <c r="A949" s="86" t="str">
        <f t="shared" si="90"/>
        <v>6310-</v>
      </c>
      <c r="B949" s="86">
        <f t="shared" si="91"/>
        <v>80931890</v>
      </c>
      <c r="C949" s="86" t="str">
        <f t="shared" si="92"/>
        <v>6310--73025</v>
      </c>
      <c r="D949" s="87" t="str">
        <f t="shared" si="93"/>
        <v>6310--</v>
      </c>
      <c r="E949">
        <v>73025</v>
      </c>
      <c r="F949" s="92">
        <v>45777</v>
      </c>
      <c r="G949" s="96">
        <v>45777.603865740741</v>
      </c>
      <c r="H949" t="s">
        <v>1235</v>
      </c>
      <c r="I949" t="s">
        <v>1236</v>
      </c>
      <c r="J949" t="s">
        <v>1237</v>
      </c>
      <c r="K949" t="s">
        <v>2416</v>
      </c>
      <c r="L949" t="s">
        <v>2417</v>
      </c>
      <c r="M949" t="s">
        <v>1240</v>
      </c>
      <c r="N949" t="s">
        <v>1241</v>
      </c>
      <c r="O949" t="s">
        <v>1242</v>
      </c>
      <c r="P949" s="98">
        <v>202624</v>
      </c>
      <c r="Q949">
        <v>0</v>
      </c>
      <c r="R949">
        <v>202624</v>
      </c>
      <c r="S949">
        <v>0</v>
      </c>
      <c r="T949" t="s">
        <v>1322</v>
      </c>
      <c r="U949">
        <v>80931890</v>
      </c>
      <c r="V949" t="s">
        <v>4868</v>
      </c>
      <c r="W949" t="s">
        <v>1246</v>
      </c>
      <c r="X949" t="s">
        <v>1274</v>
      </c>
      <c r="Y949">
        <v>9200828003</v>
      </c>
      <c r="Z949" t="s">
        <v>1248</v>
      </c>
      <c r="AA949">
        <v>860034313</v>
      </c>
      <c r="AB949" t="s">
        <v>4147</v>
      </c>
      <c r="AC949">
        <v>6625</v>
      </c>
      <c r="AD949">
        <v>6625</v>
      </c>
      <c r="AE949">
        <v>73025</v>
      </c>
      <c r="AF949" t="s">
        <v>4869</v>
      </c>
      <c r="AG949" t="s">
        <v>4870</v>
      </c>
      <c r="AH949" t="s">
        <v>4871</v>
      </c>
      <c r="AJ949" s="96">
        <v>45777</v>
      </c>
      <c r="AK949" t="s">
        <v>2609</v>
      </c>
      <c r="AL949" s="71" t="s">
        <v>4872</v>
      </c>
      <c r="AM949" t="s">
        <v>4873</v>
      </c>
    </row>
    <row r="950" spans="1:39" x14ac:dyDescent="0.3">
      <c r="A950" s="86" t="str">
        <f t="shared" si="90"/>
        <v>348-2025</v>
      </c>
      <c r="B950" s="86">
        <f t="shared" si="91"/>
        <v>1037589064</v>
      </c>
      <c r="C950" s="86" t="str">
        <f t="shared" si="92"/>
        <v>348-2025-73125</v>
      </c>
      <c r="D950" s="87" t="str">
        <f t="shared" si="93"/>
        <v>348-2025-</v>
      </c>
      <c r="E950">
        <v>73125</v>
      </c>
      <c r="F950" s="92">
        <v>45777</v>
      </c>
      <c r="G950" s="96">
        <v>45777.618854166663</v>
      </c>
      <c r="H950" t="s">
        <v>1259</v>
      </c>
      <c r="I950" t="s">
        <v>1236</v>
      </c>
      <c r="J950" t="s">
        <v>1237</v>
      </c>
      <c r="K950" t="s">
        <v>1320</v>
      </c>
      <c r="L950" t="s">
        <v>4052</v>
      </c>
      <c r="M950" t="s">
        <v>1240</v>
      </c>
      <c r="N950" t="s">
        <v>1241</v>
      </c>
      <c r="O950" t="s">
        <v>1242</v>
      </c>
      <c r="P950" s="98">
        <v>33771600</v>
      </c>
      <c r="Q950">
        <v>0</v>
      </c>
      <c r="R950">
        <v>33771600</v>
      </c>
      <c r="S950">
        <v>33771600</v>
      </c>
      <c r="T950" t="s">
        <v>1322</v>
      </c>
      <c r="U950">
        <v>1037589064</v>
      </c>
      <c r="V950" t="s">
        <v>4874</v>
      </c>
      <c r="W950" t="s">
        <v>1246</v>
      </c>
      <c r="X950" t="s">
        <v>1274</v>
      </c>
      <c r="Y950">
        <v>488447026318</v>
      </c>
      <c r="Z950" t="s">
        <v>1248</v>
      </c>
      <c r="AA950">
        <v>860034313</v>
      </c>
      <c r="AB950" t="s">
        <v>4147</v>
      </c>
      <c r="AC950">
        <v>60525</v>
      </c>
      <c r="AD950">
        <v>59525</v>
      </c>
      <c r="AE950">
        <v>73125</v>
      </c>
      <c r="AJ950" s="96">
        <v>45777</v>
      </c>
      <c r="AK950" t="s">
        <v>1341</v>
      </c>
      <c r="AL950" s="71" t="s">
        <v>455</v>
      </c>
      <c r="AM950" t="s">
        <v>4875</v>
      </c>
    </row>
    <row r="951" spans="1:39" x14ac:dyDescent="0.3">
      <c r="A951" s="86" t="str">
        <f t="shared" si="90"/>
        <v>5782-</v>
      </c>
      <c r="B951" s="86">
        <f t="shared" si="91"/>
        <v>1005660730</v>
      </c>
      <c r="C951" s="86" t="str">
        <f t="shared" si="92"/>
        <v>5782--73225</v>
      </c>
      <c r="D951" s="87" t="str">
        <f t="shared" si="93"/>
        <v>5782--</v>
      </c>
      <c r="E951">
        <v>73225</v>
      </c>
      <c r="F951" s="92">
        <v>45777</v>
      </c>
      <c r="G951" s="96">
        <v>45777.642476851855</v>
      </c>
      <c r="H951" t="s">
        <v>1235</v>
      </c>
      <c r="I951" t="s">
        <v>1236</v>
      </c>
      <c r="J951" t="s">
        <v>1237</v>
      </c>
      <c r="K951" t="s">
        <v>2416</v>
      </c>
      <c r="L951" t="s">
        <v>2417</v>
      </c>
      <c r="M951" t="s">
        <v>1240</v>
      </c>
      <c r="N951" t="s">
        <v>1241</v>
      </c>
      <c r="O951" t="s">
        <v>1242</v>
      </c>
      <c r="P951" s="98">
        <v>126535</v>
      </c>
      <c r="Q951">
        <v>0</v>
      </c>
      <c r="R951">
        <v>126535</v>
      </c>
      <c r="S951">
        <v>0</v>
      </c>
      <c r="T951" t="s">
        <v>1322</v>
      </c>
      <c r="U951">
        <v>1005660730</v>
      </c>
      <c r="V951" t="s">
        <v>4876</v>
      </c>
      <c r="W951" t="s">
        <v>1246</v>
      </c>
      <c r="X951" t="s">
        <v>1274</v>
      </c>
      <c r="Y951">
        <v>28007054256</v>
      </c>
      <c r="Z951" t="s">
        <v>1248</v>
      </c>
      <c r="AA951">
        <v>890903938</v>
      </c>
      <c r="AB951" t="s">
        <v>3998</v>
      </c>
      <c r="AC951">
        <v>6625</v>
      </c>
      <c r="AD951">
        <v>6625</v>
      </c>
      <c r="AE951">
        <v>73225</v>
      </c>
      <c r="AF951" t="s">
        <v>4877</v>
      </c>
      <c r="AG951" t="s">
        <v>4878</v>
      </c>
      <c r="AH951" t="s">
        <v>4879</v>
      </c>
      <c r="AJ951" s="96">
        <v>45777</v>
      </c>
      <c r="AK951" t="s">
        <v>2609</v>
      </c>
      <c r="AL951" s="71" t="s">
        <v>4880</v>
      </c>
      <c r="AM951" t="s">
        <v>4881</v>
      </c>
    </row>
    <row r="952" spans="1:39" x14ac:dyDescent="0.3">
      <c r="A952" s="86" t="str">
        <f t="shared" si="90"/>
        <v>5782-</v>
      </c>
      <c r="B952" s="86">
        <f t="shared" si="91"/>
        <v>1005660730</v>
      </c>
      <c r="C952" s="86" t="str">
        <f t="shared" si="92"/>
        <v>5782--73225</v>
      </c>
      <c r="D952" s="87" t="str">
        <f t="shared" si="93"/>
        <v>5782--</v>
      </c>
      <c r="E952">
        <v>73225</v>
      </c>
      <c r="F952" s="92">
        <v>45777</v>
      </c>
      <c r="G952" s="96">
        <v>45777.642476851855</v>
      </c>
      <c r="H952" t="s">
        <v>1235</v>
      </c>
      <c r="I952" t="s">
        <v>1236</v>
      </c>
      <c r="J952" t="s">
        <v>1237</v>
      </c>
      <c r="K952" t="s">
        <v>4025</v>
      </c>
      <c r="L952" t="s">
        <v>4026</v>
      </c>
      <c r="M952" t="s">
        <v>1240</v>
      </c>
      <c r="N952" t="s">
        <v>1241</v>
      </c>
      <c r="O952" t="s">
        <v>1242</v>
      </c>
      <c r="P952" s="98">
        <v>846395</v>
      </c>
      <c r="Q952">
        <v>0</v>
      </c>
      <c r="R952">
        <v>846395</v>
      </c>
      <c r="S952">
        <v>0</v>
      </c>
      <c r="T952" t="s">
        <v>1322</v>
      </c>
      <c r="U952">
        <v>1005660730</v>
      </c>
      <c r="V952" t="s">
        <v>4876</v>
      </c>
      <c r="W952" t="s">
        <v>1246</v>
      </c>
      <c r="X952" t="s">
        <v>1274</v>
      </c>
      <c r="Y952">
        <v>28007054256</v>
      </c>
      <c r="Z952" t="s">
        <v>1248</v>
      </c>
      <c r="AA952">
        <v>890903938</v>
      </c>
      <c r="AB952" t="s">
        <v>3998</v>
      </c>
      <c r="AC952">
        <v>6625</v>
      </c>
      <c r="AD952">
        <v>6625</v>
      </c>
      <c r="AE952">
        <v>73225</v>
      </c>
      <c r="AF952" t="s">
        <v>4877</v>
      </c>
      <c r="AG952" t="s">
        <v>4878</v>
      </c>
      <c r="AH952" t="s">
        <v>4879</v>
      </c>
      <c r="AJ952" s="96">
        <v>45777</v>
      </c>
      <c r="AK952" t="s">
        <v>2609</v>
      </c>
      <c r="AL952" s="71" t="s">
        <v>4880</v>
      </c>
      <c r="AM952" t="s">
        <v>4881</v>
      </c>
    </row>
    <row r="953" spans="1:39" x14ac:dyDescent="0.3">
      <c r="A953" s="86" t="str">
        <f t="shared" si="90"/>
        <v>5782-</v>
      </c>
      <c r="B953" s="86">
        <f t="shared" si="91"/>
        <v>1005660730</v>
      </c>
      <c r="C953" s="86" t="str">
        <f t="shared" si="92"/>
        <v>5782--73225</v>
      </c>
      <c r="D953" s="87" t="str">
        <f t="shared" si="93"/>
        <v>5782--</v>
      </c>
      <c r="E953">
        <v>73225</v>
      </c>
      <c r="F953" s="92">
        <v>45777</v>
      </c>
      <c r="G953" s="96">
        <v>45777.642476851855</v>
      </c>
      <c r="H953" t="s">
        <v>1235</v>
      </c>
      <c r="I953" t="s">
        <v>1236</v>
      </c>
      <c r="J953" t="s">
        <v>1237</v>
      </c>
      <c r="K953" t="s">
        <v>2428</v>
      </c>
      <c r="L953" t="s">
        <v>2429</v>
      </c>
      <c r="M953" t="s">
        <v>1240</v>
      </c>
      <c r="N953" t="s">
        <v>1241</v>
      </c>
      <c r="O953" t="s">
        <v>1242</v>
      </c>
      <c r="P953" s="98">
        <v>949552</v>
      </c>
      <c r="Q953">
        <v>0</v>
      </c>
      <c r="R953">
        <v>949552</v>
      </c>
      <c r="S953">
        <v>0</v>
      </c>
      <c r="T953" t="s">
        <v>1322</v>
      </c>
      <c r="U953">
        <v>1005660730</v>
      </c>
      <c r="V953" t="s">
        <v>4876</v>
      </c>
      <c r="W953" t="s">
        <v>1246</v>
      </c>
      <c r="X953" t="s">
        <v>1274</v>
      </c>
      <c r="Y953">
        <v>28007054256</v>
      </c>
      <c r="Z953" t="s">
        <v>1248</v>
      </c>
      <c r="AA953">
        <v>890903938</v>
      </c>
      <c r="AB953" t="s">
        <v>3998</v>
      </c>
      <c r="AC953">
        <v>6625</v>
      </c>
      <c r="AD953">
        <v>6625</v>
      </c>
      <c r="AE953">
        <v>73225</v>
      </c>
      <c r="AF953" t="s">
        <v>4877</v>
      </c>
      <c r="AG953" t="s">
        <v>4878</v>
      </c>
      <c r="AH953" t="s">
        <v>4879</v>
      </c>
      <c r="AJ953" s="96">
        <v>45777</v>
      </c>
      <c r="AK953" t="s">
        <v>2609</v>
      </c>
      <c r="AL953" s="71" t="s">
        <v>4880</v>
      </c>
      <c r="AM953" t="s">
        <v>4881</v>
      </c>
    </row>
    <row r="954" spans="1:39" x14ac:dyDescent="0.3">
      <c r="A954" s="86" t="str">
        <f t="shared" si="90"/>
        <v>5782-</v>
      </c>
      <c r="B954" s="86">
        <f t="shared" si="91"/>
        <v>1005660730</v>
      </c>
      <c r="C954" s="86" t="str">
        <f t="shared" si="92"/>
        <v>5782--73225</v>
      </c>
      <c r="D954" s="87" t="str">
        <f t="shared" si="93"/>
        <v>5782--</v>
      </c>
      <c r="E954">
        <v>73225</v>
      </c>
      <c r="F954" s="92">
        <v>45777</v>
      </c>
      <c r="G954" s="96">
        <v>45777.642476851855</v>
      </c>
      <c r="H954" t="s">
        <v>1235</v>
      </c>
      <c r="I954" t="s">
        <v>1236</v>
      </c>
      <c r="J954" t="s">
        <v>1237</v>
      </c>
      <c r="K954" t="s">
        <v>4027</v>
      </c>
      <c r="L954" t="s">
        <v>4028</v>
      </c>
      <c r="M954" t="s">
        <v>1240</v>
      </c>
      <c r="N954" t="s">
        <v>1241</v>
      </c>
      <c r="O954" t="s">
        <v>1242</v>
      </c>
      <c r="P954" s="98">
        <v>577969</v>
      </c>
      <c r="Q954">
        <v>0</v>
      </c>
      <c r="R954">
        <v>577969</v>
      </c>
      <c r="S954">
        <v>0</v>
      </c>
      <c r="T954" t="s">
        <v>1322</v>
      </c>
      <c r="U954">
        <v>1005660730</v>
      </c>
      <c r="V954" t="s">
        <v>4876</v>
      </c>
      <c r="W954" t="s">
        <v>1246</v>
      </c>
      <c r="X954" t="s">
        <v>1274</v>
      </c>
      <c r="Y954">
        <v>28007054256</v>
      </c>
      <c r="Z954" t="s">
        <v>1248</v>
      </c>
      <c r="AA954">
        <v>890903938</v>
      </c>
      <c r="AB954" t="s">
        <v>3998</v>
      </c>
      <c r="AC954">
        <v>6625</v>
      </c>
      <c r="AD954">
        <v>6625</v>
      </c>
      <c r="AE954">
        <v>73225</v>
      </c>
      <c r="AF954" t="s">
        <v>4877</v>
      </c>
      <c r="AG954" t="s">
        <v>4878</v>
      </c>
      <c r="AH954" t="s">
        <v>4879</v>
      </c>
      <c r="AJ954" s="96">
        <v>45777</v>
      </c>
      <c r="AK954" t="s">
        <v>2609</v>
      </c>
      <c r="AL954" s="71" t="s">
        <v>4880</v>
      </c>
      <c r="AM954" t="s">
        <v>4881</v>
      </c>
    </row>
    <row r="955" spans="1:39" x14ac:dyDescent="0.3">
      <c r="A955" s="86" t="str">
        <f t="shared" si="90"/>
        <v>5782-</v>
      </c>
      <c r="B955" s="86">
        <f t="shared" si="91"/>
        <v>1005660730</v>
      </c>
      <c r="C955" s="86" t="str">
        <f t="shared" si="92"/>
        <v>5782--73225</v>
      </c>
      <c r="D955" s="87" t="str">
        <f t="shared" si="93"/>
        <v>5782--</v>
      </c>
      <c r="E955">
        <v>73225</v>
      </c>
      <c r="F955" s="92">
        <v>45777</v>
      </c>
      <c r="G955" s="96">
        <v>45777.642476851855</v>
      </c>
      <c r="H955" t="s">
        <v>1235</v>
      </c>
      <c r="I955" t="s">
        <v>1236</v>
      </c>
      <c r="J955" t="s">
        <v>1237</v>
      </c>
      <c r="K955" t="s">
        <v>2430</v>
      </c>
      <c r="L955" t="s">
        <v>2431</v>
      </c>
      <c r="M955" t="s">
        <v>1240</v>
      </c>
      <c r="N955" t="s">
        <v>1241</v>
      </c>
      <c r="O955" t="s">
        <v>1242</v>
      </c>
      <c r="P955" s="98">
        <v>1177514</v>
      </c>
      <c r="Q955">
        <v>0</v>
      </c>
      <c r="R955">
        <v>1177514</v>
      </c>
      <c r="S955">
        <v>0</v>
      </c>
      <c r="T955" t="s">
        <v>1322</v>
      </c>
      <c r="U955">
        <v>1005660730</v>
      </c>
      <c r="V955" t="s">
        <v>4876</v>
      </c>
      <c r="W955" t="s">
        <v>1246</v>
      </c>
      <c r="X955" t="s">
        <v>1274</v>
      </c>
      <c r="Y955">
        <v>28007054256</v>
      </c>
      <c r="Z955" t="s">
        <v>1248</v>
      </c>
      <c r="AA955">
        <v>890903938</v>
      </c>
      <c r="AB955" t="s">
        <v>3998</v>
      </c>
      <c r="AC955">
        <v>6625</v>
      </c>
      <c r="AD955">
        <v>6625</v>
      </c>
      <c r="AE955">
        <v>73225</v>
      </c>
      <c r="AF955" t="s">
        <v>4877</v>
      </c>
      <c r="AG955" t="s">
        <v>4878</v>
      </c>
      <c r="AH955" t="s">
        <v>4879</v>
      </c>
      <c r="AJ955" s="96">
        <v>45777</v>
      </c>
      <c r="AK955" t="s">
        <v>2609</v>
      </c>
      <c r="AL955" s="71" t="s">
        <v>4880</v>
      </c>
      <c r="AM955" t="s">
        <v>4881</v>
      </c>
    </row>
    <row r="956" spans="1:39" x14ac:dyDescent="0.3">
      <c r="A956" s="86" t="str">
        <f t="shared" si="90"/>
        <v>5782-</v>
      </c>
      <c r="B956" s="86">
        <f t="shared" si="91"/>
        <v>1005660730</v>
      </c>
      <c r="C956" s="86" t="str">
        <f t="shared" si="92"/>
        <v>5782--73225</v>
      </c>
      <c r="D956" s="87" t="str">
        <f t="shared" si="93"/>
        <v>5782--</v>
      </c>
      <c r="E956">
        <v>73225</v>
      </c>
      <c r="F956" s="92">
        <v>45777</v>
      </c>
      <c r="G956" s="96">
        <v>45777.642476851855</v>
      </c>
      <c r="H956" t="s">
        <v>1235</v>
      </c>
      <c r="I956" t="s">
        <v>1236</v>
      </c>
      <c r="J956" t="s">
        <v>1237</v>
      </c>
      <c r="K956" t="s">
        <v>4438</v>
      </c>
      <c r="L956" t="s">
        <v>4439</v>
      </c>
      <c r="M956" t="s">
        <v>1240</v>
      </c>
      <c r="N956" t="s">
        <v>1241</v>
      </c>
      <c r="O956" t="s">
        <v>1242</v>
      </c>
      <c r="P956" s="98">
        <v>1417660</v>
      </c>
      <c r="Q956">
        <v>0</v>
      </c>
      <c r="R956">
        <v>1417660</v>
      </c>
      <c r="S956">
        <v>0</v>
      </c>
      <c r="T956" t="s">
        <v>1322</v>
      </c>
      <c r="U956">
        <v>1005660730</v>
      </c>
      <c r="V956" t="s">
        <v>4876</v>
      </c>
      <c r="W956" t="s">
        <v>1246</v>
      </c>
      <c r="X956" t="s">
        <v>1274</v>
      </c>
      <c r="Y956">
        <v>28007054256</v>
      </c>
      <c r="Z956" t="s">
        <v>1248</v>
      </c>
      <c r="AA956">
        <v>890903938</v>
      </c>
      <c r="AB956" t="s">
        <v>3998</v>
      </c>
      <c r="AC956">
        <v>6625</v>
      </c>
      <c r="AD956">
        <v>6625</v>
      </c>
      <c r="AE956">
        <v>73225</v>
      </c>
      <c r="AF956" t="s">
        <v>4877</v>
      </c>
      <c r="AG956" t="s">
        <v>4878</v>
      </c>
      <c r="AH956" t="s">
        <v>4879</v>
      </c>
      <c r="AJ956" s="96">
        <v>45777</v>
      </c>
      <c r="AK956" t="s">
        <v>2609</v>
      </c>
      <c r="AL956" s="71" t="s">
        <v>4880</v>
      </c>
      <c r="AM956" t="s">
        <v>4881</v>
      </c>
    </row>
    <row r="957" spans="1:39" x14ac:dyDescent="0.3">
      <c r="A957" s="86" t="str">
        <f t="shared" si="90"/>
        <v>3200-</v>
      </c>
      <c r="B957" s="86">
        <f t="shared" si="91"/>
        <v>1015419941</v>
      </c>
      <c r="C957" s="86" t="str">
        <f t="shared" si="92"/>
        <v>3200--73325</v>
      </c>
      <c r="D957" s="87" t="str">
        <f t="shared" si="93"/>
        <v>3200--</v>
      </c>
      <c r="E957">
        <v>73325</v>
      </c>
      <c r="F957" s="92">
        <v>45777</v>
      </c>
      <c r="G957" s="96">
        <v>45777.660046296296</v>
      </c>
      <c r="H957" t="s">
        <v>1235</v>
      </c>
      <c r="I957" t="s">
        <v>1236</v>
      </c>
      <c r="J957" t="s">
        <v>1237</v>
      </c>
      <c r="K957" t="s">
        <v>2416</v>
      </c>
      <c r="L957" t="s">
        <v>2417</v>
      </c>
      <c r="M957" t="s">
        <v>1240</v>
      </c>
      <c r="N957" t="s">
        <v>1241</v>
      </c>
      <c r="O957" t="s">
        <v>1242</v>
      </c>
      <c r="P957" s="98">
        <v>284379</v>
      </c>
      <c r="Q957">
        <v>0</v>
      </c>
      <c r="R957">
        <v>284379</v>
      </c>
      <c r="S957">
        <v>0</v>
      </c>
      <c r="T957" t="s">
        <v>1322</v>
      </c>
      <c r="U957">
        <v>1015419941</v>
      </c>
      <c r="V957" t="s">
        <v>4882</v>
      </c>
      <c r="W957" t="s">
        <v>1246</v>
      </c>
      <c r="X957" t="s">
        <v>1274</v>
      </c>
      <c r="Y957">
        <v>69800040493</v>
      </c>
      <c r="Z957" t="s">
        <v>1248</v>
      </c>
      <c r="AA957">
        <v>890903938</v>
      </c>
      <c r="AB957" t="s">
        <v>3998</v>
      </c>
      <c r="AC957">
        <v>6625</v>
      </c>
      <c r="AD957">
        <v>6625</v>
      </c>
      <c r="AE957">
        <v>73325</v>
      </c>
      <c r="AF957" t="s">
        <v>4883</v>
      </c>
      <c r="AG957" t="s">
        <v>4884</v>
      </c>
      <c r="AH957" t="s">
        <v>4885</v>
      </c>
      <c r="AJ957" s="96">
        <v>45777</v>
      </c>
      <c r="AK957" t="s">
        <v>2609</v>
      </c>
      <c r="AL957" s="71" t="s">
        <v>4886</v>
      </c>
      <c r="AM957" t="s">
        <v>4887</v>
      </c>
    </row>
    <row r="958" spans="1:39" x14ac:dyDescent="0.3">
      <c r="A958" s="86" t="str">
        <f t="shared" si="90"/>
        <v>3200-</v>
      </c>
      <c r="B958" s="86">
        <f t="shared" si="91"/>
        <v>1015419941</v>
      </c>
      <c r="C958" s="86" t="str">
        <f t="shared" si="92"/>
        <v>3200--73325</v>
      </c>
      <c r="D958" s="87" t="str">
        <f t="shared" si="93"/>
        <v>3200--</v>
      </c>
      <c r="E958">
        <v>73325</v>
      </c>
      <c r="F958" s="92">
        <v>45777</v>
      </c>
      <c r="G958" s="96">
        <v>45777.660046296296</v>
      </c>
      <c r="H958" t="s">
        <v>1235</v>
      </c>
      <c r="I958" t="s">
        <v>1236</v>
      </c>
      <c r="J958" t="s">
        <v>1237</v>
      </c>
      <c r="K958" t="s">
        <v>4025</v>
      </c>
      <c r="L958" t="s">
        <v>4026</v>
      </c>
      <c r="M958" t="s">
        <v>1240</v>
      </c>
      <c r="N958" t="s">
        <v>1241</v>
      </c>
      <c r="O958" t="s">
        <v>1242</v>
      </c>
      <c r="P958" s="98">
        <v>1324608</v>
      </c>
      <c r="Q958">
        <v>0</v>
      </c>
      <c r="R958">
        <v>1324608</v>
      </c>
      <c r="S958">
        <v>0</v>
      </c>
      <c r="T958" t="s">
        <v>1322</v>
      </c>
      <c r="U958">
        <v>1015419941</v>
      </c>
      <c r="V958" t="s">
        <v>4882</v>
      </c>
      <c r="W958" t="s">
        <v>1246</v>
      </c>
      <c r="X958" t="s">
        <v>1274</v>
      </c>
      <c r="Y958">
        <v>69800040493</v>
      </c>
      <c r="Z958" t="s">
        <v>1248</v>
      </c>
      <c r="AA958">
        <v>890903938</v>
      </c>
      <c r="AB958" t="s">
        <v>3998</v>
      </c>
      <c r="AC958">
        <v>6625</v>
      </c>
      <c r="AD958">
        <v>6625</v>
      </c>
      <c r="AE958">
        <v>73325</v>
      </c>
      <c r="AF958" t="s">
        <v>4883</v>
      </c>
      <c r="AG958" t="s">
        <v>4884</v>
      </c>
      <c r="AH958" t="s">
        <v>4885</v>
      </c>
      <c r="AJ958" s="96">
        <v>45777</v>
      </c>
      <c r="AK958" t="s">
        <v>2609</v>
      </c>
      <c r="AL958" s="71" t="s">
        <v>4886</v>
      </c>
      <c r="AM958" t="s">
        <v>4887</v>
      </c>
    </row>
    <row r="959" spans="1:39" x14ac:dyDescent="0.3">
      <c r="A959" s="86" t="str">
        <f t="shared" si="90"/>
        <v>3200-</v>
      </c>
      <c r="B959" s="86">
        <f t="shared" si="91"/>
        <v>1015419941</v>
      </c>
      <c r="C959" s="86" t="str">
        <f t="shared" si="92"/>
        <v>3200--73325</v>
      </c>
      <c r="D959" s="87" t="str">
        <f t="shared" si="93"/>
        <v>3200--</v>
      </c>
      <c r="E959">
        <v>73325</v>
      </c>
      <c r="F959" s="92">
        <v>45777</v>
      </c>
      <c r="G959" s="96">
        <v>45777.660046296296</v>
      </c>
      <c r="H959" t="s">
        <v>1235</v>
      </c>
      <c r="I959" t="s">
        <v>1236</v>
      </c>
      <c r="J959" t="s">
        <v>1237</v>
      </c>
      <c r="K959" t="s">
        <v>2428</v>
      </c>
      <c r="L959" t="s">
        <v>2429</v>
      </c>
      <c r="M959" t="s">
        <v>1240</v>
      </c>
      <c r="N959" t="s">
        <v>1241</v>
      </c>
      <c r="O959" t="s">
        <v>1242</v>
      </c>
      <c r="P959" s="98">
        <v>1496699</v>
      </c>
      <c r="Q959">
        <v>0</v>
      </c>
      <c r="R959">
        <v>1496699</v>
      </c>
      <c r="S959">
        <v>0</v>
      </c>
      <c r="T959" t="s">
        <v>1322</v>
      </c>
      <c r="U959">
        <v>1015419941</v>
      </c>
      <c r="V959" t="s">
        <v>4882</v>
      </c>
      <c r="W959" t="s">
        <v>1246</v>
      </c>
      <c r="X959" t="s">
        <v>1274</v>
      </c>
      <c r="Y959">
        <v>69800040493</v>
      </c>
      <c r="Z959" t="s">
        <v>1248</v>
      </c>
      <c r="AA959">
        <v>890903938</v>
      </c>
      <c r="AB959" t="s">
        <v>3998</v>
      </c>
      <c r="AC959">
        <v>6625</v>
      </c>
      <c r="AD959">
        <v>6625</v>
      </c>
      <c r="AE959">
        <v>73325</v>
      </c>
      <c r="AF959" t="s">
        <v>4883</v>
      </c>
      <c r="AG959" t="s">
        <v>4884</v>
      </c>
      <c r="AH959" t="s">
        <v>4885</v>
      </c>
      <c r="AJ959" s="96">
        <v>45777</v>
      </c>
      <c r="AK959" t="s">
        <v>2609</v>
      </c>
      <c r="AL959" s="71" t="s">
        <v>4886</v>
      </c>
      <c r="AM959" t="s">
        <v>4887</v>
      </c>
    </row>
    <row r="960" spans="1:39" x14ac:dyDescent="0.3">
      <c r="A960" s="86" t="str">
        <f t="shared" si="90"/>
        <v>3200-</v>
      </c>
      <c r="B960" s="86">
        <f t="shared" si="91"/>
        <v>1015419941</v>
      </c>
      <c r="C960" s="86" t="str">
        <f t="shared" si="92"/>
        <v>3200--73325</v>
      </c>
      <c r="D960" s="87" t="str">
        <f t="shared" si="93"/>
        <v>3200--</v>
      </c>
      <c r="E960">
        <v>73325</v>
      </c>
      <c r="F960" s="92">
        <v>45777</v>
      </c>
      <c r="G960" s="96">
        <v>45777.660046296296</v>
      </c>
      <c r="H960" t="s">
        <v>1235</v>
      </c>
      <c r="I960" t="s">
        <v>1236</v>
      </c>
      <c r="J960" t="s">
        <v>1237</v>
      </c>
      <c r="K960" t="s">
        <v>4027</v>
      </c>
      <c r="L960" t="s">
        <v>4028</v>
      </c>
      <c r="M960" t="s">
        <v>1240</v>
      </c>
      <c r="N960" t="s">
        <v>1241</v>
      </c>
      <c r="O960" t="s">
        <v>1242</v>
      </c>
      <c r="P960" s="98">
        <v>216710</v>
      </c>
      <c r="Q960">
        <v>0</v>
      </c>
      <c r="R960">
        <v>216710</v>
      </c>
      <c r="S960">
        <v>0</v>
      </c>
      <c r="T960" t="s">
        <v>1322</v>
      </c>
      <c r="U960">
        <v>1015419941</v>
      </c>
      <c r="V960" t="s">
        <v>4882</v>
      </c>
      <c r="W960" t="s">
        <v>1246</v>
      </c>
      <c r="X960" t="s">
        <v>1274</v>
      </c>
      <c r="Y960">
        <v>69800040493</v>
      </c>
      <c r="Z960" t="s">
        <v>1248</v>
      </c>
      <c r="AA960">
        <v>890903938</v>
      </c>
      <c r="AB960" t="s">
        <v>3998</v>
      </c>
      <c r="AC960">
        <v>6625</v>
      </c>
      <c r="AD960">
        <v>6625</v>
      </c>
      <c r="AE960">
        <v>73325</v>
      </c>
      <c r="AF960" t="s">
        <v>4883</v>
      </c>
      <c r="AG960" t="s">
        <v>4884</v>
      </c>
      <c r="AH960" t="s">
        <v>4885</v>
      </c>
      <c r="AJ960" s="96">
        <v>45777</v>
      </c>
      <c r="AK960" t="s">
        <v>2609</v>
      </c>
      <c r="AL960" s="71" t="s">
        <v>4886</v>
      </c>
      <c r="AM960" t="s">
        <v>4887</v>
      </c>
    </row>
    <row r="961" spans="1:39" x14ac:dyDescent="0.3">
      <c r="A961" s="86" t="str">
        <f t="shared" si="90"/>
        <v>3200-</v>
      </c>
      <c r="B961" s="86">
        <f t="shared" si="91"/>
        <v>1015419941</v>
      </c>
      <c r="C961" s="86" t="str">
        <f t="shared" si="92"/>
        <v>3200--73325</v>
      </c>
      <c r="D961" s="87" t="str">
        <f t="shared" si="93"/>
        <v>3200--</v>
      </c>
      <c r="E961">
        <v>73325</v>
      </c>
      <c r="F961" s="92">
        <v>45777</v>
      </c>
      <c r="G961" s="96">
        <v>45777.660046296296</v>
      </c>
      <c r="H961" t="s">
        <v>1235</v>
      </c>
      <c r="I961" t="s">
        <v>1236</v>
      </c>
      <c r="J961" t="s">
        <v>1237</v>
      </c>
      <c r="K961" t="s">
        <v>2430</v>
      </c>
      <c r="L961" t="s">
        <v>2431</v>
      </c>
      <c r="M961" t="s">
        <v>1240</v>
      </c>
      <c r="N961" t="s">
        <v>1241</v>
      </c>
      <c r="O961" t="s">
        <v>1242</v>
      </c>
      <c r="P961" s="98">
        <v>2397663</v>
      </c>
      <c r="Q961">
        <v>0</v>
      </c>
      <c r="R961">
        <v>2397663</v>
      </c>
      <c r="S961">
        <v>0</v>
      </c>
      <c r="T961" t="s">
        <v>1322</v>
      </c>
      <c r="U961">
        <v>1015419941</v>
      </c>
      <c r="V961" t="s">
        <v>4882</v>
      </c>
      <c r="W961" t="s">
        <v>1246</v>
      </c>
      <c r="X961" t="s">
        <v>1274</v>
      </c>
      <c r="Y961">
        <v>69800040493</v>
      </c>
      <c r="Z961" t="s">
        <v>1248</v>
      </c>
      <c r="AA961">
        <v>890903938</v>
      </c>
      <c r="AB961" t="s">
        <v>3998</v>
      </c>
      <c r="AC961">
        <v>6625</v>
      </c>
      <c r="AD961">
        <v>6625</v>
      </c>
      <c r="AE961">
        <v>73325</v>
      </c>
      <c r="AF961" t="s">
        <v>4883</v>
      </c>
      <c r="AG961" t="s">
        <v>4884</v>
      </c>
      <c r="AH961" t="s">
        <v>4885</v>
      </c>
      <c r="AJ961" s="96">
        <v>45777</v>
      </c>
      <c r="AK961" t="s">
        <v>2609</v>
      </c>
      <c r="AL961" s="71" t="s">
        <v>4886</v>
      </c>
      <c r="AM961" t="s">
        <v>4887</v>
      </c>
    </row>
    <row r="962" spans="1:39" x14ac:dyDescent="0.3">
      <c r="A962" s="86" t="str">
        <f t="shared" si="90"/>
        <v>3200-</v>
      </c>
      <c r="B962" s="86">
        <f t="shared" si="91"/>
        <v>1015419941</v>
      </c>
      <c r="C962" s="86" t="str">
        <f t="shared" si="92"/>
        <v>3200--73325</v>
      </c>
      <c r="D962" s="87" t="str">
        <f t="shared" si="93"/>
        <v>3200--</v>
      </c>
      <c r="E962">
        <v>73325</v>
      </c>
      <c r="F962" s="92">
        <v>45777</v>
      </c>
      <c r="G962" s="96">
        <v>45777.660046296296</v>
      </c>
      <c r="H962" t="s">
        <v>1235</v>
      </c>
      <c r="I962" t="s">
        <v>1236</v>
      </c>
      <c r="J962" t="s">
        <v>1237</v>
      </c>
      <c r="K962" t="s">
        <v>4438</v>
      </c>
      <c r="L962" t="s">
        <v>4439</v>
      </c>
      <c r="M962" t="s">
        <v>1240</v>
      </c>
      <c r="N962" t="s">
        <v>1241</v>
      </c>
      <c r="O962" t="s">
        <v>1242</v>
      </c>
      <c r="P962" s="98">
        <v>3288733</v>
      </c>
      <c r="Q962">
        <v>0</v>
      </c>
      <c r="R962">
        <v>3288733</v>
      </c>
      <c r="S962">
        <v>0</v>
      </c>
      <c r="T962" t="s">
        <v>1322</v>
      </c>
      <c r="U962">
        <v>1015419941</v>
      </c>
      <c r="V962" t="s">
        <v>4882</v>
      </c>
      <c r="W962" t="s">
        <v>1246</v>
      </c>
      <c r="X962" t="s">
        <v>1274</v>
      </c>
      <c r="Y962">
        <v>69800040493</v>
      </c>
      <c r="Z962" t="s">
        <v>1248</v>
      </c>
      <c r="AA962">
        <v>890903938</v>
      </c>
      <c r="AB962" t="s">
        <v>3998</v>
      </c>
      <c r="AC962">
        <v>6625</v>
      </c>
      <c r="AD962">
        <v>6625</v>
      </c>
      <c r="AE962">
        <v>73325</v>
      </c>
      <c r="AF962" t="s">
        <v>4883</v>
      </c>
      <c r="AG962" t="s">
        <v>4884</v>
      </c>
      <c r="AH962" t="s">
        <v>4885</v>
      </c>
      <c r="AJ962" s="96">
        <v>45777</v>
      </c>
      <c r="AK962" t="s">
        <v>2609</v>
      </c>
      <c r="AL962" s="71" t="s">
        <v>4886</v>
      </c>
      <c r="AM962" t="s">
        <v>4887</v>
      </c>
    </row>
    <row r="963" spans="1:39" x14ac:dyDescent="0.3">
      <c r="A963" s="86" t="str">
        <f t="shared" si="90"/>
        <v>35283-</v>
      </c>
      <c r="B963" s="86">
        <f t="shared" si="91"/>
        <v>860011153</v>
      </c>
      <c r="C963" s="86" t="str">
        <f t="shared" si="92"/>
        <v>35283--73425</v>
      </c>
      <c r="D963" s="87" t="str">
        <f t="shared" si="93"/>
        <v>35283--</v>
      </c>
      <c r="E963">
        <v>73425</v>
      </c>
      <c r="F963" s="92">
        <v>45777</v>
      </c>
      <c r="G963" s="96">
        <v>45777.675046296295</v>
      </c>
      <c r="H963" t="s">
        <v>1235</v>
      </c>
      <c r="I963" t="s">
        <v>1236</v>
      </c>
      <c r="J963" t="s">
        <v>1237</v>
      </c>
      <c r="K963" t="s">
        <v>2107</v>
      </c>
      <c r="L963" t="s">
        <v>2108</v>
      </c>
      <c r="M963" t="s">
        <v>1240</v>
      </c>
      <c r="N963" t="s">
        <v>1241</v>
      </c>
      <c r="O963" t="s">
        <v>1242</v>
      </c>
      <c r="P963" s="98">
        <v>52500</v>
      </c>
      <c r="Q963">
        <v>0</v>
      </c>
      <c r="R963">
        <v>52500</v>
      </c>
      <c r="S963">
        <v>0</v>
      </c>
      <c r="T963" t="s">
        <v>1243</v>
      </c>
      <c r="U963">
        <v>860011153</v>
      </c>
      <c r="V963" t="s">
        <v>4109</v>
      </c>
      <c r="W963" t="s">
        <v>2721</v>
      </c>
      <c r="AC963">
        <v>6725</v>
      </c>
      <c r="AD963">
        <v>6725</v>
      </c>
      <c r="AE963">
        <v>73425</v>
      </c>
      <c r="AF963">
        <v>151325</v>
      </c>
      <c r="AG963">
        <v>152125</v>
      </c>
      <c r="AH963">
        <v>136044625</v>
      </c>
      <c r="AJ963" s="96">
        <v>45777</v>
      </c>
      <c r="AK963" t="s">
        <v>1853</v>
      </c>
      <c r="AL963" s="71" t="s">
        <v>4888</v>
      </c>
      <c r="AM963" t="s">
        <v>4889</v>
      </c>
    </row>
    <row r="964" spans="1:39" x14ac:dyDescent="0.3">
      <c r="A964" s="86" t="str">
        <f t="shared" si="90"/>
        <v>35283-</v>
      </c>
      <c r="B964" s="86">
        <f t="shared" si="91"/>
        <v>800170433</v>
      </c>
      <c r="C964" s="86" t="str">
        <f t="shared" si="92"/>
        <v>35283--73525</v>
      </c>
      <c r="D964" s="87" t="str">
        <f t="shared" si="93"/>
        <v>35283--</v>
      </c>
      <c r="E964">
        <v>73525</v>
      </c>
      <c r="F964" s="92">
        <v>45777</v>
      </c>
      <c r="G964" s="96">
        <v>45777.677662037036</v>
      </c>
      <c r="H964" t="s">
        <v>1235</v>
      </c>
      <c r="I964" t="s">
        <v>1236</v>
      </c>
      <c r="J964" t="s">
        <v>1237</v>
      </c>
      <c r="K964" t="s">
        <v>2107</v>
      </c>
      <c r="L964" t="s">
        <v>2108</v>
      </c>
      <c r="M964" t="s">
        <v>1240</v>
      </c>
      <c r="N964" t="s">
        <v>1241</v>
      </c>
      <c r="O964" t="s">
        <v>1242</v>
      </c>
      <c r="P964" s="98">
        <v>210</v>
      </c>
      <c r="Q964">
        <v>0</v>
      </c>
      <c r="R964">
        <v>210</v>
      </c>
      <c r="S964">
        <v>0</v>
      </c>
      <c r="T964" t="s">
        <v>1243</v>
      </c>
      <c r="U964">
        <v>800170433</v>
      </c>
      <c r="V964" t="s">
        <v>2067</v>
      </c>
      <c r="W964" t="s">
        <v>1246</v>
      </c>
      <c r="X964" t="s">
        <v>740</v>
      </c>
      <c r="Y964">
        <v>223035106</v>
      </c>
      <c r="Z964" t="s">
        <v>1248</v>
      </c>
      <c r="AA964">
        <v>890300279</v>
      </c>
      <c r="AB964" t="s">
        <v>658</v>
      </c>
      <c r="AC964">
        <v>6725</v>
      </c>
      <c r="AD964">
        <v>6725</v>
      </c>
      <c r="AE964">
        <v>73525</v>
      </c>
      <c r="AF964">
        <v>151425</v>
      </c>
      <c r="AG964">
        <v>152225</v>
      </c>
      <c r="AH964">
        <v>136055025</v>
      </c>
      <c r="AJ964" s="96">
        <v>45777</v>
      </c>
      <c r="AK964" t="s">
        <v>1853</v>
      </c>
      <c r="AL964" s="71" t="s">
        <v>4888</v>
      </c>
      <c r="AM964" t="s">
        <v>4890</v>
      </c>
    </row>
    <row r="965" spans="1:39" x14ac:dyDescent="0.3">
      <c r="A965" s="86" t="str">
        <f t="shared" si="90"/>
        <v>34983-</v>
      </c>
      <c r="B965" s="86">
        <f t="shared" si="91"/>
        <v>80459230</v>
      </c>
      <c r="C965" s="86" t="str">
        <f t="shared" si="92"/>
        <v>34983--73625</v>
      </c>
      <c r="D965" s="87" t="str">
        <f t="shared" si="93"/>
        <v>34983--</v>
      </c>
      <c r="E965">
        <v>73625</v>
      </c>
      <c r="F965" s="92">
        <v>45777</v>
      </c>
      <c r="G965" s="96">
        <v>45777.71020833333</v>
      </c>
      <c r="H965" t="s">
        <v>1235</v>
      </c>
      <c r="I965" t="s">
        <v>1236</v>
      </c>
      <c r="J965" t="s">
        <v>1237</v>
      </c>
      <c r="K965" t="s">
        <v>1320</v>
      </c>
      <c r="L965" t="s">
        <v>4052</v>
      </c>
      <c r="M965" t="s">
        <v>1240</v>
      </c>
      <c r="N965" t="s">
        <v>1241</v>
      </c>
      <c r="O965" t="s">
        <v>1242</v>
      </c>
      <c r="P965" s="98">
        <v>231931</v>
      </c>
      <c r="Q965">
        <v>0</v>
      </c>
      <c r="R965">
        <v>231931</v>
      </c>
      <c r="S965">
        <v>0</v>
      </c>
      <c r="T965" t="s">
        <v>1322</v>
      </c>
      <c r="U965">
        <v>80459230</v>
      </c>
      <c r="V965" t="s">
        <v>2823</v>
      </c>
      <c r="W965" t="s">
        <v>1246</v>
      </c>
      <c r="X965" t="s">
        <v>1274</v>
      </c>
      <c r="Y965">
        <v>38563583620</v>
      </c>
      <c r="Z965" t="s">
        <v>1248</v>
      </c>
      <c r="AA965">
        <v>890903938</v>
      </c>
      <c r="AB965" t="s">
        <v>3998</v>
      </c>
      <c r="AC965">
        <v>47725</v>
      </c>
      <c r="AD965">
        <v>47025</v>
      </c>
      <c r="AE965">
        <v>73625</v>
      </c>
      <c r="AF965">
        <v>148425</v>
      </c>
      <c r="AG965">
        <v>149325</v>
      </c>
      <c r="AH965">
        <v>132003425</v>
      </c>
      <c r="AJ965" s="96">
        <v>45777</v>
      </c>
      <c r="AK965" t="s">
        <v>1853</v>
      </c>
      <c r="AL965" s="71" t="s">
        <v>4891</v>
      </c>
      <c r="AM965" t="s">
        <v>4892</v>
      </c>
    </row>
    <row r="966" spans="1:39" x14ac:dyDescent="0.3">
      <c r="A966" s="86" t="str">
        <f t="shared" si="90"/>
        <v>20251000034793-</v>
      </c>
      <c r="B966" s="86">
        <f t="shared" si="91"/>
        <v>800170433</v>
      </c>
      <c r="C966" s="86" t="str">
        <f t="shared" si="92"/>
        <v>20251000034793--73725</v>
      </c>
      <c r="D966" s="87" t="str">
        <f t="shared" si="93"/>
        <v>20251000034793--</v>
      </c>
      <c r="E966">
        <v>73725</v>
      </c>
      <c r="F966" s="92">
        <v>45777</v>
      </c>
      <c r="G966" s="96">
        <v>45777.900868055556</v>
      </c>
      <c r="H966" t="s">
        <v>1235</v>
      </c>
      <c r="I966" t="s">
        <v>1236</v>
      </c>
      <c r="J966" t="s">
        <v>1237</v>
      </c>
      <c r="K966" t="s">
        <v>1312</v>
      </c>
      <c r="L966" t="s">
        <v>1313</v>
      </c>
      <c r="M966" t="s">
        <v>1240</v>
      </c>
      <c r="N966" t="s">
        <v>1241</v>
      </c>
      <c r="O966" t="s">
        <v>1242</v>
      </c>
      <c r="P966" s="98">
        <v>130000</v>
      </c>
      <c r="Q966">
        <v>0</v>
      </c>
      <c r="R966">
        <v>130000</v>
      </c>
      <c r="S966">
        <v>0</v>
      </c>
      <c r="T966" t="s">
        <v>1243</v>
      </c>
      <c r="U966">
        <v>800170433</v>
      </c>
      <c r="V966" t="s">
        <v>2067</v>
      </c>
      <c r="W966" t="s">
        <v>1246</v>
      </c>
      <c r="AC966">
        <v>33025</v>
      </c>
      <c r="AD966">
        <v>29725</v>
      </c>
      <c r="AE966">
        <v>73725</v>
      </c>
      <c r="AG966">
        <v>148425</v>
      </c>
      <c r="AH966">
        <v>130540425</v>
      </c>
      <c r="AJ966" s="96">
        <v>45777</v>
      </c>
      <c r="AK966" t="s">
        <v>1853</v>
      </c>
      <c r="AL966" s="71" t="s">
        <v>4893</v>
      </c>
      <c r="AM966" t="s">
        <v>4894</v>
      </c>
    </row>
    <row r="967" spans="1:39" x14ac:dyDescent="0.3">
      <c r="A967" s="86" t="str">
        <f t="shared" si="90"/>
        <v>20251000034793-</v>
      </c>
      <c r="B967" s="86">
        <f t="shared" si="91"/>
        <v>800170433</v>
      </c>
      <c r="C967" s="86" t="str">
        <f t="shared" si="92"/>
        <v>20251000034793--73725</v>
      </c>
      <c r="D967" s="87" t="str">
        <f t="shared" si="93"/>
        <v>20251000034793--</v>
      </c>
      <c r="E967">
        <v>73725</v>
      </c>
      <c r="F967" s="92">
        <v>45777</v>
      </c>
      <c r="G967" s="96">
        <v>45777.900868055556</v>
      </c>
      <c r="H967" t="s">
        <v>1235</v>
      </c>
      <c r="I967" t="s">
        <v>1236</v>
      </c>
      <c r="J967" t="s">
        <v>1237</v>
      </c>
      <c r="K967" t="s">
        <v>2335</v>
      </c>
      <c r="L967" t="s">
        <v>2336</v>
      </c>
      <c r="M967" t="s">
        <v>1240</v>
      </c>
      <c r="N967" t="s">
        <v>1241</v>
      </c>
      <c r="O967" t="s">
        <v>1242</v>
      </c>
      <c r="P967" s="98">
        <v>217831</v>
      </c>
      <c r="Q967">
        <v>0</v>
      </c>
      <c r="R967">
        <v>217831</v>
      </c>
      <c r="S967">
        <v>0</v>
      </c>
      <c r="T967" t="s">
        <v>1243</v>
      </c>
      <c r="U967">
        <v>800170433</v>
      </c>
      <c r="V967" t="s">
        <v>2067</v>
      </c>
      <c r="W967" t="s">
        <v>1246</v>
      </c>
      <c r="AC967">
        <v>33025</v>
      </c>
      <c r="AD967">
        <v>29725</v>
      </c>
      <c r="AE967">
        <v>73725</v>
      </c>
      <c r="AG967">
        <v>148425</v>
      </c>
      <c r="AH967">
        <v>130540425</v>
      </c>
      <c r="AJ967" s="96">
        <v>45777</v>
      </c>
      <c r="AK967" t="s">
        <v>1853</v>
      </c>
      <c r="AL967" s="71" t="s">
        <v>4893</v>
      </c>
      <c r="AM967" t="s">
        <v>4894</v>
      </c>
    </row>
    <row r="968" spans="1:39" x14ac:dyDescent="0.3">
      <c r="A968" s="86" t="str">
        <f t="shared" si="90"/>
        <v>Correo 02/05/2025-</v>
      </c>
      <c r="B968" s="86">
        <f t="shared" si="91"/>
        <v>800170433</v>
      </c>
      <c r="C968" s="86" t="str">
        <f t="shared" si="92"/>
        <v>Correo 02/05/2025--73825</v>
      </c>
      <c r="D968" s="87" t="str">
        <f t="shared" si="93"/>
        <v>Correo 02/05/2025--</v>
      </c>
      <c r="E968">
        <v>73825</v>
      </c>
      <c r="F968" s="92">
        <v>45779</v>
      </c>
      <c r="G968" s="96">
        <v>45779.605914351851</v>
      </c>
      <c r="H968" t="s">
        <v>1235</v>
      </c>
      <c r="I968" t="s">
        <v>1236</v>
      </c>
      <c r="J968" t="s">
        <v>1237</v>
      </c>
      <c r="K968" t="s">
        <v>2424</v>
      </c>
      <c r="L968" t="s">
        <v>2425</v>
      </c>
      <c r="M968" t="s">
        <v>1240</v>
      </c>
      <c r="N968" t="s">
        <v>1241</v>
      </c>
      <c r="O968" t="s">
        <v>1242</v>
      </c>
      <c r="P968" s="98">
        <v>1566.32</v>
      </c>
      <c r="Q968">
        <v>0</v>
      </c>
      <c r="R968">
        <v>1566.32</v>
      </c>
      <c r="S968">
        <v>0</v>
      </c>
      <c r="T968" t="s">
        <v>1243</v>
      </c>
      <c r="U968">
        <v>800170433</v>
      </c>
      <c r="V968" t="s">
        <v>2067</v>
      </c>
      <c r="W968" t="s">
        <v>1246</v>
      </c>
      <c r="X968" t="s">
        <v>740</v>
      </c>
      <c r="Y968">
        <v>223035106</v>
      </c>
      <c r="Z968" t="s">
        <v>1248</v>
      </c>
      <c r="AA968">
        <v>890300279</v>
      </c>
      <c r="AB968" t="s">
        <v>658</v>
      </c>
      <c r="AC968">
        <v>6625</v>
      </c>
      <c r="AD968">
        <v>6625</v>
      </c>
      <c r="AE968">
        <v>73825</v>
      </c>
      <c r="AF968">
        <v>154025</v>
      </c>
      <c r="AG968">
        <v>154925</v>
      </c>
      <c r="AH968">
        <v>132038225</v>
      </c>
      <c r="AJ968" s="96">
        <v>45779</v>
      </c>
      <c r="AK968" t="s">
        <v>2112</v>
      </c>
      <c r="AL968" s="71" t="s">
        <v>4895</v>
      </c>
      <c r="AM968" t="s">
        <v>4849</v>
      </c>
    </row>
    <row r="969" spans="1:39" x14ac:dyDescent="0.3">
      <c r="A969" s="86" t="str">
        <f t="shared" si="90"/>
        <v>20257300035463-</v>
      </c>
      <c r="B969" s="86">
        <f t="shared" si="91"/>
        <v>800170433</v>
      </c>
      <c r="C969" s="86" t="str">
        <f t="shared" si="92"/>
        <v>20257300035463--73925</v>
      </c>
      <c r="D969" s="87" t="str">
        <f t="shared" si="93"/>
        <v>20257300035463--</v>
      </c>
      <c r="E969">
        <v>73925</v>
      </c>
      <c r="F969" s="92">
        <v>45779</v>
      </c>
      <c r="G969" s="96">
        <v>45779.686018518521</v>
      </c>
      <c r="H969" t="s">
        <v>1235</v>
      </c>
      <c r="I969" t="s">
        <v>1236</v>
      </c>
      <c r="J969" t="s">
        <v>1237</v>
      </c>
      <c r="K969" t="s">
        <v>1312</v>
      </c>
      <c r="L969" t="s">
        <v>1313</v>
      </c>
      <c r="M969" t="s">
        <v>1240</v>
      </c>
      <c r="N969" t="s">
        <v>1241</v>
      </c>
      <c r="O969" t="s">
        <v>1242</v>
      </c>
      <c r="P969" s="98">
        <v>25000</v>
      </c>
      <c r="Q969">
        <v>0</v>
      </c>
      <c r="R969">
        <v>25000</v>
      </c>
      <c r="S969">
        <v>0</v>
      </c>
      <c r="T969" t="s">
        <v>1243</v>
      </c>
      <c r="U969">
        <v>800170433</v>
      </c>
      <c r="V969" t="s">
        <v>2067</v>
      </c>
      <c r="W969" t="s">
        <v>1246</v>
      </c>
      <c r="AC969">
        <v>33025</v>
      </c>
      <c r="AD969">
        <v>29725</v>
      </c>
      <c r="AE969">
        <v>73925</v>
      </c>
      <c r="AG969" t="s">
        <v>4896</v>
      </c>
      <c r="AH969" t="s">
        <v>4897</v>
      </c>
      <c r="AJ969" s="96">
        <v>45779</v>
      </c>
      <c r="AK969" t="s">
        <v>1853</v>
      </c>
      <c r="AL969" s="71" t="s">
        <v>4898</v>
      </c>
      <c r="AM969" t="s">
        <v>4899</v>
      </c>
    </row>
    <row r="970" spans="1:39" x14ac:dyDescent="0.3">
      <c r="A970" s="86" t="str">
        <f t="shared" si="90"/>
        <v>20257300035463-</v>
      </c>
      <c r="B970" s="86">
        <f t="shared" si="91"/>
        <v>800170433</v>
      </c>
      <c r="C970" s="86" t="str">
        <f t="shared" si="92"/>
        <v>20257300035463--73925</v>
      </c>
      <c r="D970" s="87" t="str">
        <f t="shared" si="93"/>
        <v>20257300035463--</v>
      </c>
      <c r="E970">
        <v>73925</v>
      </c>
      <c r="F970" s="92">
        <v>45779</v>
      </c>
      <c r="G970" s="96">
        <v>45779.686018518521</v>
      </c>
      <c r="H970" t="s">
        <v>1235</v>
      </c>
      <c r="I970" t="s">
        <v>1236</v>
      </c>
      <c r="J970" t="s">
        <v>1237</v>
      </c>
      <c r="K970" t="s">
        <v>2335</v>
      </c>
      <c r="L970" t="s">
        <v>2336</v>
      </c>
      <c r="M970" t="s">
        <v>1240</v>
      </c>
      <c r="N970" t="s">
        <v>1241</v>
      </c>
      <c r="O970" t="s">
        <v>1242</v>
      </c>
      <c r="P970" s="98">
        <v>1899899</v>
      </c>
      <c r="Q970">
        <v>809075</v>
      </c>
      <c r="R970">
        <v>2708974</v>
      </c>
      <c r="S970">
        <v>809075</v>
      </c>
      <c r="T970" t="s">
        <v>1243</v>
      </c>
      <c r="U970">
        <v>800170433</v>
      </c>
      <c r="V970" t="s">
        <v>2067</v>
      </c>
      <c r="W970" t="s">
        <v>1246</v>
      </c>
      <c r="AC970">
        <v>33025</v>
      </c>
      <c r="AD970">
        <v>29725</v>
      </c>
      <c r="AE970">
        <v>73925</v>
      </c>
      <c r="AG970" t="s">
        <v>4896</v>
      </c>
      <c r="AH970" t="s">
        <v>4897</v>
      </c>
      <c r="AJ970" s="96">
        <v>45779</v>
      </c>
      <c r="AK970" t="s">
        <v>1853</v>
      </c>
      <c r="AL970" s="71" t="s">
        <v>4898</v>
      </c>
      <c r="AM970" t="s">
        <v>4899</v>
      </c>
    </row>
    <row r="971" spans="1:39" x14ac:dyDescent="0.3">
      <c r="A971" s="86" t="str">
        <f t="shared" si="90"/>
        <v>20257300035493-</v>
      </c>
      <c r="B971" s="86">
        <f t="shared" si="91"/>
        <v>800170433</v>
      </c>
      <c r="C971" s="86" t="str">
        <f t="shared" si="92"/>
        <v>20257300035493--74025</v>
      </c>
      <c r="D971" s="87" t="str">
        <f t="shared" si="93"/>
        <v>20257300035493--</v>
      </c>
      <c r="E971">
        <v>74025</v>
      </c>
      <c r="F971" s="92">
        <v>45779</v>
      </c>
      <c r="G971" s="96">
        <v>45779.686041666668</v>
      </c>
      <c r="H971" t="s">
        <v>1235</v>
      </c>
      <c r="I971" t="s">
        <v>1236</v>
      </c>
      <c r="J971" t="s">
        <v>1237</v>
      </c>
      <c r="K971" t="s">
        <v>1312</v>
      </c>
      <c r="L971" t="s">
        <v>1313</v>
      </c>
      <c r="M971" t="s">
        <v>1240</v>
      </c>
      <c r="N971" t="s">
        <v>1241</v>
      </c>
      <c r="O971" t="s">
        <v>1242</v>
      </c>
      <c r="P971" s="98">
        <v>130000</v>
      </c>
      <c r="Q971">
        <v>0</v>
      </c>
      <c r="R971">
        <v>130000</v>
      </c>
      <c r="S971">
        <v>0</v>
      </c>
      <c r="T971" t="s">
        <v>1243</v>
      </c>
      <c r="U971">
        <v>800170433</v>
      </c>
      <c r="V971" t="s">
        <v>2067</v>
      </c>
      <c r="W971" t="s">
        <v>1246</v>
      </c>
      <c r="AC971">
        <v>33025</v>
      </c>
      <c r="AD971">
        <v>29725</v>
      </c>
      <c r="AE971">
        <v>74025</v>
      </c>
      <c r="AG971">
        <v>154625</v>
      </c>
      <c r="AH971">
        <v>131912025</v>
      </c>
      <c r="AJ971" s="96">
        <v>45779</v>
      </c>
      <c r="AK971" t="s">
        <v>1853</v>
      </c>
      <c r="AL971" s="71" t="s">
        <v>4900</v>
      </c>
      <c r="AM971" t="s">
        <v>4901</v>
      </c>
    </row>
    <row r="972" spans="1:39" x14ac:dyDescent="0.3">
      <c r="A972" s="86" t="str">
        <f t="shared" si="90"/>
        <v>20257300035493-</v>
      </c>
      <c r="B972" s="86">
        <f t="shared" si="91"/>
        <v>800170433</v>
      </c>
      <c r="C972" s="86" t="str">
        <f t="shared" si="92"/>
        <v>20257300035493--74025</v>
      </c>
      <c r="D972" s="87" t="str">
        <f t="shared" si="93"/>
        <v>20257300035493--</v>
      </c>
      <c r="E972">
        <v>74025</v>
      </c>
      <c r="F972" s="92">
        <v>45779</v>
      </c>
      <c r="G972" s="96">
        <v>45779.686041666668</v>
      </c>
      <c r="H972" t="s">
        <v>1235</v>
      </c>
      <c r="I972" t="s">
        <v>1236</v>
      </c>
      <c r="J972" t="s">
        <v>1237</v>
      </c>
      <c r="K972" t="s">
        <v>2335</v>
      </c>
      <c r="L972" t="s">
        <v>2336</v>
      </c>
      <c r="M972" t="s">
        <v>1240</v>
      </c>
      <c r="N972" t="s">
        <v>1241</v>
      </c>
      <c r="O972" t="s">
        <v>1242</v>
      </c>
      <c r="P972" s="98">
        <v>1480688</v>
      </c>
      <c r="Q972">
        <v>0</v>
      </c>
      <c r="R972">
        <v>1480688</v>
      </c>
      <c r="S972">
        <v>0</v>
      </c>
      <c r="T972" t="s">
        <v>1243</v>
      </c>
      <c r="U972">
        <v>800170433</v>
      </c>
      <c r="V972" t="s">
        <v>2067</v>
      </c>
      <c r="W972" t="s">
        <v>1246</v>
      </c>
      <c r="AC972">
        <v>33025</v>
      </c>
      <c r="AD972">
        <v>29725</v>
      </c>
      <c r="AE972">
        <v>74025</v>
      </c>
      <c r="AG972">
        <v>154625</v>
      </c>
      <c r="AH972">
        <v>131912025</v>
      </c>
      <c r="AJ972" s="96">
        <v>45779</v>
      </c>
      <c r="AK972" t="s">
        <v>1853</v>
      </c>
      <c r="AL972" s="71" t="s">
        <v>4900</v>
      </c>
      <c r="AM972" t="s">
        <v>4901</v>
      </c>
    </row>
    <row r="973" spans="1:39" x14ac:dyDescent="0.3">
      <c r="A973" s="86" t="str">
        <f t="shared" si="90"/>
        <v>20251000036623-</v>
      </c>
      <c r="B973" s="86">
        <f t="shared" si="91"/>
        <v>1017159879</v>
      </c>
      <c r="C973" s="86" t="str">
        <f t="shared" si="92"/>
        <v>20251000036623--74125</v>
      </c>
      <c r="D973" s="87" t="str">
        <f t="shared" si="93"/>
        <v>20251000036623--</v>
      </c>
      <c r="E973">
        <v>74125</v>
      </c>
      <c r="F973" s="92">
        <v>45779</v>
      </c>
      <c r="G973" s="96">
        <v>45779.692974537036</v>
      </c>
      <c r="H973" t="s">
        <v>1235</v>
      </c>
      <c r="I973" t="s">
        <v>1236</v>
      </c>
      <c r="J973" t="s">
        <v>1237</v>
      </c>
      <c r="K973" t="s">
        <v>2335</v>
      </c>
      <c r="L973" t="s">
        <v>2336</v>
      </c>
      <c r="M973" t="s">
        <v>1240</v>
      </c>
      <c r="N973" t="s">
        <v>1241</v>
      </c>
      <c r="O973" t="s">
        <v>1242</v>
      </c>
      <c r="P973" s="98">
        <v>2299842</v>
      </c>
      <c r="Q973">
        <v>0</v>
      </c>
      <c r="R973">
        <v>2299842</v>
      </c>
      <c r="S973">
        <v>0</v>
      </c>
      <c r="T973" t="s">
        <v>1322</v>
      </c>
      <c r="U973">
        <v>1017159879</v>
      </c>
      <c r="V973" t="s">
        <v>4854</v>
      </c>
      <c r="W973" t="s">
        <v>1246</v>
      </c>
      <c r="X973" t="s">
        <v>1274</v>
      </c>
      <c r="Y973">
        <v>34255732023</v>
      </c>
      <c r="Z973" t="s">
        <v>1248</v>
      </c>
      <c r="AA973">
        <v>890903938</v>
      </c>
      <c r="AB973" t="s">
        <v>3998</v>
      </c>
      <c r="AC973">
        <v>33025</v>
      </c>
      <c r="AD973">
        <v>29725</v>
      </c>
      <c r="AE973">
        <v>74125</v>
      </c>
      <c r="AF973">
        <v>166125</v>
      </c>
      <c r="AG973">
        <v>166025</v>
      </c>
      <c r="AH973">
        <v>139476825</v>
      </c>
      <c r="AJ973" s="96">
        <v>45779</v>
      </c>
      <c r="AK973" t="s">
        <v>1853</v>
      </c>
      <c r="AL973" s="71" t="s">
        <v>4902</v>
      </c>
      <c r="AM973" t="s">
        <v>4903</v>
      </c>
    </row>
    <row r="974" spans="1:39" x14ac:dyDescent="0.3">
      <c r="A974" s="86" t="str">
        <f t="shared" si="90"/>
        <v>20251000036623-</v>
      </c>
      <c r="B974" s="86">
        <f t="shared" si="91"/>
        <v>1017159879</v>
      </c>
      <c r="C974" s="86" t="str">
        <f t="shared" si="92"/>
        <v>20251000036623--74125</v>
      </c>
      <c r="D974" s="87" t="str">
        <f t="shared" si="93"/>
        <v>20251000036623--</v>
      </c>
      <c r="E974">
        <v>74125</v>
      </c>
      <c r="F974" s="92">
        <v>45779</v>
      </c>
      <c r="G974" s="96">
        <v>45779.692974537036</v>
      </c>
      <c r="H974" t="s">
        <v>1235</v>
      </c>
      <c r="I974" t="s">
        <v>1236</v>
      </c>
      <c r="J974" t="s">
        <v>1237</v>
      </c>
      <c r="K974" t="s">
        <v>1312</v>
      </c>
      <c r="L974" t="s">
        <v>1313</v>
      </c>
      <c r="M974" t="s">
        <v>1240</v>
      </c>
      <c r="N974" t="s">
        <v>1241</v>
      </c>
      <c r="O974" t="s">
        <v>1242</v>
      </c>
      <c r="P974" s="98">
        <v>80000</v>
      </c>
      <c r="Q974">
        <v>0</v>
      </c>
      <c r="R974">
        <v>80000</v>
      </c>
      <c r="S974">
        <v>0</v>
      </c>
      <c r="T974" t="s">
        <v>1322</v>
      </c>
      <c r="U974">
        <v>1017159879</v>
      </c>
      <c r="V974" t="s">
        <v>4854</v>
      </c>
      <c r="W974" t="s">
        <v>1246</v>
      </c>
      <c r="X974" t="s">
        <v>1274</v>
      </c>
      <c r="Y974">
        <v>34255732023</v>
      </c>
      <c r="Z974" t="s">
        <v>1248</v>
      </c>
      <c r="AA974">
        <v>890903938</v>
      </c>
      <c r="AB974" t="s">
        <v>3998</v>
      </c>
      <c r="AC974">
        <v>33025</v>
      </c>
      <c r="AD974">
        <v>29725</v>
      </c>
      <c r="AE974">
        <v>74125</v>
      </c>
      <c r="AF974">
        <v>166125</v>
      </c>
      <c r="AG974">
        <v>166025</v>
      </c>
      <c r="AH974">
        <v>139476825</v>
      </c>
      <c r="AJ974" s="96">
        <v>45779</v>
      </c>
      <c r="AK974" t="s">
        <v>1853</v>
      </c>
      <c r="AL974" s="71" t="s">
        <v>4902</v>
      </c>
      <c r="AM974" t="s">
        <v>4903</v>
      </c>
    </row>
    <row r="975" spans="1:39" x14ac:dyDescent="0.3">
      <c r="A975" s="86" t="str">
        <f t="shared" si="90"/>
        <v>36733-</v>
      </c>
      <c r="B975" s="86">
        <f t="shared" si="91"/>
        <v>800088702</v>
      </c>
      <c r="C975" s="86" t="str">
        <f t="shared" si="92"/>
        <v>36733--74225</v>
      </c>
      <c r="D975" s="87" t="str">
        <f t="shared" si="93"/>
        <v>36733--</v>
      </c>
      <c r="E975">
        <v>74225</v>
      </c>
      <c r="F975" s="92">
        <v>45782</v>
      </c>
      <c r="G975" s="96">
        <v>45782.622314814813</v>
      </c>
      <c r="H975" t="s">
        <v>1235</v>
      </c>
      <c r="I975" t="s">
        <v>1236</v>
      </c>
      <c r="J975" t="s">
        <v>1237</v>
      </c>
      <c r="K975" t="s">
        <v>2749</v>
      </c>
      <c r="L975" t="s">
        <v>2750</v>
      </c>
      <c r="M975" t="s">
        <v>1240</v>
      </c>
      <c r="N975" t="s">
        <v>1241</v>
      </c>
      <c r="O975" t="s">
        <v>1242</v>
      </c>
      <c r="P975" s="98">
        <v>270200</v>
      </c>
      <c r="Q975">
        <v>0</v>
      </c>
      <c r="R975">
        <v>270200</v>
      </c>
      <c r="S975">
        <v>0</v>
      </c>
      <c r="T975" t="s">
        <v>1243</v>
      </c>
      <c r="U975">
        <v>800088702</v>
      </c>
      <c r="V975" t="s">
        <v>4239</v>
      </c>
      <c r="W975" t="s">
        <v>2721</v>
      </c>
      <c r="AC975">
        <v>6625</v>
      </c>
      <c r="AD975">
        <v>6625</v>
      </c>
      <c r="AE975">
        <v>74225</v>
      </c>
      <c r="AF975">
        <v>166425</v>
      </c>
      <c r="AG975">
        <v>166325</v>
      </c>
      <c r="AH975">
        <v>138499725</v>
      </c>
      <c r="AJ975" s="96">
        <v>45782</v>
      </c>
      <c r="AK975" t="s">
        <v>1853</v>
      </c>
      <c r="AL975" s="71" t="s">
        <v>4904</v>
      </c>
      <c r="AM975" t="s">
        <v>4905</v>
      </c>
    </row>
    <row r="976" spans="1:39" x14ac:dyDescent="0.3">
      <c r="A976" s="86" t="str">
        <f t="shared" si="90"/>
        <v>36733-</v>
      </c>
      <c r="B976" s="86">
        <f t="shared" si="91"/>
        <v>800224808</v>
      </c>
      <c r="C976" s="86" t="str">
        <f t="shared" si="92"/>
        <v>36733--74325</v>
      </c>
      <c r="D976" s="87" t="str">
        <f t="shared" si="93"/>
        <v>36733--</v>
      </c>
      <c r="E976">
        <v>74325</v>
      </c>
      <c r="F976" s="92">
        <v>45782</v>
      </c>
      <c r="G976" s="96">
        <v>45782.625104166669</v>
      </c>
      <c r="H976" t="s">
        <v>1235</v>
      </c>
      <c r="I976" t="s">
        <v>1236</v>
      </c>
      <c r="J976" t="s">
        <v>1237</v>
      </c>
      <c r="K976" t="s">
        <v>2784</v>
      </c>
      <c r="L976" t="s">
        <v>2785</v>
      </c>
      <c r="M976" t="s">
        <v>1240</v>
      </c>
      <c r="N976" t="s">
        <v>1241</v>
      </c>
      <c r="O976" t="s">
        <v>1242</v>
      </c>
      <c r="P976" s="98">
        <v>381400</v>
      </c>
      <c r="Q976">
        <v>0</v>
      </c>
      <c r="R976">
        <v>381400</v>
      </c>
      <c r="S976">
        <v>0</v>
      </c>
      <c r="T976" t="s">
        <v>1243</v>
      </c>
      <c r="U976">
        <v>800224808</v>
      </c>
      <c r="V976" t="s">
        <v>2766</v>
      </c>
      <c r="W976" t="s">
        <v>2721</v>
      </c>
      <c r="AC976">
        <v>6625</v>
      </c>
      <c r="AD976">
        <v>6625</v>
      </c>
      <c r="AE976">
        <v>74325</v>
      </c>
      <c r="AF976">
        <v>166525</v>
      </c>
      <c r="AG976">
        <v>166425</v>
      </c>
      <c r="AH976">
        <v>138512625</v>
      </c>
      <c r="AJ976" s="96">
        <v>45782</v>
      </c>
      <c r="AK976" t="s">
        <v>1853</v>
      </c>
      <c r="AL976" s="71" t="s">
        <v>4904</v>
      </c>
      <c r="AM976" t="s">
        <v>4905</v>
      </c>
    </row>
    <row r="977" spans="1:39" x14ac:dyDescent="0.3">
      <c r="A977" s="86" t="str">
        <f t="shared" si="90"/>
        <v>36733-</v>
      </c>
      <c r="B977" s="86">
        <f t="shared" si="91"/>
        <v>860011153</v>
      </c>
      <c r="C977" s="86" t="str">
        <f t="shared" si="92"/>
        <v>36733--74425</v>
      </c>
      <c r="D977" s="87" t="str">
        <f t="shared" si="93"/>
        <v>36733--</v>
      </c>
      <c r="E977">
        <v>74425</v>
      </c>
      <c r="F977" s="92">
        <v>45782</v>
      </c>
      <c r="G977" s="96">
        <v>45782.627071759256</v>
      </c>
      <c r="H977" t="s">
        <v>1235</v>
      </c>
      <c r="I977" t="s">
        <v>1236</v>
      </c>
      <c r="J977" t="s">
        <v>1237</v>
      </c>
      <c r="K977" t="s">
        <v>2774</v>
      </c>
      <c r="L977" t="s">
        <v>2775</v>
      </c>
      <c r="M977" t="s">
        <v>1240</v>
      </c>
      <c r="N977" t="s">
        <v>1241</v>
      </c>
      <c r="O977" t="s">
        <v>1242</v>
      </c>
      <c r="P977" s="98">
        <v>16600</v>
      </c>
      <c r="Q977">
        <v>0</v>
      </c>
      <c r="R977">
        <v>16600</v>
      </c>
      <c r="S977">
        <v>0</v>
      </c>
      <c r="T977" t="s">
        <v>1243</v>
      </c>
      <c r="U977">
        <v>860011153</v>
      </c>
      <c r="V977" t="s">
        <v>4109</v>
      </c>
      <c r="W977" t="s">
        <v>2721</v>
      </c>
      <c r="AC977">
        <v>6625</v>
      </c>
      <c r="AD977">
        <v>6625</v>
      </c>
      <c r="AE977">
        <v>74425</v>
      </c>
      <c r="AF977">
        <v>166625</v>
      </c>
      <c r="AG977">
        <v>166525</v>
      </c>
      <c r="AH977">
        <v>138523225</v>
      </c>
      <c r="AJ977" s="96">
        <v>45782</v>
      </c>
      <c r="AK977" t="s">
        <v>1853</v>
      </c>
      <c r="AL977" s="71" t="s">
        <v>4904</v>
      </c>
      <c r="AM977" t="s">
        <v>4905</v>
      </c>
    </row>
    <row r="978" spans="1:39" x14ac:dyDescent="0.3">
      <c r="A978" s="86" t="str">
        <f t="shared" ref="A978:A1009" si="94">IF(LEN(AL978)=8,AL978,CONCATENATE(AL978,"-"))</f>
        <v>36733-</v>
      </c>
      <c r="B978" s="86">
        <f t="shared" ref="B978:B1009" si="95">U978</f>
        <v>899999034</v>
      </c>
      <c r="C978" s="86" t="str">
        <f t="shared" ref="C978:C1009" si="96">CONCATENATE(A978,"-",AE978)</f>
        <v>36733--74525</v>
      </c>
      <c r="D978" s="87" t="str">
        <f t="shared" ref="D978:D1009" si="97">CONCATENATE(A978,"-",AR978)</f>
        <v>36733--</v>
      </c>
      <c r="E978">
        <v>74525</v>
      </c>
      <c r="F978" s="92">
        <v>45782</v>
      </c>
      <c r="G978" s="96">
        <v>45782.628622685188</v>
      </c>
      <c r="H978" t="s">
        <v>1235</v>
      </c>
      <c r="I978" t="s">
        <v>1236</v>
      </c>
      <c r="J978" t="s">
        <v>1237</v>
      </c>
      <c r="K978" t="s">
        <v>2778</v>
      </c>
      <c r="L978" t="s">
        <v>2779</v>
      </c>
      <c r="M978" t="s">
        <v>1240</v>
      </c>
      <c r="N978" t="s">
        <v>1241</v>
      </c>
      <c r="O978" t="s">
        <v>1242</v>
      </c>
      <c r="P978" s="98">
        <v>63600</v>
      </c>
      <c r="Q978">
        <v>0</v>
      </c>
      <c r="R978">
        <v>63600</v>
      </c>
      <c r="S978">
        <v>0</v>
      </c>
      <c r="T978" t="s">
        <v>1243</v>
      </c>
      <c r="U978">
        <v>899999034</v>
      </c>
      <c r="V978" t="s">
        <v>2780</v>
      </c>
      <c r="W978" t="s">
        <v>2721</v>
      </c>
      <c r="AC978">
        <v>6625</v>
      </c>
      <c r="AD978">
        <v>6625</v>
      </c>
      <c r="AE978">
        <v>74525</v>
      </c>
      <c r="AF978">
        <v>166725</v>
      </c>
      <c r="AG978">
        <v>166625</v>
      </c>
      <c r="AH978">
        <v>138531725</v>
      </c>
      <c r="AJ978" s="96">
        <v>45782</v>
      </c>
      <c r="AK978" t="s">
        <v>1853</v>
      </c>
      <c r="AL978" s="71" t="s">
        <v>4904</v>
      </c>
      <c r="AM978" t="s">
        <v>4905</v>
      </c>
    </row>
    <row r="979" spans="1:39" x14ac:dyDescent="0.3">
      <c r="A979" s="86" t="str">
        <f t="shared" si="94"/>
        <v>36733-</v>
      </c>
      <c r="B979" s="86">
        <f t="shared" si="95"/>
        <v>899999239</v>
      </c>
      <c r="C979" s="86" t="str">
        <f t="shared" si="96"/>
        <v>36733--74625</v>
      </c>
      <c r="D979" s="87" t="str">
        <f t="shared" si="97"/>
        <v>36733--</v>
      </c>
      <c r="E979">
        <v>74625</v>
      </c>
      <c r="F979" s="92">
        <v>45782</v>
      </c>
      <c r="G979" s="96">
        <v>45782.63076388889</v>
      </c>
      <c r="H979" t="s">
        <v>1235</v>
      </c>
      <c r="I979" t="s">
        <v>1236</v>
      </c>
      <c r="J979" t="s">
        <v>1237</v>
      </c>
      <c r="K979" t="s">
        <v>2781</v>
      </c>
      <c r="L979" t="s">
        <v>2782</v>
      </c>
      <c r="M979" t="s">
        <v>1240</v>
      </c>
      <c r="N979" t="s">
        <v>1241</v>
      </c>
      <c r="O979" t="s">
        <v>1242</v>
      </c>
      <c r="P979" s="98">
        <v>95400</v>
      </c>
      <c r="Q979">
        <v>0</v>
      </c>
      <c r="R979">
        <v>95400</v>
      </c>
      <c r="S979">
        <v>0</v>
      </c>
      <c r="T979" t="s">
        <v>1243</v>
      </c>
      <c r="U979">
        <v>899999239</v>
      </c>
      <c r="V979" t="s">
        <v>2783</v>
      </c>
      <c r="W979" t="s">
        <v>2721</v>
      </c>
      <c r="AC979">
        <v>6625</v>
      </c>
      <c r="AD979">
        <v>6625</v>
      </c>
      <c r="AE979">
        <v>74625</v>
      </c>
      <c r="AF979">
        <v>166825</v>
      </c>
      <c r="AG979">
        <v>166725</v>
      </c>
      <c r="AH979">
        <v>138539825</v>
      </c>
      <c r="AJ979" s="96">
        <v>45782</v>
      </c>
      <c r="AK979" t="s">
        <v>1853</v>
      </c>
      <c r="AL979" s="71" t="s">
        <v>4904</v>
      </c>
      <c r="AM979" t="s">
        <v>4905</v>
      </c>
    </row>
    <row r="980" spans="1:39" x14ac:dyDescent="0.3">
      <c r="A980" s="86" t="str">
        <f t="shared" si="94"/>
        <v>36733-</v>
      </c>
      <c r="B980" s="86">
        <f t="shared" si="95"/>
        <v>860066942</v>
      </c>
      <c r="C980" s="86" t="str">
        <f t="shared" si="96"/>
        <v>36733--74725</v>
      </c>
      <c r="D980" s="87" t="str">
        <f t="shared" si="97"/>
        <v>36733--</v>
      </c>
      <c r="E980">
        <v>74725</v>
      </c>
      <c r="F980" s="92">
        <v>45782</v>
      </c>
      <c r="G980" s="96">
        <v>45782.632557870369</v>
      </c>
      <c r="H980" t="s">
        <v>1235</v>
      </c>
      <c r="I980" t="s">
        <v>1236</v>
      </c>
      <c r="J980" t="s">
        <v>1237</v>
      </c>
      <c r="K980" t="s">
        <v>2776</v>
      </c>
      <c r="L980" t="s">
        <v>2777</v>
      </c>
      <c r="M980" t="s">
        <v>1240</v>
      </c>
      <c r="N980" t="s">
        <v>1241</v>
      </c>
      <c r="O980" t="s">
        <v>1242</v>
      </c>
      <c r="P980" s="98">
        <v>127200</v>
      </c>
      <c r="Q980">
        <v>0</v>
      </c>
      <c r="R980">
        <v>127200</v>
      </c>
      <c r="S980">
        <v>0</v>
      </c>
      <c r="T980" t="s">
        <v>1243</v>
      </c>
      <c r="U980">
        <v>860066942</v>
      </c>
      <c r="V980" t="s">
        <v>2758</v>
      </c>
      <c r="W980" t="s">
        <v>2721</v>
      </c>
      <c r="AC980">
        <v>6625</v>
      </c>
      <c r="AD980">
        <v>6625</v>
      </c>
      <c r="AE980">
        <v>74725</v>
      </c>
      <c r="AF980">
        <v>166925</v>
      </c>
      <c r="AG980">
        <v>166825</v>
      </c>
      <c r="AH980">
        <v>138543125</v>
      </c>
      <c r="AJ980" s="96">
        <v>45782</v>
      </c>
      <c r="AK980" t="s">
        <v>1853</v>
      </c>
      <c r="AL980" s="71" t="s">
        <v>4904</v>
      </c>
      <c r="AM980" t="s">
        <v>4905</v>
      </c>
    </row>
    <row r="981" spans="1:39" x14ac:dyDescent="0.3">
      <c r="A981" s="86" t="str">
        <f t="shared" si="94"/>
        <v>36733-</v>
      </c>
      <c r="B981" s="86">
        <f t="shared" si="95"/>
        <v>800170433</v>
      </c>
      <c r="C981" s="86" t="str">
        <f t="shared" si="96"/>
        <v>36733--74825</v>
      </c>
      <c r="D981" s="87" t="str">
        <f t="shared" si="97"/>
        <v>36733--</v>
      </c>
      <c r="E981">
        <v>74825</v>
      </c>
      <c r="F981" s="92">
        <v>45782</v>
      </c>
      <c r="G981" s="96">
        <v>45782.639814814815</v>
      </c>
      <c r="H981" t="s">
        <v>1235</v>
      </c>
      <c r="I981" t="s">
        <v>1236</v>
      </c>
      <c r="J981" t="s">
        <v>1237</v>
      </c>
      <c r="K981" t="s">
        <v>2424</v>
      </c>
      <c r="L981" t="s">
        <v>2425</v>
      </c>
      <c r="M981" t="s">
        <v>1240</v>
      </c>
      <c r="N981" t="s">
        <v>1241</v>
      </c>
      <c r="O981" t="s">
        <v>1242</v>
      </c>
      <c r="P981" s="98">
        <v>4835.2</v>
      </c>
      <c r="Q981">
        <v>0</v>
      </c>
      <c r="R981">
        <v>4835.2</v>
      </c>
      <c r="S981">
        <v>0</v>
      </c>
      <c r="T981" t="s">
        <v>1243</v>
      </c>
      <c r="U981">
        <v>800170433</v>
      </c>
      <c r="V981" t="s">
        <v>2067</v>
      </c>
      <c r="W981" t="s">
        <v>1246</v>
      </c>
      <c r="X981" t="s">
        <v>740</v>
      </c>
      <c r="Y981">
        <v>223035106</v>
      </c>
      <c r="Z981" t="s">
        <v>1248</v>
      </c>
      <c r="AA981">
        <v>890300279</v>
      </c>
      <c r="AB981" t="s">
        <v>658</v>
      </c>
      <c r="AC981">
        <v>6625</v>
      </c>
      <c r="AD981">
        <v>6625</v>
      </c>
      <c r="AE981">
        <v>74825</v>
      </c>
      <c r="AF981">
        <v>167025</v>
      </c>
      <c r="AG981">
        <v>166925</v>
      </c>
      <c r="AH981">
        <v>138544925</v>
      </c>
      <c r="AJ981" s="96">
        <v>45782</v>
      </c>
      <c r="AK981" t="s">
        <v>1853</v>
      </c>
      <c r="AL981" s="71" t="s">
        <v>4904</v>
      </c>
      <c r="AM981" t="s">
        <v>4906</v>
      </c>
    </row>
    <row r="982" spans="1:39" x14ac:dyDescent="0.3">
      <c r="A982" s="86" t="str">
        <f t="shared" si="94"/>
        <v>20259000034673-</v>
      </c>
      <c r="B982" s="86">
        <f t="shared" si="95"/>
        <v>800170433</v>
      </c>
      <c r="C982" s="86" t="str">
        <f t="shared" si="96"/>
        <v>20259000034673--74925</v>
      </c>
      <c r="D982" s="87" t="str">
        <f t="shared" si="97"/>
        <v>20259000034673--</v>
      </c>
      <c r="E982">
        <v>74925</v>
      </c>
      <c r="F982" s="92">
        <v>45782</v>
      </c>
      <c r="G982" s="96">
        <v>45782.770057870373</v>
      </c>
      <c r="H982" t="s">
        <v>1235</v>
      </c>
      <c r="I982" t="s">
        <v>1236</v>
      </c>
      <c r="J982" t="s">
        <v>1237</v>
      </c>
      <c r="K982" t="s">
        <v>2335</v>
      </c>
      <c r="L982" t="s">
        <v>2336</v>
      </c>
      <c r="M982" t="s">
        <v>1240</v>
      </c>
      <c r="N982" t="s">
        <v>1241</v>
      </c>
      <c r="O982" t="s">
        <v>1242</v>
      </c>
      <c r="P982" s="98">
        <v>471128</v>
      </c>
      <c r="Q982">
        <v>0</v>
      </c>
      <c r="R982">
        <v>471128</v>
      </c>
      <c r="S982">
        <v>0</v>
      </c>
      <c r="T982" t="s">
        <v>1243</v>
      </c>
      <c r="U982">
        <v>800170433</v>
      </c>
      <c r="V982" t="s">
        <v>2067</v>
      </c>
      <c r="W982" t="s">
        <v>1246</v>
      </c>
      <c r="AC982">
        <v>33025</v>
      </c>
      <c r="AD982">
        <v>29725</v>
      </c>
      <c r="AE982">
        <v>74925</v>
      </c>
      <c r="AG982">
        <v>159125</v>
      </c>
      <c r="AH982">
        <v>134063825</v>
      </c>
      <c r="AJ982" s="96">
        <v>45782</v>
      </c>
      <c r="AK982" t="s">
        <v>1853</v>
      </c>
      <c r="AL982" s="71" t="s">
        <v>4907</v>
      </c>
      <c r="AM982" t="s">
        <v>4846</v>
      </c>
    </row>
    <row r="983" spans="1:39" x14ac:dyDescent="0.3">
      <c r="A983" s="86" t="str">
        <f t="shared" si="94"/>
        <v>20256000037643-</v>
      </c>
      <c r="B983" s="86">
        <f t="shared" si="95"/>
        <v>800170433</v>
      </c>
      <c r="C983" s="86" t="str">
        <f t="shared" si="96"/>
        <v>20256000037643--75025</v>
      </c>
      <c r="D983" s="87" t="str">
        <f t="shared" si="97"/>
        <v>20256000037643--</v>
      </c>
      <c r="E983">
        <v>75025</v>
      </c>
      <c r="F983" s="92">
        <v>45782</v>
      </c>
      <c r="G983" s="96">
        <v>45782.773530092592</v>
      </c>
      <c r="H983" t="s">
        <v>1235</v>
      </c>
      <c r="I983" t="s">
        <v>1236</v>
      </c>
      <c r="J983" t="s">
        <v>1237</v>
      </c>
      <c r="K983" t="s">
        <v>1312</v>
      </c>
      <c r="L983" t="s">
        <v>1313</v>
      </c>
      <c r="M983" t="s">
        <v>1240</v>
      </c>
      <c r="N983" t="s">
        <v>1241</v>
      </c>
      <c r="O983" t="s">
        <v>1242</v>
      </c>
      <c r="P983" s="98">
        <v>160000</v>
      </c>
      <c r="Q983">
        <v>0</v>
      </c>
      <c r="R983">
        <v>160000</v>
      </c>
      <c r="S983">
        <v>0</v>
      </c>
      <c r="T983" t="s">
        <v>1243</v>
      </c>
      <c r="U983">
        <v>800170433</v>
      </c>
      <c r="V983" t="s">
        <v>2067</v>
      </c>
      <c r="W983" t="s">
        <v>1246</v>
      </c>
      <c r="AC983">
        <v>33025</v>
      </c>
      <c r="AD983">
        <v>29725</v>
      </c>
      <c r="AE983">
        <v>75025</v>
      </c>
      <c r="AG983" t="s">
        <v>4908</v>
      </c>
      <c r="AH983" t="s">
        <v>4909</v>
      </c>
      <c r="AJ983" s="96">
        <v>45782</v>
      </c>
      <c r="AK983" t="s">
        <v>1853</v>
      </c>
      <c r="AL983" s="71" t="s">
        <v>4910</v>
      </c>
      <c r="AM983" t="s">
        <v>4911</v>
      </c>
    </row>
    <row r="984" spans="1:39" x14ac:dyDescent="0.3">
      <c r="A984" s="86" t="str">
        <f t="shared" si="94"/>
        <v>20256000037643-</v>
      </c>
      <c r="B984" s="86">
        <f t="shared" si="95"/>
        <v>800170433</v>
      </c>
      <c r="C984" s="86" t="str">
        <f t="shared" si="96"/>
        <v>20256000037643--75025</v>
      </c>
      <c r="D984" s="87" t="str">
        <f t="shared" si="97"/>
        <v>20256000037643--</v>
      </c>
      <c r="E984">
        <v>75025</v>
      </c>
      <c r="F984" s="92">
        <v>45782</v>
      </c>
      <c r="G984" s="96">
        <v>45782.773530092592</v>
      </c>
      <c r="H984" t="s">
        <v>1235</v>
      </c>
      <c r="I984" t="s">
        <v>1236</v>
      </c>
      <c r="J984" t="s">
        <v>1237</v>
      </c>
      <c r="K984" t="s">
        <v>2335</v>
      </c>
      <c r="L984" t="s">
        <v>2336</v>
      </c>
      <c r="M984" t="s">
        <v>1240</v>
      </c>
      <c r="N984" t="s">
        <v>1241</v>
      </c>
      <c r="O984" t="s">
        <v>1242</v>
      </c>
      <c r="P984" s="98">
        <v>2812913</v>
      </c>
      <c r="Q984">
        <v>0</v>
      </c>
      <c r="R984">
        <v>2812913</v>
      </c>
      <c r="S984">
        <v>0</v>
      </c>
      <c r="T984" t="s">
        <v>1243</v>
      </c>
      <c r="U984">
        <v>800170433</v>
      </c>
      <c r="V984" t="s">
        <v>2067</v>
      </c>
      <c r="W984" t="s">
        <v>1246</v>
      </c>
      <c r="AC984">
        <v>33025</v>
      </c>
      <c r="AD984">
        <v>29725</v>
      </c>
      <c r="AE984">
        <v>75025</v>
      </c>
      <c r="AG984" t="s">
        <v>4908</v>
      </c>
      <c r="AH984" t="s">
        <v>4909</v>
      </c>
      <c r="AJ984" s="96">
        <v>45782</v>
      </c>
      <c r="AK984" t="s">
        <v>1853</v>
      </c>
      <c r="AL984" s="71" t="s">
        <v>4910</v>
      </c>
      <c r="AM984" t="s">
        <v>4911</v>
      </c>
    </row>
    <row r="985" spans="1:39" x14ac:dyDescent="0.3">
      <c r="A985" s="86" t="str">
        <f t="shared" si="94"/>
        <v>20251000037933-</v>
      </c>
      <c r="B985" s="86">
        <f t="shared" si="95"/>
        <v>1017159879</v>
      </c>
      <c r="C985" s="86" t="str">
        <f t="shared" si="96"/>
        <v>20251000037933--75125</v>
      </c>
      <c r="D985" s="87" t="str">
        <f t="shared" si="97"/>
        <v>20251000037933--</v>
      </c>
      <c r="E985">
        <v>75125</v>
      </c>
      <c r="F985" s="92">
        <v>45782</v>
      </c>
      <c r="G985" s="96">
        <v>45782.823541666665</v>
      </c>
      <c r="H985" t="s">
        <v>1259</v>
      </c>
      <c r="I985" t="s">
        <v>1236</v>
      </c>
      <c r="J985" t="s">
        <v>1237</v>
      </c>
      <c r="K985" t="s">
        <v>2335</v>
      </c>
      <c r="L985" t="s">
        <v>2336</v>
      </c>
      <c r="M985" t="s">
        <v>1240</v>
      </c>
      <c r="N985" t="s">
        <v>1241</v>
      </c>
      <c r="O985" t="s">
        <v>1242</v>
      </c>
      <c r="P985" s="98">
        <v>978656</v>
      </c>
      <c r="Q985">
        <v>0</v>
      </c>
      <c r="R985">
        <v>978656</v>
      </c>
      <c r="S985">
        <v>978656</v>
      </c>
      <c r="T985" t="s">
        <v>1322</v>
      </c>
      <c r="U985">
        <v>1017159879</v>
      </c>
      <c r="V985" t="s">
        <v>4854</v>
      </c>
      <c r="W985" t="s">
        <v>1246</v>
      </c>
      <c r="X985" t="s">
        <v>1274</v>
      </c>
      <c r="Y985">
        <v>34255732023</v>
      </c>
      <c r="Z985" t="s">
        <v>1248</v>
      </c>
      <c r="AA985">
        <v>890903938</v>
      </c>
      <c r="AB985" t="s">
        <v>3998</v>
      </c>
      <c r="AC985">
        <v>33025</v>
      </c>
      <c r="AD985">
        <v>29725</v>
      </c>
      <c r="AE985">
        <v>75125</v>
      </c>
      <c r="AJ985" s="96">
        <v>45782</v>
      </c>
      <c r="AK985" t="s">
        <v>1853</v>
      </c>
      <c r="AL985" s="71" t="s">
        <v>4912</v>
      </c>
      <c r="AM985" t="s">
        <v>4913</v>
      </c>
    </row>
    <row r="986" spans="1:39" x14ac:dyDescent="0.3">
      <c r="A986" s="86" t="str">
        <f t="shared" si="94"/>
        <v>37773-</v>
      </c>
      <c r="B986" s="86">
        <f t="shared" si="95"/>
        <v>830122566</v>
      </c>
      <c r="C986" s="86" t="str">
        <f t="shared" si="96"/>
        <v>37773--75225</v>
      </c>
      <c r="D986" s="87" t="str">
        <f t="shared" si="97"/>
        <v>37773--</v>
      </c>
      <c r="E986">
        <v>75225</v>
      </c>
      <c r="F986" s="92">
        <v>45783</v>
      </c>
      <c r="G986" s="96">
        <v>45783.428263888891</v>
      </c>
      <c r="H986" t="s">
        <v>1235</v>
      </c>
      <c r="I986" t="s">
        <v>1236</v>
      </c>
      <c r="J986" t="s">
        <v>1237</v>
      </c>
      <c r="K986" t="s">
        <v>1295</v>
      </c>
      <c r="L986" t="s">
        <v>1296</v>
      </c>
      <c r="M986" t="s">
        <v>1240</v>
      </c>
      <c r="N986" t="s">
        <v>1241</v>
      </c>
      <c r="O986" t="s">
        <v>1242</v>
      </c>
      <c r="P986" s="98">
        <v>6851067.9000000004</v>
      </c>
      <c r="Q986">
        <v>0</v>
      </c>
      <c r="R986">
        <v>6851067.9000000004</v>
      </c>
      <c r="S986">
        <v>0</v>
      </c>
      <c r="T986" t="s">
        <v>1243</v>
      </c>
      <c r="U986">
        <v>830122566</v>
      </c>
      <c r="V986" t="s">
        <v>4401</v>
      </c>
      <c r="W986" t="s">
        <v>1246</v>
      </c>
      <c r="X986" t="s">
        <v>740</v>
      </c>
      <c r="Y986">
        <v>62781273</v>
      </c>
      <c r="Z986" t="s">
        <v>1248</v>
      </c>
      <c r="AA986">
        <v>860002964</v>
      </c>
      <c r="AB986" t="s">
        <v>1308</v>
      </c>
      <c r="AC986">
        <v>21225</v>
      </c>
      <c r="AD986">
        <v>20925</v>
      </c>
      <c r="AE986">
        <v>75225</v>
      </c>
      <c r="AF986">
        <v>161725</v>
      </c>
      <c r="AG986">
        <v>161925</v>
      </c>
      <c r="AH986">
        <v>139505925</v>
      </c>
      <c r="AJ986" s="96">
        <v>45783</v>
      </c>
      <c r="AK986" t="s">
        <v>1853</v>
      </c>
      <c r="AL986" s="71" t="s">
        <v>4914</v>
      </c>
      <c r="AM986" t="s">
        <v>4915</v>
      </c>
    </row>
    <row r="987" spans="1:39" x14ac:dyDescent="0.3">
      <c r="A987" s="86" t="str">
        <f t="shared" si="94"/>
        <v>37963-</v>
      </c>
      <c r="B987" s="86">
        <f t="shared" si="95"/>
        <v>900298372</v>
      </c>
      <c r="C987" s="86" t="str">
        <f t="shared" si="96"/>
        <v>37963--75325</v>
      </c>
      <c r="D987" s="87" t="str">
        <f t="shared" si="97"/>
        <v>37963--</v>
      </c>
      <c r="E987">
        <v>75325</v>
      </c>
      <c r="F987" s="92">
        <v>45783</v>
      </c>
      <c r="G987" s="96">
        <v>45783.601805555554</v>
      </c>
      <c r="H987" t="s">
        <v>1235</v>
      </c>
      <c r="I987" t="s">
        <v>1236</v>
      </c>
      <c r="J987" t="s">
        <v>1237</v>
      </c>
      <c r="K987" t="s">
        <v>2749</v>
      </c>
      <c r="L987" t="s">
        <v>2750</v>
      </c>
      <c r="M987" t="s">
        <v>1240</v>
      </c>
      <c r="N987" t="s">
        <v>1241</v>
      </c>
      <c r="O987" t="s">
        <v>1242</v>
      </c>
      <c r="P987" s="98">
        <v>405200</v>
      </c>
      <c r="Q987">
        <v>0</v>
      </c>
      <c r="R987">
        <v>405200</v>
      </c>
      <c r="S987">
        <v>0</v>
      </c>
      <c r="T987" t="s">
        <v>1243</v>
      </c>
      <c r="U987">
        <v>900298372</v>
      </c>
      <c r="V987" t="s">
        <v>4231</v>
      </c>
      <c r="W987" t="s">
        <v>2721</v>
      </c>
      <c r="AC987">
        <v>6625</v>
      </c>
      <c r="AD987">
        <v>6625</v>
      </c>
      <c r="AE987">
        <v>75325</v>
      </c>
      <c r="AF987">
        <v>163425</v>
      </c>
      <c r="AG987">
        <v>163325</v>
      </c>
      <c r="AH987">
        <v>136104225</v>
      </c>
      <c r="AJ987" s="96">
        <v>45783</v>
      </c>
      <c r="AK987" t="s">
        <v>1853</v>
      </c>
      <c r="AL987" s="71" t="s">
        <v>4916</v>
      </c>
      <c r="AM987" t="s">
        <v>4917</v>
      </c>
    </row>
    <row r="988" spans="1:39" x14ac:dyDescent="0.3">
      <c r="A988" s="86" t="str">
        <f t="shared" si="94"/>
        <v>37963-</v>
      </c>
      <c r="B988" s="86">
        <f t="shared" si="95"/>
        <v>800088702</v>
      </c>
      <c r="C988" s="86" t="str">
        <f t="shared" si="96"/>
        <v>37963--75425</v>
      </c>
      <c r="D988" s="87" t="str">
        <f t="shared" si="97"/>
        <v>37963--</v>
      </c>
      <c r="E988">
        <v>75425</v>
      </c>
      <c r="F988" s="92">
        <v>45783</v>
      </c>
      <c r="G988" s="96">
        <v>45783.604212962964</v>
      </c>
      <c r="H988" t="s">
        <v>1235</v>
      </c>
      <c r="I988" t="s">
        <v>1236</v>
      </c>
      <c r="J988" t="s">
        <v>1237</v>
      </c>
      <c r="K988" t="s">
        <v>2749</v>
      </c>
      <c r="L988" t="s">
        <v>2750</v>
      </c>
      <c r="M988" t="s">
        <v>1240</v>
      </c>
      <c r="N988" t="s">
        <v>1241</v>
      </c>
      <c r="O988" t="s">
        <v>1242</v>
      </c>
      <c r="P988" s="98">
        <v>12676400</v>
      </c>
      <c r="Q988">
        <v>0</v>
      </c>
      <c r="R988">
        <v>12676400</v>
      </c>
      <c r="S988">
        <v>0</v>
      </c>
      <c r="T988" t="s">
        <v>1243</v>
      </c>
      <c r="U988">
        <v>800088702</v>
      </c>
      <c r="V988" t="s">
        <v>4239</v>
      </c>
      <c r="W988" t="s">
        <v>2721</v>
      </c>
      <c r="AC988">
        <v>6625</v>
      </c>
      <c r="AD988">
        <v>6625</v>
      </c>
      <c r="AE988">
        <v>75425</v>
      </c>
      <c r="AF988">
        <v>163525</v>
      </c>
      <c r="AG988">
        <v>165125</v>
      </c>
      <c r="AH988">
        <v>136372425</v>
      </c>
      <c r="AJ988" s="96">
        <v>45783</v>
      </c>
      <c r="AK988" t="s">
        <v>1853</v>
      </c>
      <c r="AL988" s="71" t="s">
        <v>4916</v>
      </c>
      <c r="AM988" t="s">
        <v>4917</v>
      </c>
    </row>
    <row r="989" spans="1:39" x14ac:dyDescent="0.3">
      <c r="A989" s="86" t="str">
        <f t="shared" si="94"/>
        <v>37963-</v>
      </c>
      <c r="B989" s="86">
        <f t="shared" si="95"/>
        <v>901037916</v>
      </c>
      <c r="C989" s="86" t="str">
        <f t="shared" si="96"/>
        <v>37963--75525</v>
      </c>
      <c r="D989" s="87" t="str">
        <f t="shared" si="97"/>
        <v>37963--</v>
      </c>
      <c r="E989">
        <v>75525</v>
      </c>
      <c r="F989" s="92">
        <v>45783</v>
      </c>
      <c r="G989" s="96">
        <v>45783.605717592596</v>
      </c>
      <c r="H989" t="s">
        <v>1235</v>
      </c>
      <c r="I989" t="s">
        <v>1236</v>
      </c>
      <c r="J989" t="s">
        <v>1237</v>
      </c>
      <c r="K989" t="s">
        <v>2749</v>
      </c>
      <c r="L989" t="s">
        <v>2750</v>
      </c>
      <c r="M989" t="s">
        <v>1240</v>
      </c>
      <c r="N989" t="s">
        <v>1241</v>
      </c>
      <c r="O989" t="s">
        <v>1242</v>
      </c>
      <c r="P989" s="98">
        <v>518000</v>
      </c>
      <c r="Q989">
        <v>0</v>
      </c>
      <c r="R989">
        <v>518000</v>
      </c>
      <c r="S989">
        <v>0</v>
      </c>
      <c r="T989" t="s">
        <v>1243</v>
      </c>
      <c r="U989">
        <v>901037916</v>
      </c>
      <c r="V989" t="s">
        <v>2755</v>
      </c>
      <c r="W989" t="s">
        <v>2721</v>
      </c>
      <c r="AC989">
        <v>6625</v>
      </c>
      <c r="AD989">
        <v>6625</v>
      </c>
      <c r="AE989">
        <v>75525</v>
      </c>
      <c r="AF989">
        <v>163625</v>
      </c>
      <c r="AG989">
        <v>163425</v>
      </c>
      <c r="AH989">
        <v>136136525</v>
      </c>
      <c r="AJ989" s="96">
        <v>45783</v>
      </c>
      <c r="AK989" t="s">
        <v>1853</v>
      </c>
      <c r="AL989" s="71" t="s">
        <v>4916</v>
      </c>
      <c r="AM989" t="s">
        <v>4917</v>
      </c>
    </row>
    <row r="990" spans="1:39" x14ac:dyDescent="0.3">
      <c r="A990" s="86" t="str">
        <f t="shared" si="94"/>
        <v>37963-</v>
      </c>
      <c r="B990" s="86">
        <f t="shared" si="95"/>
        <v>830113831</v>
      </c>
      <c r="C990" s="86" t="str">
        <f t="shared" si="96"/>
        <v>37963--75625</v>
      </c>
      <c r="D990" s="87" t="str">
        <f t="shared" si="97"/>
        <v>37963--</v>
      </c>
      <c r="E990">
        <v>75625</v>
      </c>
      <c r="F990" s="92">
        <v>45783</v>
      </c>
      <c r="G990" s="96">
        <v>45783.607743055552</v>
      </c>
      <c r="H990" t="s">
        <v>1235</v>
      </c>
      <c r="I990" t="s">
        <v>1236</v>
      </c>
      <c r="J990" t="s">
        <v>1237</v>
      </c>
      <c r="K990" t="s">
        <v>2749</v>
      </c>
      <c r="L990" t="s">
        <v>2750</v>
      </c>
      <c r="M990" t="s">
        <v>1240</v>
      </c>
      <c r="N990" t="s">
        <v>1241</v>
      </c>
      <c r="O990" t="s">
        <v>1242</v>
      </c>
      <c r="P990" s="98">
        <v>4161100</v>
      </c>
      <c r="Q990">
        <v>0</v>
      </c>
      <c r="R990">
        <v>4161100</v>
      </c>
      <c r="S990">
        <v>0</v>
      </c>
      <c r="T990" t="s">
        <v>1243</v>
      </c>
      <c r="U990">
        <v>830113831</v>
      </c>
      <c r="V990" t="s">
        <v>4250</v>
      </c>
      <c r="W990" t="s">
        <v>2721</v>
      </c>
      <c r="AC990">
        <v>6625</v>
      </c>
      <c r="AD990">
        <v>6625</v>
      </c>
      <c r="AE990">
        <v>75625</v>
      </c>
      <c r="AF990">
        <v>163725</v>
      </c>
      <c r="AG990">
        <v>163525</v>
      </c>
      <c r="AH990">
        <v>136152225</v>
      </c>
      <c r="AJ990" s="96">
        <v>45783</v>
      </c>
      <c r="AK990" t="s">
        <v>1853</v>
      </c>
      <c r="AL990" s="71" t="s">
        <v>4916</v>
      </c>
      <c r="AM990" t="s">
        <v>4917</v>
      </c>
    </row>
    <row r="991" spans="1:39" x14ac:dyDescent="0.3">
      <c r="A991" s="86" t="str">
        <f t="shared" si="94"/>
        <v>37963-</v>
      </c>
      <c r="B991" s="86">
        <f t="shared" si="95"/>
        <v>830003564</v>
      </c>
      <c r="C991" s="86" t="str">
        <f t="shared" si="96"/>
        <v>37963--75725</v>
      </c>
      <c r="D991" s="87" t="str">
        <f t="shared" si="97"/>
        <v>37963--</v>
      </c>
      <c r="E991">
        <v>75725</v>
      </c>
      <c r="F991" s="92">
        <v>45783</v>
      </c>
      <c r="G991" s="96">
        <v>45783.609525462962</v>
      </c>
      <c r="H991" t="s">
        <v>1235</v>
      </c>
      <c r="I991" t="s">
        <v>1236</v>
      </c>
      <c r="J991" t="s">
        <v>1237</v>
      </c>
      <c r="K991" t="s">
        <v>2749</v>
      </c>
      <c r="L991" t="s">
        <v>2750</v>
      </c>
      <c r="M991" t="s">
        <v>1240</v>
      </c>
      <c r="N991" t="s">
        <v>1241</v>
      </c>
      <c r="O991" t="s">
        <v>1242</v>
      </c>
      <c r="P991" s="98">
        <v>12611900</v>
      </c>
      <c r="Q991">
        <v>0</v>
      </c>
      <c r="R991">
        <v>12611900</v>
      </c>
      <c r="S991">
        <v>0</v>
      </c>
      <c r="T991" t="s">
        <v>1243</v>
      </c>
      <c r="U991">
        <v>830003564</v>
      </c>
      <c r="V991" t="s">
        <v>4256</v>
      </c>
      <c r="W991" t="s">
        <v>2721</v>
      </c>
      <c r="AC991">
        <v>6625</v>
      </c>
      <c r="AD991">
        <v>6625</v>
      </c>
      <c r="AE991">
        <v>75725</v>
      </c>
      <c r="AF991">
        <v>163825</v>
      </c>
      <c r="AG991">
        <v>165225</v>
      </c>
      <c r="AH991">
        <v>136375125</v>
      </c>
      <c r="AJ991" s="96">
        <v>45783</v>
      </c>
      <c r="AK991" t="s">
        <v>1853</v>
      </c>
      <c r="AL991" s="71" t="s">
        <v>4916</v>
      </c>
      <c r="AM991" t="s">
        <v>4917</v>
      </c>
    </row>
    <row r="992" spans="1:39" x14ac:dyDescent="0.3">
      <c r="A992" s="86" t="str">
        <f t="shared" si="94"/>
        <v>37963-</v>
      </c>
      <c r="B992" s="86">
        <f t="shared" si="95"/>
        <v>860066942</v>
      </c>
      <c r="C992" s="86" t="str">
        <f t="shared" si="96"/>
        <v>37963--75825</v>
      </c>
      <c r="D992" s="87" t="str">
        <f t="shared" si="97"/>
        <v>37963--</v>
      </c>
      <c r="E992">
        <v>75825</v>
      </c>
      <c r="F992" s="92">
        <v>45783</v>
      </c>
      <c r="G992" s="96">
        <v>45783.611064814817</v>
      </c>
      <c r="H992" t="s">
        <v>1235</v>
      </c>
      <c r="I992" t="s">
        <v>1236</v>
      </c>
      <c r="J992" t="s">
        <v>1237</v>
      </c>
      <c r="K992" t="s">
        <v>2749</v>
      </c>
      <c r="L992" t="s">
        <v>2750</v>
      </c>
      <c r="M992" t="s">
        <v>1240</v>
      </c>
      <c r="N992" t="s">
        <v>1241</v>
      </c>
      <c r="O992" t="s">
        <v>1242</v>
      </c>
      <c r="P992" s="98">
        <v>26749300</v>
      </c>
      <c r="Q992">
        <v>0</v>
      </c>
      <c r="R992">
        <v>26749300</v>
      </c>
      <c r="S992">
        <v>0</v>
      </c>
      <c r="T992" t="s">
        <v>1243</v>
      </c>
      <c r="U992">
        <v>860066942</v>
      </c>
      <c r="V992" t="s">
        <v>2758</v>
      </c>
      <c r="W992" t="s">
        <v>2721</v>
      </c>
      <c r="AC992">
        <v>6625</v>
      </c>
      <c r="AD992">
        <v>6625</v>
      </c>
      <c r="AE992">
        <v>75825</v>
      </c>
      <c r="AF992">
        <v>163925</v>
      </c>
      <c r="AG992">
        <v>163625</v>
      </c>
      <c r="AH992">
        <v>136154925</v>
      </c>
      <c r="AJ992" s="96">
        <v>45783</v>
      </c>
      <c r="AK992" t="s">
        <v>3353</v>
      </c>
      <c r="AL992" s="71" t="s">
        <v>4916</v>
      </c>
      <c r="AM992" t="s">
        <v>4917</v>
      </c>
    </row>
    <row r="993" spans="1:39" x14ac:dyDescent="0.3">
      <c r="A993" s="86" t="str">
        <f t="shared" si="94"/>
        <v>37963-</v>
      </c>
      <c r="B993" s="86">
        <f t="shared" si="95"/>
        <v>800251440</v>
      </c>
      <c r="C993" s="86" t="str">
        <f t="shared" si="96"/>
        <v>37963--75925</v>
      </c>
      <c r="D993" s="87" t="str">
        <f t="shared" si="97"/>
        <v>37963--</v>
      </c>
      <c r="E993">
        <v>75925</v>
      </c>
      <c r="F993" s="92">
        <v>45783</v>
      </c>
      <c r="G993" s="96">
        <v>45783.612638888888</v>
      </c>
      <c r="H993" t="s">
        <v>1235</v>
      </c>
      <c r="I993" t="s">
        <v>1236</v>
      </c>
      <c r="J993" t="s">
        <v>1237</v>
      </c>
      <c r="K993" t="s">
        <v>2749</v>
      </c>
      <c r="L993" t="s">
        <v>2750</v>
      </c>
      <c r="M993" t="s">
        <v>1240</v>
      </c>
      <c r="N993" t="s">
        <v>1241</v>
      </c>
      <c r="O993" t="s">
        <v>1242</v>
      </c>
      <c r="P993" s="98">
        <v>40069200</v>
      </c>
      <c r="Q993">
        <v>0</v>
      </c>
      <c r="R993">
        <v>40069200</v>
      </c>
      <c r="S993">
        <v>0</v>
      </c>
      <c r="T993" t="s">
        <v>1243</v>
      </c>
      <c r="U993">
        <v>800251440</v>
      </c>
      <c r="V993" t="s">
        <v>2759</v>
      </c>
      <c r="W993" t="s">
        <v>2721</v>
      </c>
      <c r="AC993">
        <v>6625</v>
      </c>
      <c r="AD993">
        <v>6625</v>
      </c>
      <c r="AE993">
        <v>75925</v>
      </c>
      <c r="AF993">
        <v>164025</v>
      </c>
      <c r="AG993">
        <v>163725</v>
      </c>
      <c r="AH993">
        <v>136164425</v>
      </c>
      <c r="AJ993" s="96">
        <v>45783</v>
      </c>
      <c r="AK993" t="s">
        <v>1853</v>
      </c>
      <c r="AL993" s="71" t="s">
        <v>4916</v>
      </c>
      <c r="AM993" t="s">
        <v>4917</v>
      </c>
    </row>
    <row r="994" spans="1:39" x14ac:dyDescent="0.3">
      <c r="A994" s="86" t="str">
        <f t="shared" si="94"/>
        <v>37963-</v>
      </c>
      <c r="B994" s="86">
        <f t="shared" si="95"/>
        <v>900156264</v>
      </c>
      <c r="C994" s="86" t="str">
        <f t="shared" si="96"/>
        <v>37963--76025</v>
      </c>
      <c r="D994" s="87" t="str">
        <f t="shared" si="97"/>
        <v>37963--</v>
      </c>
      <c r="E994">
        <v>76025</v>
      </c>
      <c r="F994" s="92">
        <v>45783</v>
      </c>
      <c r="G994" s="96">
        <v>45783.614722222221</v>
      </c>
      <c r="H994" t="s">
        <v>1235</v>
      </c>
      <c r="I994" t="s">
        <v>1236</v>
      </c>
      <c r="J994" t="s">
        <v>1237</v>
      </c>
      <c r="K994" t="s">
        <v>2749</v>
      </c>
      <c r="L994" t="s">
        <v>2750</v>
      </c>
      <c r="M994" t="s">
        <v>1240</v>
      </c>
      <c r="N994" t="s">
        <v>1241</v>
      </c>
      <c r="O994" t="s">
        <v>1242</v>
      </c>
      <c r="P994" s="98">
        <v>3600700</v>
      </c>
      <c r="Q994">
        <v>0</v>
      </c>
      <c r="R994">
        <v>3600700</v>
      </c>
      <c r="S994">
        <v>0</v>
      </c>
      <c r="T994" t="s">
        <v>1243</v>
      </c>
      <c r="U994">
        <v>900156264</v>
      </c>
      <c r="V994" t="s">
        <v>4272</v>
      </c>
      <c r="W994" t="s">
        <v>2721</v>
      </c>
      <c r="AC994">
        <v>6625</v>
      </c>
      <c r="AD994">
        <v>6625</v>
      </c>
      <c r="AE994">
        <v>76025</v>
      </c>
      <c r="AF994">
        <v>164125</v>
      </c>
      <c r="AG994">
        <v>163825</v>
      </c>
      <c r="AH994">
        <v>136170925</v>
      </c>
      <c r="AJ994" s="96">
        <v>45783</v>
      </c>
      <c r="AK994" t="s">
        <v>1853</v>
      </c>
      <c r="AL994" s="71" t="s">
        <v>4916</v>
      </c>
      <c r="AM994" t="s">
        <v>4917</v>
      </c>
    </row>
    <row r="995" spans="1:39" x14ac:dyDescent="0.3">
      <c r="A995" s="86" t="str">
        <f t="shared" si="94"/>
        <v>37963-</v>
      </c>
      <c r="B995" s="86">
        <f t="shared" si="95"/>
        <v>800130907</v>
      </c>
      <c r="C995" s="86" t="str">
        <f t="shared" si="96"/>
        <v>37963--76125</v>
      </c>
      <c r="D995" s="87" t="str">
        <f t="shared" si="97"/>
        <v>37963--</v>
      </c>
      <c r="E995">
        <v>76125</v>
      </c>
      <c r="F995" s="92">
        <v>45783</v>
      </c>
      <c r="G995" s="96">
        <v>45783.616481481484</v>
      </c>
      <c r="H995" t="s">
        <v>1235</v>
      </c>
      <c r="I995" t="s">
        <v>1236</v>
      </c>
      <c r="J995" t="s">
        <v>1237</v>
      </c>
      <c r="K995" t="s">
        <v>2749</v>
      </c>
      <c r="L995" t="s">
        <v>2750</v>
      </c>
      <c r="M995" t="s">
        <v>1240</v>
      </c>
      <c r="N995" t="s">
        <v>1241</v>
      </c>
      <c r="O995" t="s">
        <v>1242</v>
      </c>
      <c r="P995" s="98">
        <v>5166600</v>
      </c>
      <c r="Q995">
        <v>0</v>
      </c>
      <c r="R995">
        <v>5166600</v>
      </c>
      <c r="S995">
        <v>0</v>
      </c>
      <c r="T995" t="s">
        <v>1243</v>
      </c>
      <c r="U995">
        <v>800130907</v>
      </c>
      <c r="V995" t="s">
        <v>2761</v>
      </c>
      <c r="W995" t="s">
        <v>2721</v>
      </c>
      <c r="AC995">
        <v>6625</v>
      </c>
      <c r="AD995">
        <v>6625</v>
      </c>
      <c r="AE995">
        <v>76125</v>
      </c>
      <c r="AF995">
        <v>164225</v>
      </c>
      <c r="AG995">
        <v>163925</v>
      </c>
      <c r="AH995">
        <v>136180125</v>
      </c>
      <c r="AJ995" s="96">
        <v>45783</v>
      </c>
      <c r="AK995" t="s">
        <v>1853</v>
      </c>
      <c r="AL995" s="71" t="s">
        <v>4916</v>
      </c>
      <c r="AM995" t="s">
        <v>4917</v>
      </c>
    </row>
    <row r="996" spans="1:39" x14ac:dyDescent="0.3">
      <c r="A996" s="86" t="str">
        <f t="shared" si="94"/>
        <v>37963-</v>
      </c>
      <c r="B996" s="86">
        <f t="shared" si="95"/>
        <v>900336004</v>
      </c>
      <c r="C996" s="86" t="str">
        <f t="shared" si="96"/>
        <v>37963--76225</v>
      </c>
      <c r="D996" s="87" t="str">
        <f t="shared" si="97"/>
        <v>37963--</v>
      </c>
      <c r="E996">
        <v>76225</v>
      </c>
      <c r="F996" s="92">
        <v>45783</v>
      </c>
      <c r="G996" s="96">
        <v>45783.619293981479</v>
      </c>
      <c r="H996" t="s">
        <v>1235</v>
      </c>
      <c r="I996" t="s">
        <v>1236</v>
      </c>
      <c r="J996" t="s">
        <v>1237</v>
      </c>
      <c r="K996" t="s">
        <v>2762</v>
      </c>
      <c r="L996" t="s">
        <v>2763</v>
      </c>
      <c r="M996" t="s">
        <v>1240</v>
      </c>
      <c r="N996" t="s">
        <v>1241</v>
      </c>
      <c r="O996" t="s">
        <v>1242</v>
      </c>
      <c r="P996" s="98">
        <v>94110300</v>
      </c>
      <c r="Q996">
        <v>0</v>
      </c>
      <c r="R996">
        <v>94110300</v>
      </c>
      <c r="S996">
        <v>0</v>
      </c>
      <c r="T996" t="s">
        <v>1243</v>
      </c>
      <c r="U996">
        <v>900336004</v>
      </c>
      <c r="V996" t="s">
        <v>2764</v>
      </c>
      <c r="W996" t="s">
        <v>2721</v>
      </c>
      <c r="AC996">
        <v>6625</v>
      </c>
      <c r="AD996">
        <v>6625</v>
      </c>
      <c r="AE996">
        <v>76225</v>
      </c>
      <c r="AF996">
        <v>165225</v>
      </c>
      <c r="AG996">
        <v>164925</v>
      </c>
      <c r="AH996">
        <v>136370525</v>
      </c>
      <c r="AJ996" s="96">
        <v>45783</v>
      </c>
      <c r="AK996" t="s">
        <v>1853</v>
      </c>
      <c r="AL996" s="71" t="s">
        <v>4916</v>
      </c>
      <c r="AM996" t="s">
        <v>4917</v>
      </c>
    </row>
    <row r="997" spans="1:39" x14ac:dyDescent="0.3">
      <c r="A997" s="86" t="str">
        <f t="shared" si="94"/>
        <v>37963-</v>
      </c>
      <c r="B997" s="86">
        <f t="shared" si="95"/>
        <v>800253055</v>
      </c>
      <c r="C997" s="86" t="str">
        <f t="shared" si="96"/>
        <v>37963--76325</v>
      </c>
      <c r="D997" s="87" t="str">
        <f t="shared" si="97"/>
        <v>37963--</v>
      </c>
      <c r="E997">
        <v>76325</v>
      </c>
      <c r="F997" s="92">
        <v>45783</v>
      </c>
      <c r="G997" s="96">
        <v>45783.620972222219</v>
      </c>
      <c r="H997" t="s">
        <v>1235</v>
      </c>
      <c r="I997" t="s">
        <v>1236</v>
      </c>
      <c r="J997" t="s">
        <v>1237</v>
      </c>
      <c r="K997" t="s">
        <v>2762</v>
      </c>
      <c r="L997" t="s">
        <v>2763</v>
      </c>
      <c r="M997" t="s">
        <v>1240</v>
      </c>
      <c r="N997" t="s">
        <v>1241</v>
      </c>
      <c r="O997" t="s">
        <v>1242</v>
      </c>
      <c r="P997" s="98">
        <v>619700</v>
      </c>
      <c r="Q997">
        <v>0</v>
      </c>
      <c r="R997">
        <v>619700</v>
      </c>
      <c r="S997">
        <v>0</v>
      </c>
      <c r="T997" t="s">
        <v>1243</v>
      </c>
      <c r="U997">
        <v>800253055</v>
      </c>
      <c r="V997" t="s">
        <v>2765</v>
      </c>
      <c r="W997" t="s">
        <v>2721</v>
      </c>
      <c r="AC997">
        <v>6625</v>
      </c>
      <c r="AD997">
        <v>6625</v>
      </c>
      <c r="AE997">
        <v>76325</v>
      </c>
      <c r="AF997">
        <v>165125</v>
      </c>
      <c r="AG997">
        <v>164825</v>
      </c>
      <c r="AH997">
        <v>136364225</v>
      </c>
      <c r="AJ997" s="96">
        <v>45783</v>
      </c>
      <c r="AK997" t="s">
        <v>1853</v>
      </c>
      <c r="AL997" s="71" t="s">
        <v>4916</v>
      </c>
      <c r="AM997" t="s">
        <v>4917</v>
      </c>
    </row>
    <row r="998" spans="1:39" x14ac:dyDescent="0.3">
      <c r="A998" s="86" t="str">
        <f t="shared" si="94"/>
        <v>37963-</v>
      </c>
      <c r="B998" s="86">
        <f t="shared" si="95"/>
        <v>800224808</v>
      </c>
      <c r="C998" s="86" t="str">
        <f t="shared" si="96"/>
        <v>37963--76425</v>
      </c>
      <c r="D998" s="87" t="str">
        <f t="shared" si="97"/>
        <v>37963--</v>
      </c>
      <c r="E998">
        <v>76425</v>
      </c>
      <c r="F998" s="92">
        <v>45783</v>
      </c>
      <c r="G998" s="96">
        <v>45783.623055555552</v>
      </c>
      <c r="H998" t="s">
        <v>1235</v>
      </c>
      <c r="I998" t="s">
        <v>1236</v>
      </c>
      <c r="J998" t="s">
        <v>1237</v>
      </c>
      <c r="K998" t="s">
        <v>2762</v>
      </c>
      <c r="L998" t="s">
        <v>2763</v>
      </c>
      <c r="M998" t="s">
        <v>1240</v>
      </c>
      <c r="N998" t="s">
        <v>1241</v>
      </c>
      <c r="O998" t="s">
        <v>1242</v>
      </c>
      <c r="P998" s="98">
        <v>30328500</v>
      </c>
      <c r="Q998">
        <v>0</v>
      </c>
      <c r="R998">
        <v>30328500</v>
      </c>
      <c r="S998">
        <v>0</v>
      </c>
      <c r="T998" t="s">
        <v>1243</v>
      </c>
      <c r="U998">
        <v>800224808</v>
      </c>
      <c r="V998" t="s">
        <v>2766</v>
      </c>
      <c r="W998" t="s">
        <v>2721</v>
      </c>
      <c r="AC998">
        <v>6625</v>
      </c>
      <c r="AD998">
        <v>6625</v>
      </c>
      <c r="AE998">
        <v>76425</v>
      </c>
      <c r="AF998">
        <v>165025</v>
      </c>
      <c r="AG998">
        <v>164725</v>
      </c>
      <c r="AH998">
        <v>136334825</v>
      </c>
      <c r="AJ998" s="96">
        <v>45783</v>
      </c>
      <c r="AK998" t="s">
        <v>1853</v>
      </c>
      <c r="AL998" s="71" t="s">
        <v>4916</v>
      </c>
      <c r="AM998" t="s">
        <v>4917</v>
      </c>
    </row>
    <row r="999" spans="1:39" x14ac:dyDescent="0.3">
      <c r="A999" s="86" t="str">
        <f t="shared" si="94"/>
        <v>37963-</v>
      </c>
      <c r="B999" s="86">
        <f t="shared" si="95"/>
        <v>800229739</v>
      </c>
      <c r="C999" s="86" t="str">
        <f t="shared" si="96"/>
        <v>37963--76525</v>
      </c>
      <c r="D999" s="87" t="str">
        <f t="shared" si="97"/>
        <v>37963--</v>
      </c>
      <c r="E999">
        <v>76525</v>
      </c>
      <c r="F999" s="92">
        <v>45783</v>
      </c>
      <c r="G999" s="96">
        <v>45783.625243055554</v>
      </c>
      <c r="H999" t="s">
        <v>1235</v>
      </c>
      <c r="I999" t="s">
        <v>1236</v>
      </c>
      <c r="J999" t="s">
        <v>1237</v>
      </c>
      <c r="K999" t="s">
        <v>2762</v>
      </c>
      <c r="L999" t="s">
        <v>2763</v>
      </c>
      <c r="M999" t="s">
        <v>1240</v>
      </c>
      <c r="N999" t="s">
        <v>1241</v>
      </c>
      <c r="O999" t="s">
        <v>1242</v>
      </c>
      <c r="P999" s="98">
        <v>11362300</v>
      </c>
      <c r="Q999">
        <v>0</v>
      </c>
      <c r="R999">
        <v>11362300</v>
      </c>
      <c r="S999">
        <v>0</v>
      </c>
      <c r="T999" t="s">
        <v>1243</v>
      </c>
      <c r="U999">
        <v>800229739</v>
      </c>
      <c r="V999" t="s">
        <v>2769</v>
      </c>
      <c r="W999" t="s">
        <v>2721</v>
      </c>
      <c r="AC999">
        <v>6625</v>
      </c>
      <c r="AD999">
        <v>6625</v>
      </c>
      <c r="AE999">
        <v>76525</v>
      </c>
      <c r="AF999">
        <v>164825</v>
      </c>
      <c r="AG999">
        <v>164525</v>
      </c>
      <c r="AH999">
        <v>136269025</v>
      </c>
      <c r="AJ999" s="96">
        <v>45783</v>
      </c>
      <c r="AK999" t="s">
        <v>1853</v>
      </c>
      <c r="AL999" s="71" t="s">
        <v>4916</v>
      </c>
      <c r="AM999" t="s">
        <v>4917</v>
      </c>
    </row>
    <row r="1000" spans="1:39" x14ac:dyDescent="0.3">
      <c r="A1000" s="86" t="str">
        <f t="shared" si="94"/>
        <v>37963-</v>
      </c>
      <c r="B1000" s="86">
        <f t="shared" si="95"/>
        <v>800227940</v>
      </c>
      <c r="C1000" s="86" t="str">
        <f t="shared" si="96"/>
        <v>37963--76625</v>
      </c>
      <c r="D1000" s="87" t="str">
        <f t="shared" si="97"/>
        <v>37963--</v>
      </c>
      <c r="E1000">
        <v>76625</v>
      </c>
      <c r="F1000" s="92">
        <v>45783</v>
      </c>
      <c r="G1000" s="96">
        <v>45783.627187500002</v>
      </c>
      <c r="H1000" t="s">
        <v>1235</v>
      </c>
      <c r="I1000" t="s">
        <v>1236</v>
      </c>
      <c r="J1000" t="s">
        <v>1237</v>
      </c>
      <c r="K1000" t="s">
        <v>2762</v>
      </c>
      <c r="L1000" t="s">
        <v>2763</v>
      </c>
      <c r="M1000" t="s">
        <v>1240</v>
      </c>
      <c r="N1000" t="s">
        <v>1241</v>
      </c>
      <c r="O1000" t="s">
        <v>1242</v>
      </c>
      <c r="P1000" s="98">
        <v>13150600</v>
      </c>
      <c r="Q1000">
        <v>0</v>
      </c>
      <c r="R1000">
        <v>13150600</v>
      </c>
      <c r="S1000">
        <v>0</v>
      </c>
      <c r="T1000" t="s">
        <v>1243</v>
      </c>
      <c r="U1000">
        <v>800227940</v>
      </c>
      <c r="V1000" t="s">
        <v>2770</v>
      </c>
      <c r="W1000" t="s">
        <v>2721</v>
      </c>
      <c r="AC1000">
        <v>6625</v>
      </c>
      <c r="AD1000">
        <v>6625</v>
      </c>
      <c r="AE1000">
        <v>76625</v>
      </c>
      <c r="AF1000">
        <v>164925</v>
      </c>
      <c r="AG1000">
        <v>164625</v>
      </c>
      <c r="AH1000">
        <v>136279025</v>
      </c>
      <c r="AJ1000" s="96">
        <v>45783</v>
      </c>
      <c r="AK1000" t="s">
        <v>1853</v>
      </c>
      <c r="AL1000" s="71" t="s">
        <v>4916</v>
      </c>
      <c r="AM1000" t="s">
        <v>4917</v>
      </c>
    </row>
    <row r="1001" spans="1:39" x14ac:dyDescent="0.3">
      <c r="A1001" s="86" t="str">
        <f t="shared" si="94"/>
        <v>37963-</v>
      </c>
      <c r="B1001" s="86">
        <f t="shared" si="95"/>
        <v>899999284</v>
      </c>
      <c r="C1001" s="86" t="str">
        <f t="shared" si="96"/>
        <v>37963--76725</v>
      </c>
      <c r="D1001" s="87" t="str">
        <f t="shared" si="97"/>
        <v>37963--</v>
      </c>
      <c r="E1001">
        <v>76725</v>
      </c>
      <c r="F1001" s="92">
        <v>45783</v>
      </c>
      <c r="G1001" s="96">
        <v>45783.631249999999</v>
      </c>
      <c r="H1001" t="s">
        <v>1235</v>
      </c>
      <c r="I1001" t="s">
        <v>1236</v>
      </c>
      <c r="J1001" t="s">
        <v>1237</v>
      </c>
      <c r="K1001" t="s">
        <v>2784</v>
      </c>
      <c r="L1001" t="s">
        <v>2785</v>
      </c>
      <c r="M1001" t="s">
        <v>1240</v>
      </c>
      <c r="N1001" t="s">
        <v>1241</v>
      </c>
      <c r="O1001" t="s">
        <v>1242</v>
      </c>
      <c r="P1001" s="98">
        <v>106881357</v>
      </c>
      <c r="Q1001">
        <v>0</v>
      </c>
      <c r="R1001">
        <v>106881357</v>
      </c>
      <c r="S1001">
        <v>0</v>
      </c>
      <c r="T1001" t="s">
        <v>1243</v>
      </c>
      <c r="U1001">
        <v>899999284</v>
      </c>
      <c r="V1001" t="s">
        <v>4306</v>
      </c>
      <c r="W1001" t="s">
        <v>1246</v>
      </c>
      <c r="X1001" t="s">
        <v>740</v>
      </c>
      <c r="Y1001">
        <v>33395575</v>
      </c>
      <c r="Z1001" t="s">
        <v>1248</v>
      </c>
      <c r="AA1001">
        <v>860002964</v>
      </c>
      <c r="AB1001" t="s">
        <v>1308</v>
      </c>
      <c r="AC1001">
        <v>6625</v>
      </c>
      <c r="AD1001">
        <v>6625</v>
      </c>
      <c r="AE1001">
        <v>76725</v>
      </c>
      <c r="AF1001" t="s">
        <v>4918</v>
      </c>
      <c r="AG1001" t="s">
        <v>4919</v>
      </c>
      <c r="AH1001">
        <v>136407525</v>
      </c>
      <c r="AJ1001" s="96">
        <v>45783</v>
      </c>
      <c r="AK1001" t="s">
        <v>1853</v>
      </c>
      <c r="AL1001" s="71" t="s">
        <v>4916</v>
      </c>
      <c r="AM1001" t="s">
        <v>4917</v>
      </c>
    </row>
    <row r="1002" spans="1:39" x14ac:dyDescent="0.3">
      <c r="A1002" s="86" t="str">
        <f t="shared" si="94"/>
        <v>37963-</v>
      </c>
      <c r="B1002" s="86">
        <f t="shared" si="95"/>
        <v>860011153</v>
      </c>
      <c r="C1002" s="86" t="str">
        <f t="shared" si="96"/>
        <v>37963--76825</v>
      </c>
      <c r="D1002" s="87" t="str">
        <f t="shared" si="97"/>
        <v>37963--</v>
      </c>
      <c r="E1002">
        <v>76825</v>
      </c>
      <c r="F1002" s="92">
        <v>45783</v>
      </c>
      <c r="G1002" s="96">
        <v>45783.637280092589</v>
      </c>
      <c r="H1002" t="s">
        <v>1235</v>
      </c>
      <c r="I1002" t="s">
        <v>1236</v>
      </c>
      <c r="J1002" t="s">
        <v>1237</v>
      </c>
      <c r="K1002" t="s">
        <v>2774</v>
      </c>
      <c r="L1002" t="s">
        <v>2775</v>
      </c>
      <c r="M1002" t="s">
        <v>1240</v>
      </c>
      <c r="N1002" t="s">
        <v>1241</v>
      </c>
      <c r="O1002" t="s">
        <v>1242</v>
      </c>
      <c r="P1002" s="98">
        <v>8881000</v>
      </c>
      <c r="Q1002">
        <v>0</v>
      </c>
      <c r="R1002">
        <v>8881000</v>
      </c>
      <c r="S1002">
        <v>0</v>
      </c>
      <c r="T1002" t="s">
        <v>1243</v>
      </c>
      <c r="U1002">
        <v>860011153</v>
      </c>
      <c r="V1002" t="s">
        <v>4109</v>
      </c>
      <c r="W1002" t="s">
        <v>2721</v>
      </c>
      <c r="AC1002">
        <v>6625</v>
      </c>
      <c r="AD1002">
        <v>6625</v>
      </c>
      <c r="AE1002">
        <v>76825</v>
      </c>
      <c r="AF1002">
        <v>164625</v>
      </c>
      <c r="AG1002">
        <v>164325</v>
      </c>
      <c r="AH1002">
        <v>136254925</v>
      </c>
      <c r="AJ1002" s="96">
        <v>45783</v>
      </c>
      <c r="AK1002" t="s">
        <v>1853</v>
      </c>
      <c r="AL1002" s="71" t="s">
        <v>4916</v>
      </c>
      <c r="AM1002" t="s">
        <v>4917</v>
      </c>
    </row>
    <row r="1003" spans="1:39" x14ac:dyDescent="0.3">
      <c r="A1003" s="86" t="str">
        <f t="shared" si="94"/>
        <v>37963-</v>
      </c>
      <c r="B1003" s="86">
        <f t="shared" si="95"/>
        <v>899999034</v>
      </c>
      <c r="C1003" s="86" t="str">
        <f t="shared" si="96"/>
        <v>37963--76925</v>
      </c>
      <c r="D1003" s="87" t="str">
        <f t="shared" si="97"/>
        <v>37963--</v>
      </c>
      <c r="E1003">
        <v>76925</v>
      </c>
      <c r="F1003" s="92">
        <v>45783</v>
      </c>
      <c r="G1003" s="96">
        <v>45783.641689814816</v>
      </c>
      <c r="H1003" t="s">
        <v>1235</v>
      </c>
      <c r="I1003" t="s">
        <v>1236</v>
      </c>
      <c r="J1003" t="s">
        <v>1237</v>
      </c>
      <c r="K1003" t="s">
        <v>2778</v>
      </c>
      <c r="L1003" t="s">
        <v>2779</v>
      </c>
      <c r="M1003" t="s">
        <v>1240</v>
      </c>
      <c r="N1003" t="s">
        <v>1241</v>
      </c>
      <c r="O1003" t="s">
        <v>1242</v>
      </c>
      <c r="P1003" s="98">
        <v>24512500</v>
      </c>
      <c r="Q1003">
        <v>0</v>
      </c>
      <c r="R1003">
        <v>24512500</v>
      </c>
      <c r="S1003">
        <v>0</v>
      </c>
      <c r="T1003" t="s">
        <v>1243</v>
      </c>
      <c r="U1003">
        <v>899999034</v>
      </c>
      <c r="V1003" t="s">
        <v>2780</v>
      </c>
      <c r="W1003" t="s">
        <v>2721</v>
      </c>
      <c r="AC1003">
        <v>6625</v>
      </c>
      <c r="AD1003">
        <v>6625</v>
      </c>
      <c r="AE1003">
        <v>76925</v>
      </c>
      <c r="AF1003">
        <v>164525</v>
      </c>
      <c r="AG1003">
        <v>164225</v>
      </c>
      <c r="AH1003">
        <v>136244925</v>
      </c>
      <c r="AJ1003" s="96">
        <v>45783</v>
      </c>
      <c r="AK1003" t="s">
        <v>1853</v>
      </c>
      <c r="AL1003" s="71" t="s">
        <v>4916</v>
      </c>
      <c r="AM1003" t="s">
        <v>4917</v>
      </c>
    </row>
    <row r="1004" spans="1:39" x14ac:dyDescent="0.3">
      <c r="A1004" s="86" t="str">
        <f t="shared" si="94"/>
        <v>37963-</v>
      </c>
      <c r="B1004" s="86">
        <f t="shared" si="95"/>
        <v>899999239</v>
      </c>
      <c r="C1004" s="86" t="str">
        <f t="shared" si="96"/>
        <v>37963--77025</v>
      </c>
      <c r="D1004" s="87" t="str">
        <f t="shared" si="97"/>
        <v>37963--</v>
      </c>
      <c r="E1004">
        <v>77025</v>
      </c>
      <c r="F1004" s="92">
        <v>45783</v>
      </c>
      <c r="G1004" s="96">
        <v>45783.643784722219</v>
      </c>
      <c r="H1004" t="s">
        <v>1235</v>
      </c>
      <c r="I1004" t="s">
        <v>1236</v>
      </c>
      <c r="J1004" t="s">
        <v>1237</v>
      </c>
      <c r="K1004" t="s">
        <v>2781</v>
      </c>
      <c r="L1004" t="s">
        <v>2782</v>
      </c>
      <c r="M1004" t="s">
        <v>1240</v>
      </c>
      <c r="N1004" t="s">
        <v>1241</v>
      </c>
      <c r="O1004" t="s">
        <v>1242</v>
      </c>
      <c r="P1004" s="98">
        <v>36760900</v>
      </c>
      <c r="Q1004">
        <v>0</v>
      </c>
      <c r="R1004">
        <v>36760900</v>
      </c>
      <c r="S1004">
        <v>0</v>
      </c>
      <c r="T1004" t="s">
        <v>1243</v>
      </c>
      <c r="U1004">
        <v>899999239</v>
      </c>
      <c r="V1004" t="s">
        <v>2783</v>
      </c>
      <c r="W1004" t="s">
        <v>2721</v>
      </c>
      <c r="AC1004">
        <v>6625</v>
      </c>
      <c r="AD1004">
        <v>6625</v>
      </c>
      <c r="AE1004">
        <v>77025</v>
      </c>
      <c r="AF1004">
        <v>164425</v>
      </c>
      <c r="AG1004">
        <v>164125</v>
      </c>
      <c r="AH1004">
        <v>136242925</v>
      </c>
      <c r="AJ1004" s="96">
        <v>45783</v>
      </c>
      <c r="AK1004" t="s">
        <v>1853</v>
      </c>
      <c r="AL1004" s="71" t="s">
        <v>4916</v>
      </c>
      <c r="AM1004" t="s">
        <v>4917</v>
      </c>
    </row>
    <row r="1005" spans="1:39" x14ac:dyDescent="0.3">
      <c r="A1005" s="86" t="str">
        <f t="shared" si="94"/>
        <v>37963-</v>
      </c>
      <c r="B1005" s="86">
        <f t="shared" si="95"/>
        <v>860066942</v>
      </c>
      <c r="C1005" s="86" t="str">
        <f t="shared" si="96"/>
        <v>37963--77125</v>
      </c>
      <c r="D1005" s="87" t="str">
        <f t="shared" si="97"/>
        <v>37963--</v>
      </c>
      <c r="E1005">
        <v>77125</v>
      </c>
      <c r="F1005" s="92">
        <v>45783</v>
      </c>
      <c r="G1005" s="96">
        <v>45783.648935185185</v>
      </c>
      <c r="H1005" t="s">
        <v>1235</v>
      </c>
      <c r="I1005" t="s">
        <v>1236</v>
      </c>
      <c r="J1005" t="s">
        <v>1237</v>
      </c>
      <c r="K1005" t="s">
        <v>2776</v>
      </c>
      <c r="L1005" t="s">
        <v>2777</v>
      </c>
      <c r="M1005" t="s">
        <v>1240</v>
      </c>
      <c r="N1005" t="s">
        <v>1241</v>
      </c>
      <c r="O1005" t="s">
        <v>1242</v>
      </c>
      <c r="P1005" s="98">
        <v>49011100</v>
      </c>
      <c r="Q1005">
        <v>0</v>
      </c>
      <c r="R1005">
        <v>49011100</v>
      </c>
      <c r="S1005">
        <v>0</v>
      </c>
      <c r="T1005" t="s">
        <v>1243</v>
      </c>
      <c r="U1005">
        <v>860066942</v>
      </c>
      <c r="V1005" t="s">
        <v>2758</v>
      </c>
      <c r="W1005" t="s">
        <v>2721</v>
      </c>
      <c r="AC1005">
        <v>6625</v>
      </c>
      <c r="AD1005">
        <v>6625</v>
      </c>
      <c r="AE1005">
        <v>77125</v>
      </c>
      <c r="AF1005">
        <v>164325</v>
      </c>
      <c r="AG1005">
        <v>164025</v>
      </c>
      <c r="AH1005">
        <v>136232825</v>
      </c>
      <c r="AJ1005" s="96">
        <v>45783</v>
      </c>
      <c r="AK1005" t="s">
        <v>1853</v>
      </c>
      <c r="AL1005" s="71" t="s">
        <v>4916</v>
      </c>
      <c r="AM1005" t="s">
        <v>4917</v>
      </c>
    </row>
    <row r="1006" spans="1:39" x14ac:dyDescent="0.3">
      <c r="A1006" s="86" t="str">
        <f t="shared" si="94"/>
        <v>37963-</v>
      </c>
      <c r="B1006" s="86">
        <f t="shared" si="95"/>
        <v>800170433</v>
      </c>
      <c r="C1006" s="86" t="str">
        <f t="shared" si="96"/>
        <v>37963--77225</v>
      </c>
      <c r="D1006" s="87" t="str">
        <f t="shared" si="97"/>
        <v>37963--</v>
      </c>
      <c r="E1006">
        <v>77225</v>
      </c>
      <c r="F1006" s="92">
        <v>45783</v>
      </c>
      <c r="G1006" s="96">
        <v>45783.653749999998</v>
      </c>
      <c r="H1006" t="s">
        <v>1235</v>
      </c>
      <c r="I1006" t="s">
        <v>1236</v>
      </c>
      <c r="J1006" t="s">
        <v>1237</v>
      </c>
      <c r="K1006" t="s">
        <v>2424</v>
      </c>
      <c r="L1006" t="s">
        <v>2425</v>
      </c>
      <c r="M1006" t="s">
        <v>1240</v>
      </c>
      <c r="N1006" t="s">
        <v>1241</v>
      </c>
      <c r="O1006" t="s">
        <v>1242</v>
      </c>
      <c r="P1006" s="98">
        <v>1922569.6</v>
      </c>
      <c r="Q1006">
        <v>0</v>
      </c>
      <c r="R1006">
        <v>1922569.6</v>
      </c>
      <c r="S1006">
        <v>0</v>
      </c>
      <c r="T1006" t="s">
        <v>1243</v>
      </c>
      <c r="U1006">
        <v>800170433</v>
      </c>
      <c r="V1006" t="s">
        <v>2067</v>
      </c>
      <c r="W1006" t="s">
        <v>1246</v>
      </c>
      <c r="X1006" t="s">
        <v>740</v>
      </c>
      <c r="Y1006">
        <v>223035106</v>
      </c>
      <c r="Z1006" t="s">
        <v>1248</v>
      </c>
      <c r="AA1006">
        <v>890300279</v>
      </c>
      <c r="AB1006" t="s">
        <v>658</v>
      </c>
      <c r="AC1006">
        <v>6625</v>
      </c>
      <c r="AD1006">
        <v>6625</v>
      </c>
      <c r="AE1006">
        <v>77225</v>
      </c>
      <c r="AF1006">
        <v>165325</v>
      </c>
      <c r="AG1006">
        <v>165025</v>
      </c>
      <c r="AH1006">
        <v>136379925</v>
      </c>
      <c r="AJ1006" s="96">
        <v>45783</v>
      </c>
      <c r="AK1006" t="s">
        <v>1853</v>
      </c>
      <c r="AL1006" s="71" t="s">
        <v>4916</v>
      </c>
      <c r="AM1006" t="s">
        <v>4920</v>
      </c>
    </row>
    <row r="1007" spans="1:39" x14ac:dyDescent="0.3">
      <c r="A1007" s="86" t="str">
        <f t="shared" si="94"/>
        <v>4669-</v>
      </c>
      <c r="B1007" s="86">
        <f t="shared" si="95"/>
        <v>1067938385</v>
      </c>
      <c r="C1007" s="86" t="str">
        <f t="shared" si="96"/>
        <v>4669--77325</v>
      </c>
      <c r="D1007" s="87" t="str">
        <f t="shared" si="97"/>
        <v>4669--</v>
      </c>
      <c r="E1007">
        <v>77325</v>
      </c>
      <c r="F1007" s="92">
        <v>45783</v>
      </c>
      <c r="G1007" s="96">
        <v>45783.66847222222</v>
      </c>
      <c r="H1007" t="s">
        <v>1235</v>
      </c>
      <c r="I1007" t="s">
        <v>1236</v>
      </c>
      <c r="J1007" t="s">
        <v>1237</v>
      </c>
      <c r="K1007" t="s">
        <v>2416</v>
      </c>
      <c r="L1007" t="s">
        <v>2417</v>
      </c>
      <c r="M1007" t="s">
        <v>1240</v>
      </c>
      <c r="N1007" t="s">
        <v>1241</v>
      </c>
      <c r="O1007" t="s">
        <v>1242</v>
      </c>
      <c r="P1007" s="98">
        <v>186163</v>
      </c>
      <c r="Q1007">
        <v>0</v>
      </c>
      <c r="R1007">
        <v>186163</v>
      </c>
      <c r="S1007">
        <v>0</v>
      </c>
      <c r="T1007" t="s">
        <v>1322</v>
      </c>
      <c r="U1007">
        <v>1067938385</v>
      </c>
      <c r="V1007" t="s">
        <v>4921</v>
      </c>
      <c r="W1007" t="s">
        <v>1246</v>
      </c>
      <c r="X1007" t="s">
        <v>1274</v>
      </c>
      <c r="Y1007">
        <v>9143015979</v>
      </c>
      <c r="Z1007" t="s">
        <v>1248</v>
      </c>
      <c r="AA1007">
        <v>890903938</v>
      </c>
      <c r="AB1007" t="s">
        <v>3998</v>
      </c>
      <c r="AC1007">
        <v>6625</v>
      </c>
      <c r="AD1007">
        <v>6625</v>
      </c>
      <c r="AE1007">
        <v>77325</v>
      </c>
      <c r="AF1007" t="s">
        <v>4922</v>
      </c>
      <c r="AG1007" t="s">
        <v>4923</v>
      </c>
      <c r="AH1007" t="s">
        <v>4924</v>
      </c>
      <c r="AJ1007" s="96">
        <v>45783</v>
      </c>
      <c r="AK1007" t="s">
        <v>2609</v>
      </c>
      <c r="AL1007" s="71" t="s">
        <v>4925</v>
      </c>
      <c r="AM1007" t="s">
        <v>4926</v>
      </c>
    </row>
    <row r="1008" spans="1:39" x14ac:dyDescent="0.3">
      <c r="A1008" s="86" t="str">
        <f t="shared" si="94"/>
        <v>4669-</v>
      </c>
      <c r="B1008" s="86">
        <f t="shared" si="95"/>
        <v>1067938385</v>
      </c>
      <c r="C1008" s="86" t="str">
        <f t="shared" si="96"/>
        <v>4669--77325</v>
      </c>
      <c r="D1008" s="87" t="str">
        <f t="shared" si="97"/>
        <v>4669--</v>
      </c>
      <c r="E1008">
        <v>77325</v>
      </c>
      <c r="F1008" s="92">
        <v>45783</v>
      </c>
      <c r="G1008" s="96">
        <v>45783.66847222222</v>
      </c>
      <c r="H1008" t="s">
        <v>1235</v>
      </c>
      <c r="I1008" t="s">
        <v>1236</v>
      </c>
      <c r="J1008" t="s">
        <v>1237</v>
      </c>
      <c r="K1008" t="s">
        <v>4025</v>
      </c>
      <c r="L1008" t="s">
        <v>4026</v>
      </c>
      <c r="M1008" t="s">
        <v>1240</v>
      </c>
      <c r="N1008" t="s">
        <v>1241</v>
      </c>
      <c r="O1008" t="s">
        <v>1242</v>
      </c>
      <c r="P1008" s="98">
        <v>972705</v>
      </c>
      <c r="Q1008">
        <v>0</v>
      </c>
      <c r="R1008">
        <v>972705</v>
      </c>
      <c r="S1008">
        <v>0</v>
      </c>
      <c r="T1008" t="s">
        <v>1322</v>
      </c>
      <c r="U1008">
        <v>1067938385</v>
      </c>
      <c r="V1008" t="s">
        <v>4921</v>
      </c>
      <c r="W1008" t="s">
        <v>1246</v>
      </c>
      <c r="X1008" t="s">
        <v>1274</v>
      </c>
      <c r="Y1008">
        <v>9143015979</v>
      </c>
      <c r="Z1008" t="s">
        <v>1248</v>
      </c>
      <c r="AA1008">
        <v>890903938</v>
      </c>
      <c r="AB1008" t="s">
        <v>3998</v>
      </c>
      <c r="AC1008">
        <v>6625</v>
      </c>
      <c r="AD1008">
        <v>6625</v>
      </c>
      <c r="AE1008">
        <v>77325</v>
      </c>
      <c r="AF1008" t="s">
        <v>4922</v>
      </c>
      <c r="AG1008" t="s">
        <v>4923</v>
      </c>
      <c r="AH1008" t="s">
        <v>4924</v>
      </c>
      <c r="AJ1008" s="96">
        <v>45783</v>
      </c>
      <c r="AK1008" t="s">
        <v>2609</v>
      </c>
      <c r="AL1008" s="71" t="s">
        <v>4925</v>
      </c>
      <c r="AM1008" t="s">
        <v>4926</v>
      </c>
    </row>
    <row r="1009" spans="1:39" x14ac:dyDescent="0.3">
      <c r="A1009" s="86" t="str">
        <f t="shared" si="94"/>
        <v>4669-</v>
      </c>
      <c r="B1009" s="86">
        <f t="shared" si="95"/>
        <v>1067938385</v>
      </c>
      <c r="C1009" s="86" t="str">
        <f t="shared" si="96"/>
        <v>4669--77325</v>
      </c>
      <c r="D1009" s="87" t="str">
        <f t="shared" si="97"/>
        <v>4669--</v>
      </c>
      <c r="E1009">
        <v>77325</v>
      </c>
      <c r="F1009" s="92">
        <v>45783</v>
      </c>
      <c r="G1009" s="96">
        <v>45783.66847222222</v>
      </c>
      <c r="H1009" t="s">
        <v>1235</v>
      </c>
      <c r="I1009" t="s">
        <v>1236</v>
      </c>
      <c r="J1009" t="s">
        <v>1237</v>
      </c>
      <c r="K1009" t="s">
        <v>2428</v>
      </c>
      <c r="L1009" t="s">
        <v>2429</v>
      </c>
      <c r="M1009" t="s">
        <v>1240</v>
      </c>
      <c r="N1009" t="s">
        <v>1241</v>
      </c>
      <c r="O1009" t="s">
        <v>1242</v>
      </c>
      <c r="P1009" s="98">
        <v>23838</v>
      </c>
      <c r="Q1009">
        <v>0</v>
      </c>
      <c r="R1009">
        <v>23838</v>
      </c>
      <c r="S1009">
        <v>0</v>
      </c>
      <c r="T1009" t="s">
        <v>1322</v>
      </c>
      <c r="U1009">
        <v>1067938385</v>
      </c>
      <c r="V1009" t="s">
        <v>4921</v>
      </c>
      <c r="W1009" t="s">
        <v>1246</v>
      </c>
      <c r="X1009" t="s">
        <v>1274</v>
      </c>
      <c r="Y1009">
        <v>9143015979</v>
      </c>
      <c r="Z1009" t="s">
        <v>1248</v>
      </c>
      <c r="AA1009">
        <v>890903938</v>
      </c>
      <c r="AB1009" t="s">
        <v>3998</v>
      </c>
      <c r="AC1009">
        <v>6625</v>
      </c>
      <c r="AD1009">
        <v>6625</v>
      </c>
      <c r="AE1009">
        <v>77325</v>
      </c>
      <c r="AF1009" t="s">
        <v>4922</v>
      </c>
      <c r="AG1009" t="s">
        <v>4923</v>
      </c>
      <c r="AH1009" t="s">
        <v>4924</v>
      </c>
      <c r="AJ1009" s="96">
        <v>45783</v>
      </c>
      <c r="AK1009" t="s">
        <v>2609</v>
      </c>
      <c r="AL1009" s="71" t="s">
        <v>4925</v>
      </c>
      <c r="AM1009" t="s">
        <v>4926</v>
      </c>
    </row>
    <row r="1010" spans="1:39" x14ac:dyDescent="0.3">
      <c r="A1010" s="86" t="str">
        <f t="shared" ref="A1010:A1041" si="98">IF(LEN(AL1010)=8,AL1010,CONCATENATE(AL1010,"-"))</f>
        <v>4669-</v>
      </c>
      <c r="B1010" s="86">
        <f t="shared" ref="B1010:B1041" si="99">U1010</f>
        <v>1067938385</v>
      </c>
      <c r="C1010" s="86" t="str">
        <f t="shared" ref="C1010:C1041" si="100">CONCATENATE(A1010,"-",AE1010)</f>
        <v>4669--77325</v>
      </c>
      <c r="D1010" s="87" t="str">
        <f t="shared" ref="D1010:D1041" si="101">CONCATENATE(A1010,"-",AR1010)</f>
        <v>4669--</v>
      </c>
      <c r="E1010">
        <v>77325</v>
      </c>
      <c r="F1010" s="92">
        <v>45783</v>
      </c>
      <c r="G1010" s="96">
        <v>45783.66847222222</v>
      </c>
      <c r="H1010" t="s">
        <v>1235</v>
      </c>
      <c r="I1010" t="s">
        <v>1236</v>
      </c>
      <c r="J1010" t="s">
        <v>1237</v>
      </c>
      <c r="K1010" t="s">
        <v>4027</v>
      </c>
      <c r="L1010" t="s">
        <v>4028</v>
      </c>
      <c r="M1010" t="s">
        <v>1240</v>
      </c>
      <c r="N1010" t="s">
        <v>1241</v>
      </c>
      <c r="O1010" t="s">
        <v>1242</v>
      </c>
      <c r="P1010" s="98">
        <v>474137</v>
      </c>
      <c r="Q1010">
        <v>0</v>
      </c>
      <c r="R1010">
        <v>474137</v>
      </c>
      <c r="S1010">
        <v>0</v>
      </c>
      <c r="T1010" t="s">
        <v>1322</v>
      </c>
      <c r="U1010">
        <v>1067938385</v>
      </c>
      <c r="V1010" t="s">
        <v>4921</v>
      </c>
      <c r="W1010" t="s">
        <v>1246</v>
      </c>
      <c r="X1010" t="s">
        <v>1274</v>
      </c>
      <c r="Y1010">
        <v>9143015979</v>
      </c>
      <c r="Z1010" t="s">
        <v>1248</v>
      </c>
      <c r="AA1010">
        <v>890903938</v>
      </c>
      <c r="AB1010" t="s">
        <v>3998</v>
      </c>
      <c r="AC1010">
        <v>6625</v>
      </c>
      <c r="AD1010">
        <v>6625</v>
      </c>
      <c r="AE1010">
        <v>77325</v>
      </c>
      <c r="AF1010" t="s">
        <v>4922</v>
      </c>
      <c r="AG1010" t="s">
        <v>4923</v>
      </c>
      <c r="AH1010" t="s">
        <v>4924</v>
      </c>
      <c r="AJ1010" s="96">
        <v>45783</v>
      </c>
      <c r="AK1010" t="s">
        <v>2609</v>
      </c>
      <c r="AL1010" s="71" t="s">
        <v>4925</v>
      </c>
      <c r="AM1010" t="s">
        <v>4926</v>
      </c>
    </row>
    <row r="1011" spans="1:39" x14ac:dyDescent="0.3">
      <c r="A1011" s="86" t="str">
        <f t="shared" si="98"/>
        <v>4669-</v>
      </c>
      <c r="B1011" s="86">
        <f t="shared" si="99"/>
        <v>1067938385</v>
      </c>
      <c r="C1011" s="86" t="str">
        <f t="shared" si="100"/>
        <v>4669--77325</v>
      </c>
      <c r="D1011" s="87" t="str">
        <f t="shared" si="101"/>
        <v>4669--</v>
      </c>
      <c r="E1011">
        <v>77325</v>
      </c>
      <c r="F1011" s="92">
        <v>45783</v>
      </c>
      <c r="G1011" s="96">
        <v>45783.66847222222</v>
      </c>
      <c r="H1011" t="s">
        <v>1235</v>
      </c>
      <c r="I1011" t="s">
        <v>1236</v>
      </c>
      <c r="J1011" t="s">
        <v>1237</v>
      </c>
      <c r="K1011" t="s">
        <v>2430</v>
      </c>
      <c r="L1011" t="s">
        <v>2431</v>
      </c>
      <c r="M1011" t="s">
        <v>1240</v>
      </c>
      <c r="N1011" t="s">
        <v>1241</v>
      </c>
      <c r="O1011" t="s">
        <v>1242</v>
      </c>
      <c r="P1011" s="98">
        <v>1604506</v>
      </c>
      <c r="Q1011">
        <v>0</v>
      </c>
      <c r="R1011">
        <v>1604506</v>
      </c>
      <c r="S1011">
        <v>0</v>
      </c>
      <c r="T1011" t="s">
        <v>1322</v>
      </c>
      <c r="U1011">
        <v>1067938385</v>
      </c>
      <c r="V1011" t="s">
        <v>4921</v>
      </c>
      <c r="W1011" t="s">
        <v>1246</v>
      </c>
      <c r="X1011" t="s">
        <v>1274</v>
      </c>
      <c r="Y1011">
        <v>9143015979</v>
      </c>
      <c r="Z1011" t="s">
        <v>1248</v>
      </c>
      <c r="AA1011">
        <v>890903938</v>
      </c>
      <c r="AB1011" t="s">
        <v>3998</v>
      </c>
      <c r="AC1011">
        <v>6625</v>
      </c>
      <c r="AD1011">
        <v>6625</v>
      </c>
      <c r="AE1011">
        <v>77325</v>
      </c>
      <c r="AF1011" t="s">
        <v>4922</v>
      </c>
      <c r="AG1011" t="s">
        <v>4923</v>
      </c>
      <c r="AH1011" t="s">
        <v>4924</v>
      </c>
      <c r="AJ1011" s="96">
        <v>45783</v>
      </c>
      <c r="AK1011" t="s">
        <v>2609</v>
      </c>
      <c r="AL1011" s="71" t="s">
        <v>4925</v>
      </c>
      <c r="AM1011" t="s">
        <v>4926</v>
      </c>
    </row>
    <row r="1012" spans="1:39" x14ac:dyDescent="0.3">
      <c r="A1012" s="86" t="str">
        <f t="shared" si="98"/>
        <v>4669-</v>
      </c>
      <c r="B1012" s="86">
        <f t="shared" si="99"/>
        <v>1067938385</v>
      </c>
      <c r="C1012" s="86" t="str">
        <f t="shared" si="100"/>
        <v>4669--77325</v>
      </c>
      <c r="D1012" s="87" t="str">
        <f t="shared" si="101"/>
        <v>4669--</v>
      </c>
      <c r="E1012">
        <v>77325</v>
      </c>
      <c r="F1012" s="92">
        <v>45783</v>
      </c>
      <c r="G1012" s="96">
        <v>45783.66847222222</v>
      </c>
      <c r="H1012" t="s">
        <v>1235</v>
      </c>
      <c r="I1012" t="s">
        <v>1236</v>
      </c>
      <c r="J1012" t="s">
        <v>1237</v>
      </c>
      <c r="K1012" t="s">
        <v>4438</v>
      </c>
      <c r="L1012" t="s">
        <v>4439</v>
      </c>
      <c r="M1012" t="s">
        <v>1240</v>
      </c>
      <c r="N1012" t="s">
        <v>1241</v>
      </c>
      <c r="O1012" t="s">
        <v>1242</v>
      </c>
      <c r="P1012" s="98">
        <v>2021802</v>
      </c>
      <c r="Q1012">
        <v>0</v>
      </c>
      <c r="R1012">
        <v>2021802</v>
      </c>
      <c r="S1012">
        <v>0</v>
      </c>
      <c r="T1012" t="s">
        <v>1322</v>
      </c>
      <c r="U1012">
        <v>1067938385</v>
      </c>
      <c r="V1012" t="s">
        <v>4921</v>
      </c>
      <c r="W1012" t="s">
        <v>1246</v>
      </c>
      <c r="X1012" t="s">
        <v>1274</v>
      </c>
      <c r="Y1012">
        <v>9143015979</v>
      </c>
      <c r="Z1012" t="s">
        <v>1248</v>
      </c>
      <c r="AA1012">
        <v>890903938</v>
      </c>
      <c r="AB1012" t="s">
        <v>3998</v>
      </c>
      <c r="AC1012">
        <v>6625</v>
      </c>
      <c r="AD1012">
        <v>6625</v>
      </c>
      <c r="AE1012">
        <v>77325</v>
      </c>
      <c r="AF1012" t="s">
        <v>4922</v>
      </c>
      <c r="AG1012" t="s">
        <v>4923</v>
      </c>
      <c r="AH1012" t="s">
        <v>4924</v>
      </c>
      <c r="AJ1012" s="96">
        <v>45783</v>
      </c>
      <c r="AK1012" t="s">
        <v>2609</v>
      </c>
      <c r="AL1012" s="71" t="s">
        <v>4925</v>
      </c>
      <c r="AM1012" t="s">
        <v>4926</v>
      </c>
    </row>
    <row r="1013" spans="1:39" x14ac:dyDescent="0.3">
      <c r="A1013" s="86" t="str">
        <f t="shared" si="98"/>
        <v>35523-</v>
      </c>
      <c r="B1013" s="86">
        <f t="shared" si="99"/>
        <v>1030553169</v>
      </c>
      <c r="C1013" s="86" t="str">
        <f t="shared" si="100"/>
        <v>35523--77425</v>
      </c>
      <c r="D1013" s="87" t="str">
        <f t="shared" si="101"/>
        <v>35523--</v>
      </c>
      <c r="E1013">
        <v>77425</v>
      </c>
      <c r="F1013" s="92">
        <v>45783</v>
      </c>
      <c r="G1013" s="96">
        <v>45783.788773148146</v>
      </c>
      <c r="H1013" t="s">
        <v>1235</v>
      </c>
      <c r="I1013" t="s">
        <v>1236</v>
      </c>
      <c r="J1013" t="s">
        <v>1237</v>
      </c>
      <c r="K1013" t="s">
        <v>1320</v>
      </c>
      <c r="L1013" t="s">
        <v>4052</v>
      </c>
      <c r="M1013" t="s">
        <v>1240</v>
      </c>
      <c r="N1013" t="s">
        <v>1241</v>
      </c>
      <c r="O1013" t="s">
        <v>1242</v>
      </c>
      <c r="P1013" s="98">
        <v>435187</v>
      </c>
      <c r="Q1013">
        <v>0</v>
      </c>
      <c r="R1013">
        <v>435187</v>
      </c>
      <c r="S1013">
        <v>0</v>
      </c>
      <c r="T1013" t="s">
        <v>1322</v>
      </c>
      <c r="U1013">
        <v>1030553169</v>
      </c>
      <c r="V1013" t="s">
        <v>2543</v>
      </c>
      <c r="W1013" t="s">
        <v>1246</v>
      </c>
      <c r="X1013" t="s">
        <v>1274</v>
      </c>
      <c r="Y1013">
        <v>488403346692</v>
      </c>
      <c r="Z1013" t="s">
        <v>1248</v>
      </c>
      <c r="AA1013">
        <v>860034313</v>
      </c>
      <c r="AB1013" t="s">
        <v>4147</v>
      </c>
      <c r="AC1013">
        <v>53925</v>
      </c>
      <c r="AD1013">
        <v>53025</v>
      </c>
      <c r="AE1013">
        <v>77425</v>
      </c>
      <c r="AF1013">
        <v>171825</v>
      </c>
      <c r="AG1013">
        <v>171725</v>
      </c>
      <c r="AH1013">
        <v>142746225</v>
      </c>
      <c r="AJ1013" s="96">
        <v>45783</v>
      </c>
      <c r="AK1013" t="s">
        <v>1853</v>
      </c>
      <c r="AL1013" s="71" t="s">
        <v>4927</v>
      </c>
      <c r="AM1013" t="s">
        <v>4928</v>
      </c>
    </row>
    <row r="1014" spans="1:39" x14ac:dyDescent="0.3">
      <c r="A1014" s="86" t="str">
        <f t="shared" si="98"/>
        <v>35523-</v>
      </c>
      <c r="B1014" s="86">
        <f t="shared" si="99"/>
        <v>1030578469</v>
      </c>
      <c r="C1014" s="86" t="str">
        <f t="shared" si="100"/>
        <v>35523--77525</v>
      </c>
      <c r="D1014" s="87" t="str">
        <f t="shared" si="101"/>
        <v>35523--</v>
      </c>
      <c r="E1014">
        <v>77525</v>
      </c>
      <c r="F1014" s="92">
        <v>45783</v>
      </c>
      <c r="G1014" s="96">
        <v>45783.79179398148</v>
      </c>
      <c r="H1014" t="s">
        <v>1235</v>
      </c>
      <c r="I1014" t="s">
        <v>1236</v>
      </c>
      <c r="J1014" t="s">
        <v>1237</v>
      </c>
      <c r="K1014" t="s">
        <v>1312</v>
      </c>
      <c r="L1014" t="s">
        <v>1313</v>
      </c>
      <c r="M1014" t="s">
        <v>1240</v>
      </c>
      <c r="N1014" t="s">
        <v>1241</v>
      </c>
      <c r="O1014" t="s">
        <v>1242</v>
      </c>
      <c r="P1014" s="98">
        <v>70000</v>
      </c>
      <c r="Q1014">
        <v>0</v>
      </c>
      <c r="R1014">
        <v>70000</v>
      </c>
      <c r="S1014">
        <v>0</v>
      </c>
      <c r="T1014" t="s">
        <v>1322</v>
      </c>
      <c r="U1014">
        <v>1030578469</v>
      </c>
      <c r="V1014" t="s">
        <v>188</v>
      </c>
      <c r="W1014" t="s">
        <v>1246</v>
      </c>
      <c r="X1014" t="s">
        <v>1274</v>
      </c>
      <c r="Y1014">
        <v>66163676</v>
      </c>
      <c r="Z1014" t="s">
        <v>1248</v>
      </c>
      <c r="AA1014">
        <v>860003020</v>
      </c>
      <c r="AB1014" t="s">
        <v>4044</v>
      </c>
      <c r="AC1014">
        <v>33025</v>
      </c>
      <c r="AD1014">
        <v>29725</v>
      </c>
      <c r="AE1014">
        <v>77525</v>
      </c>
      <c r="AF1014">
        <v>171625</v>
      </c>
      <c r="AG1014">
        <v>171525</v>
      </c>
      <c r="AH1014">
        <v>142704725</v>
      </c>
      <c r="AJ1014" s="96">
        <v>45783</v>
      </c>
      <c r="AK1014" t="s">
        <v>1853</v>
      </c>
      <c r="AL1014" s="71" t="s">
        <v>4927</v>
      </c>
      <c r="AM1014" t="s">
        <v>4929</v>
      </c>
    </row>
    <row r="1015" spans="1:39" x14ac:dyDescent="0.3">
      <c r="A1015" s="86" t="str">
        <f t="shared" si="98"/>
        <v>35523-</v>
      </c>
      <c r="B1015" s="86">
        <f t="shared" si="99"/>
        <v>1030578469</v>
      </c>
      <c r="C1015" s="86" t="str">
        <f t="shared" si="100"/>
        <v>35523--77525</v>
      </c>
      <c r="D1015" s="87" t="str">
        <f t="shared" si="101"/>
        <v>35523--</v>
      </c>
      <c r="E1015">
        <v>77525</v>
      </c>
      <c r="F1015" s="92">
        <v>45783</v>
      </c>
      <c r="G1015" s="96">
        <v>45783.79179398148</v>
      </c>
      <c r="H1015" t="s">
        <v>1235</v>
      </c>
      <c r="I1015" t="s">
        <v>1236</v>
      </c>
      <c r="J1015" t="s">
        <v>1237</v>
      </c>
      <c r="K1015" t="s">
        <v>2335</v>
      </c>
      <c r="L1015" t="s">
        <v>2336</v>
      </c>
      <c r="M1015" t="s">
        <v>1240</v>
      </c>
      <c r="N1015" t="s">
        <v>1241</v>
      </c>
      <c r="O1015" t="s">
        <v>1242</v>
      </c>
      <c r="P1015" s="98">
        <v>600000</v>
      </c>
      <c r="Q1015">
        <v>-68241</v>
      </c>
      <c r="R1015">
        <v>531759</v>
      </c>
      <c r="S1015">
        <v>0</v>
      </c>
      <c r="T1015" t="s">
        <v>1322</v>
      </c>
      <c r="U1015">
        <v>1030578469</v>
      </c>
      <c r="V1015" t="s">
        <v>188</v>
      </c>
      <c r="W1015" t="s">
        <v>1246</v>
      </c>
      <c r="X1015" t="s">
        <v>1274</v>
      </c>
      <c r="Y1015">
        <v>66163676</v>
      </c>
      <c r="Z1015" t="s">
        <v>1248</v>
      </c>
      <c r="AA1015">
        <v>860003020</v>
      </c>
      <c r="AB1015" t="s">
        <v>4044</v>
      </c>
      <c r="AC1015">
        <v>33025</v>
      </c>
      <c r="AD1015">
        <v>29725</v>
      </c>
      <c r="AE1015">
        <v>77525</v>
      </c>
      <c r="AF1015">
        <v>171625</v>
      </c>
      <c r="AG1015">
        <v>171525</v>
      </c>
      <c r="AH1015">
        <v>142704725</v>
      </c>
      <c r="AJ1015" s="96">
        <v>45783</v>
      </c>
      <c r="AK1015" t="s">
        <v>1853</v>
      </c>
      <c r="AL1015" s="71" t="s">
        <v>4927</v>
      </c>
      <c r="AM1015" t="s">
        <v>4929</v>
      </c>
    </row>
    <row r="1016" spans="1:39" x14ac:dyDescent="0.3">
      <c r="A1016" s="86" t="str">
        <f t="shared" si="98"/>
        <v>354-2025</v>
      </c>
      <c r="B1016" s="86">
        <f t="shared" si="99"/>
        <v>901035950</v>
      </c>
      <c r="C1016" s="86" t="str">
        <f t="shared" si="100"/>
        <v>354-2025-77625</v>
      </c>
      <c r="D1016" s="87" t="str">
        <f t="shared" si="101"/>
        <v>354-2025-</v>
      </c>
      <c r="E1016">
        <v>77625</v>
      </c>
      <c r="F1016" s="92">
        <v>45784</v>
      </c>
      <c r="G1016" s="96">
        <v>45784.605208333334</v>
      </c>
      <c r="H1016" t="s">
        <v>1259</v>
      </c>
      <c r="I1016" t="s">
        <v>1236</v>
      </c>
      <c r="J1016" t="s">
        <v>1237</v>
      </c>
      <c r="K1016" t="s">
        <v>1292</v>
      </c>
      <c r="L1016" t="s">
        <v>1293</v>
      </c>
      <c r="M1016" t="s">
        <v>1240</v>
      </c>
      <c r="N1016" t="s">
        <v>1241</v>
      </c>
      <c r="O1016" t="s">
        <v>1242</v>
      </c>
      <c r="P1016" s="98">
        <v>1341600</v>
      </c>
      <c r="Q1016">
        <v>0</v>
      </c>
      <c r="R1016">
        <v>1341600</v>
      </c>
      <c r="S1016">
        <v>1341600</v>
      </c>
      <c r="T1016" t="s">
        <v>1243</v>
      </c>
      <c r="U1016">
        <v>901035950</v>
      </c>
      <c r="V1016" t="s">
        <v>4930</v>
      </c>
      <c r="W1016" t="s">
        <v>1246</v>
      </c>
      <c r="X1016" t="s">
        <v>1274</v>
      </c>
      <c r="Y1016">
        <v>59600000895</v>
      </c>
      <c r="Z1016" t="s">
        <v>1248</v>
      </c>
      <c r="AA1016">
        <v>890903938</v>
      </c>
      <c r="AB1016" t="s">
        <v>3998</v>
      </c>
      <c r="AC1016">
        <v>57225</v>
      </c>
      <c r="AD1016">
        <v>56225</v>
      </c>
      <c r="AE1016">
        <v>77625</v>
      </c>
      <c r="AJ1016" s="96">
        <v>45784</v>
      </c>
      <c r="AK1016" t="s">
        <v>1266</v>
      </c>
      <c r="AL1016" s="71" t="s">
        <v>4931</v>
      </c>
      <c r="AM1016" t="s">
        <v>4932</v>
      </c>
    </row>
    <row r="1017" spans="1:39" x14ac:dyDescent="0.3">
      <c r="A1017" s="86" t="str">
        <f t="shared" si="98"/>
        <v>357-2025</v>
      </c>
      <c r="B1017" s="86">
        <f t="shared" si="99"/>
        <v>52541024</v>
      </c>
      <c r="C1017" s="86" t="str">
        <f t="shared" si="100"/>
        <v>357-2025-77725</v>
      </c>
      <c r="D1017" s="87" t="str">
        <f t="shared" si="101"/>
        <v>357-2025-</v>
      </c>
      <c r="E1017">
        <v>77725</v>
      </c>
      <c r="F1017" s="92">
        <v>45784</v>
      </c>
      <c r="G1017" s="96">
        <v>45784.621342592596</v>
      </c>
      <c r="H1017" t="s">
        <v>1259</v>
      </c>
      <c r="I1017" t="s">
        <v>1236</v>
      </c>
      <c r="J1017" t="s">
        <v>1237</v>
      </c>
      <c r="K1017" t="s">
        <v>1320</v>
      </c>
      <c r="L1017" t="s">
        <v>4052</v>
      </c>
      <c r="M1017" t="s">
        <v>1240</v>
      </c>
      <c r="N1017" t="s">
        <v>1241</v>
      </c>
      <c r="O1017" t="s">
        <v>1242</v>
      </c>
      <c r="P1017" s="98">
        <v>39774440</v>
      </c>
      <c r="Q1017">
        <v>0</v>
      </c>
      <c r="R1017">
        <v>39774440</v>
      </c>
      <c r="S1017">
        <v>39774440</v>
      </c>
      <c r="T1017" t="s">
        <v>1322</v>
      </c>
      <c r="U1017">
        <v>52541024</v>
      </c>
      <c r="V1017" t="s">
        <v>1445</v>
      </c>
      <c r="W1017" t="s">
        <v>1246</v>
      </c>
      <c r="X1017" t="s">
        <v>1274</v>
      </c>
      <c r="Y1017">
        <v>4400167187</v>
      </c>
      <c r="Z1017" t="s">
        <v>1248</v>
      </c>
      <c r="AA1017">
        <v>860034313</v>
      </c>
      <c r="AB1017" t="s">
        <v>4147</v>
      </c>
      <c r="AC1017">
        <v>64625</v>
      </c>
      <c r="AD1017">
        <v>63525</v>
      </c>
      <c r="AE1017">
        <v>77725</v>
      </c>
      <c r="AJ1017" s="96">
        <v>45784</v>
      </c>
      <c r="AK1017" t="s">
        <v>1341</v>
      </c>
      <c r="AL1017" s="71" t="s">
        <v>461</v>
      </c>
      <c r="AM1017" t="s">
        <v>4933</v>
      </c>
    </row>
    <row r="1018" spans="1:39" x14ac:dyDescent="0.3">
      <c r="A1018" s="86" t="str">
        <f t="shared" si="98"/>
        <v>355-2025</v>
      </c>
      <c r="B1018" s="86">
        <f t="shared" si="99"/>
        <v>1065624184</v>
      </c>
      <c r="C1018" s="86" t="str">
        <f t="shared" si="100"/>
        <v>355-2025-77825</v>
      </c>
      <c r="D1018" s="87" t="str">
        <f t="shared" si="101"/>
        <v>355-2025-</v>
      </c>
      <c r="E1018">
        <v>77825</v>
      </c>
      <c r="F1018" s="92">
        <v>45784</v>
      </c>
      <c r="G1018" s="96">
        <v>45784.63758101852</v>
      </c>
      <c r="H1018" t="s">
        <v>1259</v>
      </c>
      <c r="I1018" t="s">
        <v>1236</v>
      </c>
      <c r="J1018" t="s">
        <v>1237</v>
      </c>
      <c r="K1018" t="s">
        <v>1320</v>
      </c>
      <c r="L1018" t="s">
        <v>4052</v>
      </c>
      <c r="M1018" t="s">
        <v>1240</v>
      </c>
      <c r="N1018" t="s">
        <v>1241</v>
      </c>
      <c r="O1018" t="s">
        <v>1242</v>
      </c>
      <c r="P1018" s="98">
        <v>35870400</v>
      </c>
      <c r="Q1018">
        <v>0</v>
      </c>
      <c r="R1018">
        <v>35870400</v>
      </c>
      <c r="S1018">
        <v>35870400</v>
      </c>
      <c r="T1018" t="s">
        <v>1322</v>
      </c>
      <c r="U1018">
        <v>1065624184</v>
      </c>
      <c r="V1018" t="s">
        <v>1456</v>
      </c>
      <c r="W1018" t="s">
        <v>1246</v>
      </c>
      <c r="X1018" t="s">
        <v>1274</v>
      </c>
      <c r="Y1018">
        <v>91225113926</v>
      </c>
      <c r="Z1018" t="s">
        <v>1248</v>
      </c>
      <c r="AA1018">
        <v>890903938</v>
      </c>
      <c r="AB1018" t="s">
        <v>3998</v>
      </c>
      <c r="AC1018">
        <v>60625</v>
      </c>
      <c r="AD1018">
        <v>59625</v>
      </c>
      <c r="AE1018">
        <v>77825</v>
      </c>
      <c r="AJ1018" s="96">
        <v>45784</v>
      </c>
      <c r="AK1018" t="s">
        <v>1341</v>
      </c>
      <c r="AL1018" s="71" t="s">
        <v>462</v>
      </c>
      <c r="AM1018" t="s">
        <v>4934</v>
      </c>
    </row>
    <row r="1019" spans="1:39" x14ac:dyDescent="0.3">
      <c r="A1019" s="86" t="str">
        <f t="shared" si="98"/>
        <v>38053-</v>
      </c>
      <c r="B1019" s="86">
        <f t="shared" si="99"/>
        <v>1033816901</v>
      </c>
      <c r="C1019" s="86" t="str">
        <f t="shared" si="100"/>
        <v>38053--77925</v>
      </c>
      <c r="D1019" s="87" t="str">
        <f t="shared" si="101"/>
        <v>38053--</v>
      </c>
      <c r="E1019">
        <v>77925</v>
      </c>
      <c r="F1019" s="92">
        <v>45784</v>
      </c>
      <c r="G1019" s="96">
        <v>45784.660381944443</v>
      </c>
      <c r="H1019" t="s">
        <v>1235</v>
      </c>
      <c r="I1019" t="s">
        <v>1236</v>
      </c>
      <c r="J1019" t="s">
        <v>1237</v>
      </c>
      <c r="K1019" t="s">
        <v>2981</v>
      </c>
      <c r="L1019" t="s">
        <v>2982</v>
      </c>
      <c r="M1019" t="s">
        <v>1240</v>
      </c>
      <c r="N1019" t="s">
        <v>1241</v>
      </c>
      <c r="O1019" t="s">
        <v>1242</v>
      </c>
      <c r="P1019" s="98">
        <v>1000000</v>
      </c>
      <c r="Q1019">
        <v>0</v>
      </c>
      <c r="R1019">
        <v>1000000</v>
      </c>
      <c r="S1019">
        <v>0</v>
      </c>
      <c r="T1019" t="s">
        <v>1322</v>
      </c>
      <c r="U1019">
        <v>1033816901</v>
      </c>
      <c r="V1019" t="s">
        <v>2987</v>
      </c>
      <c r="W1019" t="s">
        <v>1246</v>
      </c>
      <c r="X1019" t="s">
        <v>1274</v>
      </c>
      <c r="Y1019">
        <v>488422066057</v>
      </c>
      <c r="Z1019" t="s">
        <v>1248</v>
      </c>
      <c r="AA1019">
        <v>860034313</v>
      </c>
      <c r="AB1019" t="s">
        <v>4147</v>
      </c>
      <c r="AC1019">
        <v>6625</v>
      </c>
      <c r="AD1019">
        <v>6625</v>
      </c>
      <c r="AE1019">
        <v>77925</v>
      </c>
      <c r="AF1019">
        <v>169125</v>
      </c>
      <c r="AG1019">
        <v>168725</v>
      </c>
      <c r="AH1019">
        <v>139520825</v>
      </c>
      <c r="AJ1019" s="96">
        <v>45784</v>
      </c>
      <c r="AK1019" t="s">
        <v>1853</v>
      </c>
      <c r="AL1019" s="71" t="s">
        <v>4935</v>
      </c>
      <c r="AM1019" t="s">
        <v>4936</v>
      </c>
    </row>
    <row r="1020" spans="1:39" x14ac:dyDescent="0.3">
      <c r="A1020" s="86" t="str">
        <f t="shared" si="98"/>
        <v>38053-</v>
      </c>
      <c r="B1020" s="86">
        <f t="shared" si="99"/>
        <v>1000076489</v>
      </c>
      <c r="C1020" s="86" t="str">
        <f t="shared" si="100"/>
        <v>38053--78025</v>
      </c>
      <c r="D1020" s="87" t="str">
        <f t="shared" si="101"/>
        <v>38053--</v>
      </c>
      <c r="E1020">
        <v>78025</v>
      </c>
      <c r="F1020" s="92">
        <v>45784</v>
      </c>
      <c r="G1020" s="96">
        <v>45784.666261574072</v>
      </c>
      <c r="H1020" t="s">
        <v>1235</v>
      </c>
      <c r="I1020" t="s">
        <v>1236</v>
      </c>
      <c r="J1020" t="s">
        <v>1237</v>
      </c>
      <c r="K1020" t="s">
        <v>2981</v>
      </c>
      <c r="L1020" t="s">
        <v>2982</v>
      </c>
      <c r="M1020" t="s">
        <v>1240</v>
      </c>
      <c r="N1020" t="s">
        <v>1241</v>
      </c>
      <c r="O1020" t="s">
        <v>1242</v>
      </c>
      <c r="P1020" s="98">
        <v>1000000</v>
      </c>
      <c r="Q1020">
        <v>0</v>
      </c>
      <c r="R1020">
        <v>1000000</v>
      </c>
      <c r="S1020">
        <v>0</v>
      </c>
      <c r="T1020" t="s">
        <v>1322</v>
      </c>
      <c r="U1020">
        <v>1000076489</v>
      </c>
      <c r="V1020" t="s">
        <v>2983</v>
      </c>
      <c r="W1020" t="s">
        <v>1246</v>
      </c>
      <c r="X1020" t="s">
        <v>1274</v>
      </c>
      <c r="Y1020">
        <v>111180511780</v>
      </c>
      <c r="Z1020" t="s">
        <v>1248</v>
      </c>
      <c r="AA1020">
        <v>900047981</v>
      </c>
      <c r="AB1020" t="s">
        <v>2984</v>
      </c>
      <c r="AC1020">
        <v>6625</v>
      </c>
      <c r="AD1020">
        <v>6625</v>
      </c>
      <c r="AE1020">
        <v>78025</v>
      </c>
      <c r="AF1020">
        <v>169225</v>
      </c>
      <c r="AG1020">
        <v>168825</v>
      </c>
      <c r="AH1020">
        <v>139521225</v>
      </c>
      <c r="AJ1020" s="96">
        <v>45784</v>
      </c>
      <c r="AK1020" t="s">
        <v>1853</v>
      </c>
      <c r="AL1020" s="71" t="s">
        <v>4935</v>
      </c>
      <c r="AM1020" t="s">
        <v>4936</v>
      </c>
    </row>
    <row r="1021" spans="1:39" x14ac:dyDescent="0.3">
      <c r="A1021" s="86" t="str">
        <f t="shared" si="98"/>
        <v>38053-</v>
      </c>
      <c r="B1021" s="86">
        <f t="shared" si="99"/>
        <v>1007645739</v>
      </c>
      <c r="C1021" s="86" t="str">
        <f t="shared" si="100"/>
        <v>38053--78125</v>
      </c>
      <c r="D1021" s="87" t="str">
        <f t="shared" si="101"/>
        <v>38053--</v>
      </c>
      <c r="E1021">
        <v>78125</v>
      </c>
      <c r="F1021" s="92">
        <v>45784</v>
      </c>
      <c r="G1021" s="96">
        <v>45784.677534722221</v>
      </c>
      <c r="H1021" t="s">
        <v>1235</v>
      </c>
      <c r="I1021" t="s">
        <v>1236</v>
      </c>
      <c r="J1021" t="s">
        <v>1237</v>
      </c>
      <c r="K1021" t="s">
        <v>2981</v>
      </c>
      <c r="L1021" t="s">
        <v>2982</v>
      </c>
      <c r="M1021" t="s">
        <v>1240</v>
      </c>
      <c r="N1021" t="s">
        <v>1241</v>
      </c>
      <c r="O1021" t="s">
        <v>1242</v>
      </c>
      <c r="P1021" s="98">
        <v>1000000</v>
      </c>
      <c r="Q1021">
        <v>0</v>
      </c>
      <c r="R1021">
        <v>1000000</v>
      </c>
      <c r="S1021">
        <v>0</v>
      </c>
      <c r="T1021" t="s">
        <v>1322</v>
      </c>
      <c r="U1021">
        <v>1007645739</v>
      </c>
      <c r="V1021" t="s">
        <v>2988</v>
      </c>
      <c r="W1021" t="s">
        <v>1246</v>
      </c>
      <c r="X1021" t="s">
        <v>1274</v>
      </c>
      <c r="Y1021">
        <v>94404038391</v>
      </c>
      <c r="Z1021" t="s">
        <v>1248</v>
      </c>
      <c r="AA1021">
        <v>890903938</v>
      </c>
      <c r="AB1021" t="s">
        <v>3998</v>
      </c>
      <c r="AC1021">
        <v>6625</v>
      </c>
      <c r="AD1021">
        <v>6625</v>
      </c>
      <c r="AE1021">
        <v>78125</v>
      </c>
      <c r="AF1021">
        <v>169325</v>
      </c>
      <c r="AG1021">
        <v>168925</v>
      </c>
      <c r="AH1021">
        <v>139521425</v>
      </c>
      <c r="AJ1021" s="96">
        <v>45784</v>
      </c>
      <c r="AK1021" t="s">
        <v>1853</v>
      </c>
      <c r="AL1021" s="71" t="s">
        <v>4935</v>
      </c>
      <c r="AM1021" t="s">
        <v>4936</v>
      </c>
    </row>
    <row r="1022" spans="1:39" x14ac:dyDescent="0.3">
      <c r="A1022" s="86" t="str">
        <f t="shared" si="98"/>
        <v>38053-</v>
      </c>
      <c r="B1022" s="86">
        <f t="shared" si="99"/>
        <v>1000727306</v>
      </c>
      <c r="C1022" s="86" t="str">
        <f t="shared" si="100"/>
        <v>38053--78225</v>
      </c>
      <c r="D1022" s="87" t="str">
        <f t="shared" si="101"/>
        <v>38053--</v>
      </c>
      <c r="E1022">
        <v>78225</v>
      </c>
      <c r="F1022" s="92">
        <v>45784</v>
      </c>
      <c r="G1022" s="96">
        <v>45784.679976851854</v>
      </c>
      <c r="H1022" t="s">
        <v>1235</v>
      </c>
      <c r="I1022" t="s">
        <v>1236</v>
      </c>
      <c r="J1022" t="s">
        <v>1237</v>
      </c>
      <c r="K1022" t="s">
        <v>2981</v>
      </c>
      <c r="L1022" t="s">
        <v>2982</v>
      </c>
      <c r="M1022" t="s">
        <v>1240</v>
      </c>
      <c r="N1022" t="s">
        <v>1241</v>
      </c>
      <c r="O1022" t="s">
        <v>1242</v>
      </c>
      <c r="P1022" s="98">
        <v>1000000</v>
      </c>
      <c r="Q1022">
        <v>0</v>
      </c>
      <c r="R1022">
        <v>1000000</v>
      </c>
      <c r="S1022">
        <v>0</v>
      </c>
      <c r="T1022" t="s">
        <v>1322</v>
      </c>
      <c r="U1022">
        <v>1000727306</v>
      </c>
      <c r="V1022" t="s">
        <v>2989</v>
      </c>
      <c r="W1022" t="s">
        <v>1246</v>
      </c>
      <c r="X1022" t="s">
        <v>1274</v>
      </c>
      <c r="Y1022">
        <v>550488447138535</v>
      </c>
      <c r="Z1022" t="s">
        <v>1248</v>
      </c>
      <c r="AA1022">
        <v>860034313</v>
      </c>
      <c r="AB1022" t="s">
        <v>4147</v>
      </c>
      <c r="AC1022">
        <v>6625</v>
      </c>
      <c r="AD1022">
        <v>6625</v>
      </c>
      <c r="AE1022">
        <v>78225</v>
      </c>
      <c r="AF1022">
        <v>169425</v>
      </c>
      <c r="AG1022">
        <v>169025</v>
      </c>
      <c r="AH1022">
        <v>139521925</v>
      </c>
      <c r="AJ1022" s="96">
        <v>45784</v>
      </c>
      <c r="AK1022" t="s">
        <v>1853</v>
      </c>
      <c r="AL1022" s="71" t="s">
        <v>4935</v>
      </c>
      <c r="AM1022" t="s">
        <v>4936</v>
      </c>
    </row>
    <row r="1023" spans="1:39" x14ac:dyDescent="0.3">
      <c r="A1023" s="86" t="str">
        <f t="shared" si="98"/>
        <v>20251000037993-</v>
      </c>
      <c r="B1023" s="86">
        <f t="shared" si="99"/>
        <v>1017159879</v>
      </c>
      <c r="C1023" s="86" t="str">
        <f t="shared" si="100"/>
        <v>20251000037993--78325</v>
      </c>
      <c r="D1023" s="87" t="str">
        <f t="shared" si="101"/>
        <v>20251000037993--</v>
      </c>
      <c r="E1023">
        <v>78325</v>
      </c>
      <c r="F1023" s="92">
        <v>45784</v>
      </c>
      <c r="G1023" s="96">
        <v>45784.726076388892</v>
      </c>
      <c r="H1023" t="s">
        <v>1259</v>
      </c>
      <c r="I1023" t="s">
        <v>1236</v>
      </c>
      <c r="J1023" t="s">
        <v>1237</v>
      </c>
      <c r="K1023" t="s">
        <v>2335</v>
      </c>
      <c r="L1023" t="s">
        <v>2336</v>
      </c>
      <c r="M1023" t="s">
        <v>1240</v>
      </c>
      <c r="N1023" t="s">
        <v>1241</v>
      </c>
      <c r="O1023" t="s">
        <v>1242</v>
      </c>
      <c r="P1023" s="98">
        <v>978656</v>
      </c>
      <c r="Q1023">
        <v>0</v>
      </c>
      <c r="R1023">
        <v>978656</v>
      </c>
      <c r="S1023">
        <v>978656</v>
      </c>
      <c r="T1023" t="s">
        <v>1322</v>
      </c>
      <c r="U1023">
        <v>1017159879</v>
      </c>
      <c r="V1023" t="s">
        <v>4854</v>
      </c>
      <c r="W1023" t="s">
        <v>1246</v>
      </c>
      <c r="X1023" t="s">
        <v>1274</v>
      </c>
      <c r="Y1023">
        <v>34255732023</v>
      </c>
      <c r="Z1023" t="s">
        <v>1248</v>
      </c>
      <c r="AA1023">
        <v>890903938</v>
      </c>
      <c r="AB1023" t="s">
        <v>3998</v>
      </c>
      <c r="AC1023">
        <v>33025</v>
      </c>
      <c r="AD1023">
        <v>29725</v>
      </c>
      <c r="AE1023">
        <v>78325</v>
      </c>
      <c r="AJ1023" s="96">
        <v>45784</v>
      </c>
      <c r="AK1023" t="s">
        <v>1853</v>
      </c>
      <c r="AL1023" s="71" t="s">
        <v>4937</v>
      </c>
      <c r="AM1023" t="s">
        <v>4938</v>
      </c>
    </row>
    <row r="1024" spans="1:39" x14ac:dyDescent="0.3">
      <c r="A1024" s="86" t="str">
        <f t="shared" si="98"/>
        <v>20251000036953-</v>
      </c>
      <c r="B1024" s="86">
        <f t="shared" si="99"/>
        <v>800170433</v>
      </c>
      <c r="C1024" s="86" t="str">
        <f t="shared" si="100"/>
        <v>20251000036953--78425</v>
      </c>
      <c r="D1024" s="87" t="str">
        <f t="shared" si="101"/>
        <v>20251000036953--</v>
      </c>
      <c r="E1024">
        <v>78425</v>
      </c>
      <c r="F1024" s="92">
        <v>45784</v>
      </c>
      <c r="G1024" s="96">
        <v>45784.912233796298</v>
      </c>
      <c r="H1024" t="s">
        <v>1235</v>
      </c>
      <c r="I1024" t="s">
        <v>1236</v>
      </c>
      <c r="J1024" t="s">
        <v>1237</v>
      </c>
      <c r="K1024" t="s">
        <v>1312</v>
      </c>
      <c r="L1024" t="s">
        <v>1313</v>
      </c>
      <c r="M1024" t="s">
        <v>1240</v>
      </c>
      <c r="N1024" t="s">
        <v>1241</v>
      </c>
      <c r="O1024" t="s">
        <v>1242</v>
      </c>
      <c r="P1024" s="98">
        <v>70000</v>
      </c>
      <c r="Q1024">
        <v>0</v>
      </c>
      <c r="R1024">
        <v>70000</v>
      </c>
      <c r="S1024">
        <v>0</v>
      </c>
      <c r="T1024" t="s">
        <v>1243</v>
      </c>
      <c r="U1024">
        <v>800170433</v>
      </c>
      <c r="V1024" t="s">
        <v>2067</v>
      </c>
      <c r="W1024" t="s">
        <v>1246</v>
      </c>
      <c r="AC1024">
        <v>33025</v>
      </c>
      <c r="AD1024">
        <v>29725</v>
      </c>
      <c r="AE1024">
        <v>78425</v>
      </c>
      <c r="AG1024">
        <v>170625</v>
      </c>
      <c r="AH1024">
        <v>139540025</v>
      </c>
      <c r="AJ1024" s="96">
        <v>45782</v>
      </c>
      <c r="AK1024" t="s">
        <v>1853</v>
      </c>
      <c r="AL1024" s="71" t="s">
        <v>4939</v>
      </c>
      <c r="AM1024" t="s">
        <v>4940</v>
      </c>
    </row>
    <row r="1025" spans="1:39" x14ac:dyDescent="0.3">
      <c r="A1025" s="86" t="str">
        <f t="shared" si="98"/>
        <v>20251000036953-</v>
      </c>
      <c r="B1025" s="86">
        <f t="shared" si="99"/>
        <v>800170433</v>
      </c>
      <c r="C1025" s="86" t="str">
        <f t="shared" si="100"/>
        <v>20251000036953--78425</v>
      </c>
      <c r="D1025" s="87" t="str">
        <f t="shared" si="101"/>
        <v>20251000036953--</v>
      </c>
      <c r="E1025">
        <v>78425</v>
      </c>
      <c r="F1025" s="92">
        <v>45784</v>
      </c>
      <c r="G1025" s="96">
        <v>45784.912233796298</v>
      </c>
      <c r="H1025" t="s">
        <v>1235</v>
      </c>
      <c r="I1025" t="s">
        <v>1236</v>
      </c>
      <c r="J1025" t="s">
        <v>1237</v>
      </c>
      <c r="K1025" t="s">
        <v>2335</v>
      </c>
      <c r="L1025" t="s">
        <v>2336</v>
      </c>
      <c r="M1025" t="s">
        <v>1240</v>
      </c>
      <c r="N1025" t="s">
        <v>1241</v>
      </c>
      <c r="O1025" t="s">
        <v>1242</v>
      </c>
      <c r="P1025" s="98">
        <v>217831</v>
      </c>
      <c r="Q1025">
        <v>0</v>
      </c>
      <c r="R1025">
        <v>217831</v>
      </c>
      <c r="S1025">
        <v>0</v>
      </c>
      <c r="T1025" t="s">
        <v>1243</v>
      </c>
      <c r="U1025">
        <v>800170433</v>
      </c>
      <c r="V1025" t="s">
        <v>2067</v>
      </c>
      <c r="W1025" t="s">
        <v>1246</v>
      </c>
      <c r="AC1025">
        <v>33025</v>
      </c>
      <c r="AD1025">
        <v>29725</v>
      </c>
      <c r="AE1025">
        <v>78425</v>
      </c>
      <c r="AG1025">
        <v>170625</v>
      </c>
      <c r="AH1025">
        <v>139540025</v>
      </c>
      <c r="AJ1025" s="96">
        <v>45782</v>
      </c>
      <c r="AK1025" t="s">
        <v>1853</v>
      </c>
      <c r="AL1025" s="71" t="s">
        <v>4939</v>
      </c>
      <c r="AM1025" t="s">
        <v>4940</v>
      </c>
    </row>
    <row r="1026" spans="1:39" x14ac:dyDescent="0.3">
      <c r="A1026" s="86" t="str">
        <f t="shared" si="98"/>
        <v>20256300036713-</v>
      </c>
      <c r="B1026" s="86">
        <f t="shared" si="99"/>
        <v>800170433</v>
      </c>
      <c r="C1026" s="86" t="str">
        <f t="shared" si="100"/>
        <v>20256300036713--78525</v>
      </c>
      <c r="D1026" s="87" t="str">
        <f t="shared" si="101"/>
        <v>20256300036713--</v>
      </c>
      <c r="E1026">
        <v>78525</v>
      </c>
      <c r="F1026" s="92">
        <v>45784</v>
      </c>
      <c r="G1026" s="96">
        <v>45784.912256944444</v>
      </c>
      <c r="H1026" t="s">
        <v>1235</v>
      </c>
      <c r="I1026" t="s">
        <v>1236</v>
      </c>
      <c r="J1026" t="s">
        <v>1237</v>
      </c>
      <c r="K1026" t="s">
        <v>1312</v>
      </c>
      <c r="L1026" t="s">
        <v>1313</v>
      </c>
      <c r="M1026" t="s">
        <v>1240</v>
      </c>
      <c r="N1026" t="s">
        <v>1241</v>
      </c>
      <c r="O1026" t="s">
        <v>1242</v>
      </c>
      <c r="P1026" s="98">
        <v>400000</v>
      </c>
      <c r="Q1026">
        <v>0</v>
      </c>
      <c r="R1026">
        <v>400000</v>
      </c>
      <c r="S1026">
        <v>0</v>
      </c>
      <c r="T1026" t="s">
        <v>1243</v>
      </c>
      <c r="U1026">
        <v>800170433</v>
      </c>
      <c r="V1026" t="s">
        <v>2067</v>
      </c>
      <c r="W1026" t="s">
        <v>1246</v>
      </c>
      <c r="AC1026">
        <v>33025</v>
      </c>
      <c r="AD1026">
        <v>29725</v>
      </c>
      <c r="AE1026">
        <v>78525</v>
      </c>
      <c r="AG1026" t="s">
        <v>4941</v>
      </c>
      <c r="AH1026" t="s">
        <v>4942</v>
      </c>
      <c r="AJ1026" s="96">
        <v>45784</v>
      </c>
      <c r="AK1026" t="s">
        <v>1853</v>
      </c>
      <c r="AL1026" s="71" t="s">
        <v>4943</v>
      </c>
      <c r="AM1026" t="s">
        <v>4944</v>
      </c>
    </row>
    <row r="1027" spans="1:39" x14ac:dyDescent="0.3">
      <c r="A1027" s="86" t="str">
        <f t="shared" si="98"/>
        <v>20256300036713-</v>
      </c>
      <c r="B1027" s="86">
        <f t="shared" si="99"/>
        <v>800170433</v>
      </c>
      <c r="C1027" s="86" t="str">
        <f t="shared" si="100"/>
        <v>20256300036713--78525</v>
      </c>
      <c r="D1027" s="87" t="str">
        <f t="shared" si="101"/>
        <v>20256300036713--</v>
      </c>
      <c r="E1027">
        <v>78525</v>
      </c>
      <c r="F1027" s="92">
        <v>45784</v>
      </c>
      <c r="G1027" s="96">
        <v>45784.912256944444</v>
      </c>
      <c r="H1027" t="s">
        <v>1235</v>
      </c>
      <c r="I1027" t="s">
        <v>1236</v>
      </c>
      <c r="J1027" t="s">
        <v>1237</v>
      </c>
      <c r="K1027" t="s">
        <v>2335</v>
      </c>
      <c r="L1027" t="s">
        <v>2336</v>
      </c>
      <c r="M1027" t="s">
        <v>1240</v>
      </c>
      <c r="N1027" t="s">
        <v>1241</v>
      </c>
      <c r="O1027" t="s">
        <v>1242</v>
      </c>
      <c r="P1027" s="98">
        <v>2784787</v>
      </c>
      <c r="Q1027">
        <v>0</v>
      </c>
      <c r="R1027">
        <v>2784787</v>
      </c>
      <c r="S1027">
        <v>0</v>
      </c>
      <c r="T1027" t="s">
        <v>1243</v>
      </c>
      <c r="U1027">
        <v>800170433</v>
      </c>
      <c r="V1027" t="s">
        <v>2067</v>
      </c>
      <c r="W1027" t="s">
        <v>1246</v>
      </c>
      <c r="AC1027">
        <v>33025</v>
      </c>
      <c r="AD1027">
        <v>29725</v>
      </c>
      <c r="AE1027">
        <v>78525</v>
      </c>
      <c r="AG1027" t="s">
        <v>4941</v>
      </c>
      <c r="AH1027" t="s">
        <v>4942</v>
      </c>
      <c r="AJ1027" s="96">
        <v>45784</v>
      </c>
      <c r="AK1027" t="s">
        <v>1853</v>
      </c>
      <c r="AL1027" s="71" t="s">
        <v>4943</v>
      </c>
      <c r="AM1027" t="s">
        <v>4944</v>
      </c>
    </row>
    <row r="1028" spans="1:39" x14ac:dyDescent="0.3">
      <c r="A1028" s="86" t="str">
        <f t="shared" si="98"/>
        <v>39863-</v>
      </c>
      <c r="B1028" s="86">
        <f t="shared" si="99"/>
        <v>830122566</v>
      </c>
      <c r="C1028" s="86" t="str">
        <f t="shared" si="100"/>
        <v>39863--78625</v>
      </c>
      <c r="D1028" s="87" t="str">
        <f t="shared" si="101"/>
        <v>39863--</v>
      </c>
      <c r="E1028">
        <v>78625</v>
      </c>
      <c r="F1028" s="92">
        <v>45785</v>
      </c>
      <c r="G1028" s="96">
        <v>45785.357488425929</v>
      </c>
      <c r="H1028" t="s">
        <v>1235</v>
      </c>
      <c r="I1028" t="s">
        <v>1236</v>
      </c>
      <c r="J1028" t="s">
        <v>1237</v>
      </c>
      <c r="K1028" t="s">
        <v>1295</v>
      </c>
      <c r="L1028" t="s">
        <v>1296</v>
      </c>
      <c r="M1028" t="s">
        <v>1240</v>
      </c>
      <c r="N1028" t="s">
        <v>1241</v>
      </c>
      <c r="O1028" t="s">
        <v>1242</v>
      </c>
      <c r="P1028" s="98">
        <v>141982</v>
      </c>
      <c r="Q1028">
        <v>0</v>
      </c>
      <c r="R1028">
        <v>141982</v>
      </c>
      <c r="S1028">
        <v>0</v>
      </c>
      <c r="T1028" t="s">
        <v>1243</v>
      </c>
      <c r="U1028">
        <v>830122566</v>
      </c>
      <c r="V1028" t="s">
        <v>4401</v>
      </c>
      <c r="W1028" t="s">
        <v>1246</v>
      </c>
      <c r="X1028" t="s">
        <v>740</v>
      </c>
      <c r="Y1028">
        <v>62781273</v>
      </c>
      <c r="Z1028" t="s">
        <v>1248</v>
      </c>
      <c r="AA1028">
        <v>860002964</v>
      </c>
      <c r="AB1028" t="s">
        <v>1308</v>
      </c>
      <c r="AC1028">
        <v>21325</v>
      </c>
      <c r="AD1028">
        <v>21025</v>
      </c>
      <c r="AE1028">
        <v>78625</v>
      </c>
      <c r="AF1028">
        <v>175125</v>
      </c>
      <c r="AG1028">
        <v>175025</v>
      </c>
      <c r="AH1028">
        <v>144488325</v>
      </c>
      <c r="AJ1028" s="96">
        <v>45785</v>
      </c>
      <c r="AK1028" t="s">
        <v>1853</v>
      </c>
      <c r="AL1028" s="71" t="s">
        <v>4945</v>
      </c>
      <c r="AM1028" t="s">
        <v>4946</v>
      </c>
    </row>
    <row r="1029" spans="1:39" x14ac:dyDescent="0.3">
      <c r="A1029" s="86" t="str">
        <f t="shared" si="98"/>
        <v>3265-</v>
      </c>
      <c r="B1029" s="86">
        <f t="shared" si="99"/>
        <v>52966715</v>
      </c>
      <c r="C1029" s="86" t="str">
        <f t="shared" si="100"/>
        <v>3265--78725</v>
      </c>
      <c r="D1029" s="87" t="str">
        <f t="shared" si="101"/>
        <v>3265--</v>
      </c>
      <c r="E1029">
        <v>78725</v>
      </c>
      <c r="F1029" s="92">
        <v>45785</v>
      </c>
      <c r="G1029" s="96">
        <v>45785.378020833334</v>
      </c>
      <c r="H1029" t="s">
        <v>1235</v>
      </c>
      <c r="I1029" t="s">
        <v>1236</v>
      </c>
      <c r="J1029" t="s">
        <v>1237</v>
      </c>
      <c r="K1029" t="s">
        <v>4025</v>
      </c>
      <c r="L1029" t="s">
        <v>4026</v>
      </c>
      <c r="M1029" t="s">
        <v>1240</v>
      </c>
      <c r="N1029" t="s">
        <v>1241</v>
      </c>
      <c r="O1029" t="s">
        <v>1242</v>
      </c>
      <c r="P1029" s="98">
        <v>1262659</v>
      </c>
      <c r="Q1029">
        <v>0</v>
      </c>
      <c r="R1029">
        <v>1262659</v>
      </c>
      <c r="S1029">
        <v>0</v>
      </c>
      <c r="T1029" t="s">
        <v>1322</v>
      </c>
      <c r="U1029">
        <v>52966715</v>
      </c>
      <c r="V1029" t="s">
        <v>4947</v>
      </c>
      <c r="W1029" t="s">
        <v>1246</v>
      </c>
      <c r="X1029" t="s">
        <v>1274</v>
      </c>
      <c r="Y1029">
        <v>4862026370</v>
      </c>
      <c r="Z1029" t="s">
        <v>1248</v>
      </c>
      <c r="AA1029">
        <v>860034594</v>
      </c>
      <c r="AB1029" t="s">
        <v>1489</v>
      </c>
      <c r="AC1029">
        <v>6625</v>
      </c>
      <c r="AD1029">
        <v>6625</v>
      </c>
      <c r="AE1029">
        <v>78725</v>
      </c>
      <c r="AF1029" t="s">
        <v>4948</v>
      </c>
      <c r="AG1029" t="s">
        <v>4949</v>
      </c>
      <c r="AJ1029" s="96">
        <v>45785</v>
      </c>
      <c r="AK1029" t="s">
        <v>2609</v>
      </c>
      <c r="AL1029" s="71" t="s">
        <v>4950</v>
      </c>
      <c r="AM1029" t="s">
        <v>4951</v>
      </c>
    </row>
    <row r="1030" spans="1:39" x14ac:dyDescent="0.3">
      <c r="A1030" s="86" t="str">
        <f t="shared" si="98"/>
        <v>3265-</v>
      </c>
      <c r="B1030" s="86">
        <f t="shared" si="99"/>
        <v>52966715</v>
      </c>
      <c r="C1030" s="86" t="str">
        <f t="shared" si="100"/>
        <v>3265--78725</v>
      </c>
      <c r="D1030" s="87" t="str">
        <f t="shared" si="101"/>
        <v>3265--</v>
      </c>
      <c r="E1030">
        <v>78725</v>
      </c>
      <c r="F1030" s="92">
        <v>45785</v>
      </c>
      <c r="G1030" s="96">
        <v>45785.378020833334</v>
      </c>
      <c r="H1030" t="s">
        <v>1235</v>
      </c>
      <c r="I1030" t="s">
        <v>1236</v>
      </c>
      <c r="J1030" t="s">
        <v>1237</v>
      </c>
      <c r="K1030" t="s">
        <v>2428</v>
      </c>
      <c r="L1030" t="s">
        <v>2429</v>
      </c>
      <c r="M1030" t="s">
        <v>1240</v>
      </c>
      <c r="N1030" t="s">
        <v>1241</v>
      </c>
      <c r="O1030" t="s">
        <v>1242</v>
      </c>
      <c r="P1030" s="98">
        <v>1227992</v>
      </c>
      <c r="Q1030">
        <v>0</v>
      </c>
      <c r="R1030">
        <v>1227992</v>
      </c>
      <c r="S1030">
        <v>0</v>
      </c>
      <c r="T1030" t="s">
        <v>1322</v>
      </c>
      <c r="U1030">
        <v>52966715</v>
      </c>
      <c r="V1030" t="s">
        <v>4947</v>
      </c>
      <c r="W1030" t="s">
        <v>1246</v>
      </c>
      <c r="X1030" t="s">
        <v>1274</v>
      </c>
      <c r="Y1030">
        <v>4862026370</v>
      </c>
      <c r="Z1030" t="s">
        <v>1248</v>
      </c>
      <c r="AA1030">
        <v>860034594</v>
      </c>
      <c r="AB1030" t="s">
        <v>1489</v>
      </c>
      <c r="AC1030">
        <v>6625</v>
      </c>
      <c r="AD1030">
        <v>6625</v>
      </c>
      <c r="AE1030">
        <v>78725</v>
      </c>
      <c r="AF1030" t="s">
        <v>4948</v>
      </c>
      <c r="AG1030" t="s">
        <v>4949</v>
      </c>
      <c r="AJ1030" s="96">
        <v>45785</v>
      </c>
      <c r="AK1030" t="s">
        <v>2609</v>
      </c>
      <c r="AL1030" s="71" t="s">
        <v>4950</v>
      </c>
      <c r="AM1030" t="s">
        <v>4951</v>
      </c>
    </row>
    <row r="1031" spans="1:39" x14ac:dyDescent="0.3">
      <c r="A1031" s="86" t="str">
        <f t="shared" si="98"/>
        <v>3265-</v>
      </c>
      <c r="B1031" s="86">
        <f t="shared" si="99"/>
        <v>52966715</v>
      </c>
      <c r="C1031" s="86" t="str">
        <f t="shared" si="100"/>
        <v>3265--78725</v>
      </c>
      <c r="D1031" s="87" t="str">
        <f t="shared" si="101"/>
        <v>3265--</v>
      </c>
      <c r="E1031">
        <v>78725</v>
      </c>
      <c r="F1031" s="92">
        <v>45785</v>
      </c>
      <c r="G1031" s="96">
        <v>45785.378020833334</v>
      </c>
      <c r="H1031" t="s">
        <v>1235</v>
      </c>
      <c r="I1031" t="s">
        <v>1236</v>
      </c>
      <c r="J1031" t="s">
        <v>1237</v>
      </c>
      <c r="K1031" t="s">
        <v>4027</v>
      </c>
      <c r="L1031" t="s">
        <v>4028</v>
      </c>
      <c r="M1031" t="s">
        <v>1240</v>
      </c>
      <c r="N1031" t="s">
        <v>1241</v>
      </c>
      <c r="O1031" t="s">
        <v>1242</v>
      </c>
      <c r="P1031" s="98">
        <v>337502</v>
      </c>
      <c r="Q1031">
        <v>0</v>
      </c>
      <c r="R1031">
        <v>337502</v>
      </c>
      <c r="S1031">
        <v>0</v>
      </c>
      <c r="T1031" t="s">
        <v>1322</v>
      </c>
      <c r="U1031">
        <v>52966715</v>
      </c>
      <c r="V1031" t="s">
        <v>4947</v>
      </c>
      <c r="W1031" t="s">
        <v>1246</v>
      </c>
      <c r="X1031" t="s">
        <v>1274</v>
      </c>
      <c r="Y1031">
        <v>4862026370</v>
      </c>
      <c r="Z1031" t="s">
        <v>1248</v>
      </c>
      <c r="AA1031">
        <v>860034594</v>
      </c>
      <c r="AB1031" t="s">
        <v>1489</v>
      </c>
      <c r="AC1031">
        <v>6625</v>
      </c>
      <c r="AD1031">
        <v>6625</v>
      </c>
      <c r="AE1031">
        <v>78725</v>
      </c>
      <c r="AF1031" t="s">
        <v>4948</v>
      </c>
      <c r="AG1031" t="s">
        <v>4949</v>
      </c>
      <c r="AJ1031" s="96">
        <v>45785</v>
      </c>
      <c r="AK1031" t="s">
        <v>2609</v>
      </c>
      <c r="AL1031" s="71" t="s">
        <v>4950</v>
      </c>
      <c r="AM1031" t="s">
        <v>4951</v>
      </c>
    </row>
    <row r="1032" spans="1:39" x14ac:dyDescent="0.3">
      <c r="A1032" s="86" t="str">
        <f t="shared" si="98"/>
        <v>3265-</v>
      </c>
      <c r="B1032" s="86">
        <f t="shared" si="99"/>
        <v>52966715</v>
      </c>
      <c r="C1032" s="86" t="str">
        <f t="shared" si="100"/>
        <v>3265--78725</v>
      </c>
      <c r="D1032" s="87" t="str">
        <f t="shared" si="101"/>
        <v>3265--</v>
      </c>
      <c r="E1032">
        <v>78725</v>
      </c>
      <c r="F1032" s="92">
        <v>45785</v>
      </c>
      <c r="G1032" s="96">
        <v>45785.378020833334</v>
      </c>
      <c r="H1032" t="s">
        <v>1235</v>
      </c>
      <c r="I1032" t="s">
        <v>1236</v>
      </c>
      <c r="J1032" t="s">
        <v>1237</v>
      </c>
      <c r="K1032" t="s">
        <v>2430</v>
      </c>
      <c r="L1032" t="s">
        <v>2431</v>
      </c>
      <c r="M1032" t="s">
        <v>1240</v>
      </c>
      <c r="N1032" t="s">
        <v>1241</v>
      </c>
      <c r="O1032" t="s">
        <v>1242</v>
      </c>
      <c r="P1032" s="98">
        <v>1856402</v>
      </c>
      <c r="Q1032">
        <v>0</v>
      </c>
      <c r="R1032">
        <v>1856402</v>
      </c>
      <c r="S1032">
        <v>0</v>
      </c>
      <c r="T1032" t="s">
        <v>1322</v>
      </c>
      <c r="U1032">
        <v>52966715</v>
      </c>
      <c r="V1032" t="s">
        <v>4947</v>
      </c>
      <c r="W1032" t="s">
        <v>1246</v>
      </c>
      <c r="X1032" t="s">
        <v>1274</v>
      </c>
      <c r="Y1032">
        <v>4862026370</v>
      </c>
      <c r="Z1032" t="s">
        <v>1248</v>
      </c>
      <c r="AA1032">
        <v>860034594</v>
      </c>
      <c r="AB1032" t="s">
        <v>1489</v>
      </c>
      <c r="AC1032">
        <v>6625</v>
      </c>
      <c r="AD1032">
        <v>6625</v>
      </c>
      <c r="AE1032">
        <v>78725</v>
      </c>
      <c r="AF1032" t="s">
        <v>4948</v>
      </c>
      <c r="AG1032" t="s">
        <v>4949</v>
      </c>
      <c r="AJ1032" s="96">
        <v>45785</v>
      </c>
      <c r="AK1032" t="s">
        <v>2609</v>
      </c>
      <c r="AL1032" s="71" t="s">
        <v>4950</v>
      </c>
      <c r="AM1032" t="s">
        <v>4951</v>
      </c>
    </row>
    <row r="1033" spans="1:39" x14ac:dyDescent="0.3">
      <c r="A1033" s="86" t="str">
        <f t="shared" si="98"/>
        <v>3265-</v>
      </c>
      <c r="B1033" s="86">
        <f t="shared" si="99"/>
        <v>52966715</v>
      </c>
      <c r="C1033" s="86" t="str">
        <f t="shared" si="100"/>
        <v>3265--78725</v>
      </c>
      <c r="D1033" s="87" t="str">
        <f t="shared" si="101"/>
        <v>3265--</v>
      </c>
      <c r="E1033">
        <v>78725</v>
      </c>
      <c r="F1033" s="92">
        <v>45785</v>
      </c>
      <c r="G1033" s="96">
        <v>45785.378020833334</v>
      </c>
      <c r="H1033" t="s">
        <v>1235</v>
      </c>
      <c r="I1033" t="s">
        <v>1236</v>
      </c>
      <c r="J1033" t="s">
        <v>1237</v>
      </c>
      <c r="K1033" t="s">
        <v>4438</v>
      </c>
      <c r="L1033" t="s">
        <v>4439</v>
      </c>
      <c r="M1033" t="s">
        <v>1240</v>
      </c>
      <c r="N1033" t="s">
        <v>1241</v>
      </c>
      <c r="O1033" t="s">
        <v>1242</v>
      </c>
      <c r="P1033" s="98">
        <v>2312837</v>
      </c>
      <c r="Q1033">
        <v>0</v>
      </c>
      <c r="R1033">
        <v>2312837</v>
      </c>
      <c r="S1033">
        <v>0</v>
      </c>
      <c r="T1033" t="s">
        <v>1322</v>
      </c>
      <c r="U1033">
        <v>52966715</v>
      </c>
      <c r="V1033" t="s">
        <v>4947</v>
      </c>
      <c r="W1033" t="s">
        <v>1246</v>
      </c>
      <c r="X1033" t="s">
        <v>1274</v>
      </c>
      <c r="Y1033">
        <v>4862026370</v>
      </c>
      <c r="Z1033" t="s">
        <v>1248</v>
      </c>
      <c r="AA1033">
        <v>860034594</v>
      </c>
      <c r="AB1033" t="s">
        <v>1489</v>
      </c>
      <c r="AC1033">
        <v>6625</v>
      </c>
      <c r="AD1033">
        <v>6625</v>
      </c>
      <c r="AE1033">
        <v>78725</v>
      </c>
      <c r="AF1033" t="s">
        <v>4948</v>
      </c>
      <c r="AG1033" t="s">
        <v>4949</v>
      </c>
      <c r="AJ1033" s="96">
        <v>45785</v>
      </c>
      <c r="AK1033" t="s">
        <v>2609</v>
      </c>
      <c r="AL1033" s="71" t="s">
        <v>4950</v>
      </c>
      <c r="AM1033" t="s">
        <v>4951</v>
      </c>
    </row>
    <row r="1034" spans="1:39" x14ac:dyDescent="0.3">
      <c r="A1034" s="86" t="str">
        <f t="shared" si="98"/>
        <v>3265-</v>
      </c>
      <c r="B1034" s="86">
        <f t="shared" si="99"/>
        <v>52966715</v>
      </c>
      <c r="C1034" s="86" t="str">
        <f t="shared" si="100"/>
        <v>3265--78725</v>
      </c>
      <c r="D1034" s="87" t="str">
        <f t="shared" si="101"/>
        <v>3265--</v>
      </c>
      <c r="E1034">
        <v>78725</v>
      </c>
      <c r="F1034" s="92">
        <v>45785</v>
      </c>
      <c r="G1034" s="96">
        <v>45785.378020833334</v>
      </c>
      <c r="H1034" t="s">
        <v>1235</v>
      </c>
      <c r="I1034" t="s">
        <v>1236</v>
      </c>
      <c r="J1034" t="s">
        <v>1237</v>
      </c>
      <c r="K1034" t="s">
        <v>2416</v>
      </c>
      <c r="L1034" t="s">
        <v>2417</v>
      </c>
      <c r="M1034" t="s">
        <v>1240</v>
      </c>
      <c r="N1034" t="s">
        <v>1241</v>
      </c>
      <c r="O1034" t="s">
        <v>1242</v>
      </c>
      <c r="P1034" s="98">
        <v>234223</v>
      </c>
      <c r="Q1034">
        <v>0</v>
      </c>
      <c r="R1034">
        <v>234223</v>
      </c>
      <c r="S1034">
        <v>0</v>
      </c>
      <c r="T1034" t="s">
        <v>1322</v>
      </c>
      <c r="U1034">
        <v>52966715</v>
      </c>
      <c r="V1034" t="s">
        <v>4947</v>
      </c>
      <c r="W1034" t="s">
        <v>1246</v>
      </c>
      <c r="X1034" t="s">
        <v>1274</v>
      </c>
      <c r="Y1034">
        <v>4862026370</v>
      </c>
      <c r="Z1034" t="s">
        <v>1248</v>
      </c>
      <c r="AA1034">
        <v>860034594</v>
      </c>
      <c r="AB1034" t="s">
        <v>1489</v>
      </c>
      <c r="AC1034">
        <v>6625</v>
      </c>
      <c r="AD1034">
        <v>6625</v>
      </c>
      <c r="AE1034">
        <v>78725</v>
      </c>
      <c r="AF1034" t="s">
        <v>4948</v>
      </c>
      <c r="AG1034" t="s">
        <v>4949</v>
      </c>
      <c r="AJ1034" s="96">
        <v>45785</v>
      </c>
      <c r="AK1034" t="s">
        <v>2609</v>
      </c>
      <c r="AL1034" s="71" t="s">
        <v>4950</v>
      </c>
      <c r="AM1034" t="s">
        <v>4951</v>
      </c>
    </row>
    <row r="1035" spans="1:39" x14ac:dyDescent="0.3">
      <c r="A1035" s="86" t="str">
        <f t="shared" si="98"/>
        <v>356-2025</v>
      </c>
      <c r="B1035" s="86">
        <f t="shared" si="99"/>
        <v>53062015</v>
      </c>
      <c r="C1035" s="86" t="str">
        <f t="shared" si="100"/>
        <v>356-2025-78825</v>
      </c>
      <c r="D1035" s="87" t="str">
        <f t="shared" si="101"/>
        <v>356-2025-</v>
      </c>
      <c r="E1035">
        <v>78825</v>
      </c>
      <c r="F1035" s="92">
        <v>45785</v>
      </c>
      <c r="G1035" s="96">
        <v>45785.425717592596</v>
      </c>
      <c r="H1035" t="s">
        <v>1259</v>
      </c>
      <c r="I1035" t="s">
        <v>1236</v>
      </c>
      <c r="J1035" t="s">
        <v>1237</v>
      </c>
      <c r="K1035" t="s">
        <v>1320</v>
      </c>
      <c r="L1035" t="s">
        <v>4052</v>
      </c>
      <c r="M1035" t="s">
        <v>1240</v>
      </c>
      <c r="N1035" t="s">
        <v>1241</v>
      </c>
      <c r="O1035" t="s">
        <v>1242</v>
      </c>
      <c r="P1035" s="98">
        <v>39775440</v>
      </c>
      <c r="Q1035">
        <v>0</v>
      </c>
      <c r="R1035">
        <v>39775440</v>
      </c>
      <c r="S1035">
        <v>39775440</v>
      </c>
      <c r="T1035" t="s">
        <v>1322</v>
      </c>
      <c r="U1035">
        <v>53062015</v>
      </c>
      <c r="V1035" t="s">
        <v>1439</v>
      </c>
      <c r="W1035" t="s">
        <v>1246</v>
      </c>
      <c r="X1035" t="s">
        <v>1274</v>
      </c>
      <c r="Y1035">
        <v>4370818959</v>
      </c>
      <c r="Z1035" t="s">
        <v>1248</v>
      </c>
      <c r="AA1035">
        <v>860034313</v>
      </c>
      <c r="AB1035" t="s">
        <v>4147</v>
      </c>
      <c r="AC1035">
        <v>64425</v>
      </c>
      <c r="AD1035">
        <v>63325</v>
      </c>
      <c r="AE1035">
        <v>78825</v>
      </c>
      <c r="AJ1035" s="96">
        <v>45785</v>
      </c>
      <c r="AK1035" t="s">
        <v>1341</v>
      </c>
      <c r="AL1035" s="71" t="s">
        <v>463</v>
      </c>
      <c r="AM1035" t="s">
        <v>4952</v>
      </c>
    </row>
    <row r="1036" spans="1:39" x14ac:dyDescent="0.3">
      <c r="A1036" s="86" t="str">
        <f t="shared" si="98"/>
        <v>358-2025</v>
      </c>
      <c r="B1036" s="86">
        <f t="shared" si="99"/>
        <v>1019036907</v>
      </c>
      <c r="C1036" s="86" t="str">
        <f t="shared" si="100"/>
        <v>358-2025-78925</v>
      </c>
      <c r="D1036" s="87" t="str">
        <f t="shared" si="101"/>
        <v>358-2025-</v>
      </c>
      <c r="E1036">
        <v>78925</v>
      </c>
      <c r="F1036" s="92">
        <v>45785</v>
      </c>
      <c r="G1036" s="96">
        <v>45785.454953703702</v>
      </c>
      <c r="H1036" t="s">
        <v>1259</v>
      </c>
      <c r="I1036" t="s">
        <v>1236</v>
      </c>
      <c r="J1036" t="s">
        <v>1237</v>
      </c>
      <c r="K1036" t="s">
        <v>1712</v>
      </c>
      <c r="L1036" t="s">
        <v>1713</v>
      </c>
      <c r="M1036" t="s">
        <v>1240</v>
      </c>
      <c r="N1036" t="s">
        <v>1241</v>
      </c>
      <c r="O1036" t="s">
        <v>1242</v>
      </c>
      <c r="P1036" s="98">
        <v>31179900</v>
      </c>
      <c r="Q1036">
        <v>0</v>
      </c>
      <c r="R1036">
        <v>31179900</v>
      </c>
      <c r="S1036">
        <v>31179900</v>
      </c>
      <c r="T1036" t="s">
        <v>1322</v>
      </c>
      <c r="U1036">
        <v>1019036907</v>
      </c>
      <c r="V1036" t="s">
        <v>4953</v>
      </c>
      <c r="W1036" t="s">
        <v>1246</v>
      </c>
      <c r="X1036" t="s">
        <v>1274</v>
      </c>
      <c r="Y1036">
        <v>488433742100</v>
      </c>
      <c r="Z1036" t="s">
        <v>1248</v>
      </c>
      <c r="AA1036">
        <v>860034313</v>
      </c>
      <c r="AB1036" t="s">
        <v>4147</v>
      </c>
      <c r="AC1036">
        <v>61025</v>
      </c>
      <c r="AD1036">
        <v>60025</v>
      </c>
      <c r="AE1036">
        <v>78925</v>
      </c>
      <c r="AJ1036" s="96">
        <v>45785</v>
      </c>
      <c r="AK1036" t="s">
        <v>1341</v>
      </c>
      <c r="AL1036" s="71" t="s">
        <v>464</v>
      </c>
      <c r="AM1036" t="s">
        <v>4954</v>
      </c>
    </row>
    <row r="1037" spans="1:39" x14ac:dyDescent="0.3">
      <c r="A1037" s="86" t="str">
        <f t="shared" si="98"/>
        <v>20257300034153-</v>
      </c>
      <c r="B1037" s="86">
        <f t="shared" si="99"/>
        <v>800170433</v>
      </c>
      <c r="C1037" s="86" t="str">
        <f t="shared" si="100"/>
        <v>20257300034153--79025</v>
      </c>
      <c r="D1037" s="87" t="str">
        <f t="shared" si="101"/>
        <v>20257300034153--</v>
      </c>
      <c r="E1037">
        <v>79025</v>
      </c>
      <c r="F1037" s="92">
        <v>45785</v>
      </c>
      <c r="G1037" s="96">
        <v>45785.891319444447</v>
      </c>
      <c r="H1037" t="s">
        <v>1235</v>
      </c>
      <c r="I1037" t="s">
        <v>1236</v>
      </c>
      <c r="J1037" t="s">
        <v>1237</v>
      </c>
      <c r="K1037" t="s">
        <v>1320</v>
      </c>
      <c r="L1037" t="s">
        <v>4052</v>
      </c>
      <c r="M1037" t="s">
        <v>1240</v>
      </c>
      <c r="N1037" t="s">
        <v>1241</v>
      </c>
      <c r="O1037" t="s">
        <v>1242</v>
      </c>
      <c r="P1037" s="98">
        <v>527128</v>
      </c>
      <c r="Q1037">
        <v>0</v>
      </c>
      <c r="R1037">
        <v>527128</v>
      </c>
      <c r="S1037">
        <v>0</v>
      </c>
      <c r="T1037" t="s">
        <v>1243</v>
      </c>
      <c r="U1037">
        <v>800170433</v>
      </c>
      <c r="V1037" t="s">
        <v>2067</v>
      </c>
      <c r="W1037" t="s">
        <v>1246</v>
      </c>
      <c r="AC1037">
        <v>47425</v>
      </c>
      <c r="AD1037">
        <v>46725</v>
      </c>
      <c r="AE1037">
        <v>79025</v>
      </c>
      <c r="AG1037">
        <v>174425</v>
      </c>
      <c r="AH1037">
        <v>142775225</v>
      </c>
      <c r="AJ1037" s="96">
        <v>45785</v>
      </c>
      <c r="AK1037" t="s">
        <v>1853</v>
      </c>
      <c r="AL1037" s="71" t="s">
        <v>4955</v>
      </c>
      <c r="AM1037" t="s">
        <v>4956</v>
      </c>
    </row>
    <row r="1038" spans="1:39" x14ac:dyDescent="0.3">
      <c r="A1038" s="86" t="str">
        <f t="shared" si="98"/>
        <v>20257000038613-</v>
      </c>
      <c r="B1038" s="86">
        <f t="shared" si="99"/>
        <v>800170433</v>
      </c>
      <c r="C1038" s="86" t="str">
        <f t="shared" si="100"/>
        <v>20257000038613--79125</v>
      </c>
      <c r="D1038" s="87" t="str">
        <f t="shared" si="101"/>
        <v>20257000038613--</v>
      </c>
      <c r="E1038">
        <v>79125</v>
      </c>
      <c r="F1038" s="92">
        <v>45785</v>
      </c>
      <c r="G1038" s="96">
        <v>45785.898958333331</v>
      </c>
      <c r="H1038" t="s">
        <v>1235</v>
      </c>
      <c r="I1038" t="s">
        <v>1236</v>
      </c>
      <c r="J1038" t="s">
        <v>1237</v>
      </c>
      <c r="K1038" t="s">
        <v>1312</v>
      </c>
      <c r="L1038" t="s">
        <v>1313</v>
      </c>
      <c r="M1038" t="s">
        <v>1240</v>
      </c>
      <c r="N1038" t="s">
        <v>1241</v>
      </c>
      <c r="O1038" t="s">
        <v>1242</v>
      </c>
      <c r="P1038" s="98">
        <v>50000</v>
      </c>
      <c r="Q1038">
        <v>0</v>
      </c>
      <c r="R1038">
        <v>50000</v>
      </c>
      <c r="S1038">
        <v>0</v>
      </c>
      <c r="T1038" t="s">
        <v>1243</v>
      </c>
      <c r="U1038">
        <v>800170433</v>
      </c>
      <c r="V1038" t="s">
        <v>2067</v>
      </c>
      <c r="W1038" t="s">
        <v>1246</v>
      </c>
      <c r="AC1038">
        <v>33025</v>
      </c>
      <c r="AD1038">
        <v>29725</v>
      </c>
      <c r="AE1038">
        <v>79125</v>
      </c>
      <c r="AG1038">
        <v>174525</v>
      </c>
      <c r="AH1038">
        <v>142780325</v>
      </c>
      <c r="AJ1038" s="96">
        <v>45785</v>
      </c>
      <c r="AK1038" t="s">
        <v>1853</v>
      </c>
      <c r="AL1038" s="71" t="s">
        <v>4957</v>
      </c>
      <c r="AM1038" t="s">
        <v>4958</v>
      </c>
    </row>
    <row r="1039" spans="1:39" x14ac:dyDescent="0.3">
      <c r="A1039" s="86" t="str">
        <f t="shared" si="98"/>
        <v>20257000038613-</v>
      </c>
      <c r="B1039" s="86">
        <f t="shared" si="99"/>
        <v>800170433</v>
      </c>
      <c r="C1039" s="86" t="str">
        <f t="shared" si="100"/>
        <v>20257000038613--79125</v>
      </c>
      <c r="D1039" s="87" t="str">
        <f t="shared" si="101"/>
        <v>20257000038613--</v>
      </c>
      <c r="E1039">
        <v>79125</v>
      </c>
      <c r="F1039" s="92">
        <v>45785</v>
      </c>
      <c r="G1039" s="96">
        <v>45785.898958333331</v>
      </c>
      <c r="H1039" t="s">
        <v>1235</v>
      </c>
      <c r="I1039" t="s">
        <v>1236</v>
      </c>
      <c r="J1039" t="s">
        <v>1237</v>
      </c>
      <c r="K1039" t="s">
        <v>2335</v>
      </c>
      <c r="L1039" t="s">
        <v>2336</v>
      </c>
      <c r="M1039" t="s">
        <v>1240</v>
      </c>
      <c r="N1039" t="s">
        <v>1241</v>
      </c>
      <c r="O1039" t="s">
        <v>1242</v>
      </c>
      <c r="P1039" s="98">
        <v>283176</v>
      </c>
      <c r="Q1039">
        <v>0</v>
      </c>
      <c r="R1039">
        <v>283176</v>
      </c>
      <c r="S1039">
        <v>0</v>
      </c>
      <c r="T1039" t="s">
        <v>1243</v>
      </c>
      <c r="U1039">
        <v>800170433</v>
      </c>
      <c r="V1039" t="s">
        <v>2067</v>
      </c>
      <c r="W1039" t="s">
        <v>1246</v>
      </c>
      <c r="AC1039">
        <v>33025</v>
      </c>
      <c r="AD1039">
        <v>29725</v>
      </c>
      <c r="AE1039">
        <v>79125</v>
      </c>
      <c r="AG1039">
        <v>174525</v>
      </c>
      <c r="AH1039">
        <v>142780325</v>
      </c>
      <c r="AJ1039" s="96">
        <v>45785</v>
      </c>
      <c r="AK1039" t="s">
        <v>1853</v>
      </c>
      <c r="AL1039" s="71" t="s">
        <v>4957</v>
      </c>
      <c r="AM1039" t="s">
        <v>4958</v>
      </c>
    </row>
    <row r="1040" spans="1:39" x14ac:dyDescent="0.3">
      <c r="A1040" s="86" t="str">
        <f t="shared" si="98"/>
        <v>9465-</v>
      </c>
      <c r="B1040" s="86">
        <f t="shared" si="99"/>
        <v>899999061</v>
      </c>
      <c r="C1040" s="86" t="str">
        <f t="shared" si="100"/>
        <v>9465--79225</v>
      </c>
      <c r="D1040" s="87" t="str">
        <f t="shared" si="101"/>
        <v>9465--</v>
      </c>
      <c r="E1040">
        <v>79225</v>
      </c>
      <c r="F1040" s="92">
        <v>45786</v>
      </c>
      <c r="G1040" s="96">
        <v>45786.475995370369</v>
      </c>
      <c r="H1040" t="s">
        <v>1235</v>
      </c>
      <c r="I1040" t="s">
        <v>1236</v>
      </c>
      <c r="J1040" t="s">
        <v>1237</v>
      </c>
      <c r="K1040" t="s">
        <v>4959</v>
      </c>
      <c r="L1040" t="s">
        <v>4960</v>
      </c>
      <c r="M1040" t="s">
        <v>1240</v>
      </c>
      <c r="N1040" t="s">
        <v>1241</v>
      </c>
      <c r="O1040" t="s">
        <v>1242</v>
      </c>
      <c r="P1040" s="98">
        <v>475000</v>
      </c>
      <c r="Q1040">
        <v>0</v>
      </c>
      <c r="R1040">
        <v>475000</v>
      </c>
      <c r="S1040">
        <v>0</v>
      </c>
      <c r="T1040" t="s">
        <v>1243</v>
      </c>
      <c r="U1040">
        <v>899999061</v>
      </c>
      <c r="V1040" t="s">
        <v>4961</v>
      </c>
      <c r="W1040" t="s">
        <v>2721</v>
      </c>
      <c r="AC1040">
        <v>61725</v>
      </c>
      <c r="AD1040">
        <v>60625</v>
      </c>
      <c r="AE1040">
        <v>79225</v>
      </c>
      <c r="AF1040">
        <v>176625</v>
      </c>
      <c r="AG1040">
        <v>176625</v>
      </c>
      <c r="AH1040">
        <v>144425625</v>
      </c>
      <c r="AJ1040" s="96">
        <v>45786</v>
      </c>
      <c r="AK1040" t="s">
        <v>2609</v>
      </c>
      <c r="AL1040" s="71" t="s">
        <v>4962</v>
      </c>
      <c r="AM1040" t="s">
        <v>4963</v>
      </c>
    </row>
    <row r="1041" spans="1:39" x14ac:dyDescent="0.3">
      <c r="A1041" s="86" t="str">
        <f t="shared" si="98"/>
        <v>9465-</v>
      </c>
      <c r="B1041" s="86">
        <f t="shared" si="99"/>
        <v>800170433</v>
      </c>
      <c r="C1041" s="86" t="str">
        <f t="shared" si="100"/>
        <v>9465--79325</v>
      </c>
      <c r="D1041" s="87" t="str">
        <f t="shared" si="101"/>
        <v>9465--</v>
      </c>
      <c r="E1041">
        <v>79325</v>
      </c>
      <c r="F1041" s="92">
        <v>45786</v>
      </c>
      <c r="G1041" s="96">
        <v>45786.498611111114</v>
      </c>
      <c r="H1041" t="s">
        <v>1235</v>
      </c>
      <c r="I1041" t="s">
        <v>1236</v>
      </c>
      <c r="J1041" t="s">
        <v>1237</v>
      </c>
      <c r="K1041" t="s">
        <v>2107</v>
      </c>
      <c r="L1041" t="s">
        <v>2108</v>
      </c>
      <c r="M1041" t="s">
        <v>1240</v>
      </c>
      <c r="N1041" t="s">
        <v>1241</v>
      </c>
      <c r="O1041" t="s">
        <v>1242</v>
      </c>
      <c r="P1041" s="98">
        <v>1900</v>
      </c>
      <c r="Q1041">
        <v>0</v>
      </c>
      <c r="R1041">
        <v>1900</v>
      </c>
      <c r="S1041">
        <v>0</v>
      </c>
      <c r="T1041" t="s">
        <v>1243</v>
      </c>
      <c r="U1041">
        <v>800170433</v>
      </c>
      <c r="V1041" t="s">
        <v>2067</v>
      </c>
      <c r="W1041" t="s">
        <v>1246</v>
      </c>
      <c r="X1041" t="s">
        <v>740</v>
      </c>
      <c r="Y1041">
        <v>223035106</v>
      </c>
      <c r="Z1041" t="s">
        <v>1248</v>
      </c>
      <c r="AA1041">
        <v>890300279</v>
      </c>
      <c r="AB1041" t="s">
        <v>658</v>
      </c>
      <c r="AC1041">
        <v>65225</v>
      </c>
      <c r="AD1041">
        <v>64025</v>
      </c>
      <c r="AE1041">
        <v>79325</v>
      </c>
      <c r="AF1041">
        <v>176825</v>
      </c>
      <c r="AG1041">
        <v>176825</v>
      </c>
      <c r="AH1041">
        <v>144489825</v>
      </c>
      <c r="AJ1041" s="96">
        <v>45786</v>
      </c>
      <c r="AK1041" t="s">
        <v>2609</v>
      </c>
      <c r="AL1041" s="71" t="s">
        <v>4962</v>
      </c>
      <c r="AM1041" t="s">
        <v>4964</v>
      </c>
    </row>
    <row r="1042" spans="1:39" x14ac:dyDescent="0.3">
      <c r="A1042" s="86" t="str">
        <f t="shared" ref="A1042:A1073" si="102">IF(LEN(AL1042)=8,AL1042,CONCATENATE(AL1042,"-"))</f>
        <v>20257300034153-</v>
      </c>
      <c r="B1042" s="86">
        <f t="shared" ref="B1042:B1073" si="103">U1042</f>
        <v>800170433</v>
      </c>
      <c r="C1042" s="86" t="str">
        <f t="shared" ref="C1042:C1073" si="104">CONCATENATE(A1042,"-",AE1042)</f>
        <v>20257300034153--79425</v>
      </c>
      <c r="D1042" s="87" t="str">
        <f t="shared" ref="D1042:D1073" si="105">CONCATENATE(A1042,"-",AR1042)</f>
        <v>20257300034153--</v>
      </c>
      <c r="E1042">
        <v>79425</v>
      </c>
      <c r="F1042" s="92">
        <v>45789</v>
      </c>
      <c r="G1042" s="96">
        <v>45789.697638888887</v>
      </c>
      <c r="H1042" t="s">
        <v>1235</v>
      </c>
      <c r="I1042" t="s">
        <v>1236</v>
      </c>
      <c r="J1042" t="s">
        <v>1237</v>
      </c>
      <c r="K1042" t="s">
        <v>1320</v>
      </c>
      <c r="L1042" t="s">
        <v>4052</v>
      </c>
      <c r="M1042" t="s">
        <v>1240</v>
      </c>
      <c r="N1042" t="s">
        <v>1241</v>
      </c>
      <c r="O1042" t="s">
        <v>1242</v>
      </c>
      <c r="P1042" s="98">
        <v>1973727</v>
      </c>
      <c r="Q1042">
        <v>0</v>
      </c>
      <c r="R1042">
        <v>1973727</v>
      </c>
      <c r="S1042">
        <v>0</v>
      </c>
      <c r="T1042" t="s">
        <v>1243</v>
      </c>
      <c r="U1042">
        <v>800170433</v>
      </c>
      <c r="V1042" t="s">
        <v>2067</v>
      </c>
      <c r="W1042" t="s">
        <v>1246</v>
      </c>
      <c r="AC1042">
        <v>47425</v>
      </c>
      <c r="AD1042">
        <v>46725</v>
      </c>
      <c r="AE1042">
        <v>79425</v>
      </c>
      <c r="AG1042" t="s">
        <v>4965</v>
      </c>
      <c r="AH1042" t="s">
        <v>4966</v>
      </c>
      <c r="AJ1042" s="96">
        <v>45789</v>
      </c>
      <c r="AK1042" t="s">
        <v>1853</v>
      </c>
      <c r="AL1042" s="71" t="s">
        <v>4955</v>
      </c>
      <c r="AM1042" t="s">
        <v>4967</v>
      </c>
    </row>
    <row r="1043" spans="1:39" x14ac:dyDescent="0.3">
      <c r="A1043" s="86" t="str">
        <f t="shared" si="102"/>
        <v>20257300037363-</v>
      </c>
      <c r="B1043" s="86">
        <f t="shared" si="103"/>
        <v>800170433</v>
      </c>
      <c r="C1043" s="86" t="str">
        <f t="shared" si="104"/>
        <v>20257300037363--79525</v>
      </c>
      <c r="D1043" s="87" t="str">
        <f t="shared" si="105"/>
        <v>20257300037363--</v>
      </c>
      <c r="E1043">
        <v>79525</v>
      </c>
      <c r="F1043" s="92">
        <v>45789</v>
      </c>
      <c r="G1043" s="96">
        <v>45789.697650462964</v>
      </c>
      <c r="H1043" t="s">
        <v>1235</v>
      </c>
      <c r="I1043" t="s">
        <v>1236</v>
      </c>
      <c r="J1043" t="s">
        <v>1237</v>
      </c>
      <c r="K1043" t="s">
        <v>1312</v>
      </c>
      <c r="L1043" t="s">
        <v>1313</v>
      </c>
      <c r="M1043" t="s">
        <v>1240</v>
      </c>
      <c r="N1043" t="s">
        <v>1241</v>
      </c>
      <c r="O1043" t="s">
        <v>1242</v>
      </c>
      <c r="P1043" s="98">
        <v>245000</v>
      </c>
      <c r="Q1043">
        <v>0</v>
      </c>
      <c r="R1043">
        <v>245000</v>
      </c>
      <c r="S1043">
        <v>0</v>
      </c>
      <c r="T1043" t="s">
        <v>1243</v>
      </c>
      <c r="U1043">
        <v>800170433</v>
      </c>
      <c r="V1043" t="s">
        <v>2067</v>
      </c>
      <c r="W1043" t="s">
        <v>1246</v>
      </c>
      <c r="AC1043">
        <v>33025</v>
      </c>
      <c r="AD1043">
        <v>29725</v>
      </c>
      <c r="AE1043">
        <v>79525</v>
      </c>
      <c r="AG1043" t="s">
        <v>4968</v>
      </c>
      <c r="AH1043" t="s">
        <v>4969</v>
      </c>
      <c r="AJ1043" s="96">
        <v>45789</v>
      </c>
      <c r="AK1043" t="s">
        <v>1853</v>
      </c>
      <c r="AL1043" s="71" t="s">
        <v>4970</v>
      </c>
      <c r="AM1043" t="s">
        <v>4971</v>
      </c>
    </row>
    <row r="1044" spans="1:39" x14ac:dyDescent="0.3">
      <c r="A1044" s="86" t="str">
        <f t="shared" si="102"/>
        <v>20257300037363-</v>
      </c>
      <c r="B1044" s="86">
        <f t="shared" si="103"/>
        <v>800170433</v>
      </c>
      <c r="C1044" s="86" t="str">
        <f t="shared" si="104"/>
        <v>20257300037363--79525</v>
      </c>
      <c r="D1044" s="87" t="str">
        <f t="shared" si="105"/>
        <v>20257300037363--</v>
      </c>
      <c r="E1044">
        <v>79525</v>
      </c>
      <c r="F1044" s="92">
        <v>45789</v>
      </c>
      <c r="G1044" s="96">
        <v>45789.697650462964</v>
      </c>
      <c r="H1044" t="s">
        <v>1235</v>
      </c>
      <c r="I1044" t="s">
        <v>1236</v>
      </c>
      <c r="J1044" t="s">
        <v>1237</v>
      </c>
      <c r="K1044" t="s">
        <v>2335</v>
      </c>
      <c r="L1044" t="s">
        <v>2336</v>
      </c>
      <c r="M1044" t="s">
        <v>1240</v>
      </c>
      <c r="N1044" t="s">
        <v>1241</v>
      </c>
      <c r="O1044" t="s">
        <v>1242</v>
      </c>
      <c r="P1044" s="98">
        <v>4924496</v>
      </c>
      <c r="Q1044">
        <v>0</v>
      </c>
      <c r="R1044">
        <v>4924496</v>
      </c>
      <c r="S1044">
        <v>0</v>
      </c>
      <c r="T1044" t="s">
        <v>1243</v>
      </c>
      <c r="U1044">
        <v>800170433</v>
      </c>
      <c r="V1044" t="s">
        <v>2067</v>
      </c>
      <c r="W1044" t="s">
        <v>1246</v>
      </c>
      <c r="AC1044">
        <v>33025</v>
      </c>
      <c r="AD1044">
        <v>29725</v>
      </c>
      <c r="AE1044">
        <v>79525</v>
      </c>
      <c r="AG1044" t="s">
        <v>4968</v>
      </c>
      <c r="AH1044" t="s">
        <v>4969</v>
      </c>
      <c r="AJ1044" s="96">
        <v>45789</v>
      </c>
      <c r="AK1044" t="s">
        <v>1853</v>
      </c>
      <c r="AL1044" s="71" t="s">
        <v>4970</v>
      </c>
      <c r="AM1044" t="s">
        <v>4971</v>
      </c>
    </row>
    <row r="1045" spans="1:39" x14ac:dyDescent="0.3">
      <c r="A1045" s="86" t="str">
        <f t="shared" si="102"/>
        <v>20257300036993-</v>
      </c>
      <c r="B1045" s="86">
        <f t="shared" si="103"/>
        <v>800170433</v>
      </c>
      <c r="C1045" s="86" t="str">
        <f t="shared" si="104"/>
        <v>20257300036993--79625</v>
      </c>
      <c r="D1045" s="87" t="str">
        <f t="shared" si="105"/>
        <v>20257300036993--</v>
      </c>
      <c r="E1045">
        <v>79625</v>
      </c>
      <c r="F1045" s="92">
        <v>45789</v>
      </c>
      <c r="G1045" s="96">
        <v>45789.69767361111</v>
      </c>
      <c r="H1045" t="s">
        <v>1235</v>
      </c>
      <c r="I1045" t="s">
        <v>1236</v>
      </c>
      <c r="J1045" t="s">
        <v>1237</v>
      </c>
      <c r="K1045" t="s">
        <v>1320</v>
      </c>
      <c r="L1045" t="s">
        <v>4052</v>
      </c>
      <c r="M1045" t="s">
        <v>1240</v>
      </c>
      <c r="N1045" t="s">
        <v>1241</v>
      </c>
      <c r="O1045" t="s">
        <v>1242</v>
      </c>
      <c r="P1045" s="98">
        <v>1291415</v>
      </c>
      <c r="Q1045">
        <v>0</v>
      </c>
      <c r="R1045">
        <v>1291415</v>
      </c>
      <c r="S1045">
        <v>0</v>
      </c>
      <c r="T1045" t="s">
        <v>1243</v>
      </c>
      <c r="U1045">
        <v>800170433</v>
      </c>
      <c r="V1045" t="s">
        <v>2067</v>
      </c>
      <c r="W1045" t="s">
        <v>1246</v>
      </c>
      <c r="AC1045">
        <v>47425</v>
      </c>
      <c r="AD1045">
        <v>46725</v>
      </c>
      <c r="AE1045">
        <v>79625</v>
      </c>
      <c r="AG1045">
        <v>181925</v>
      </c>
      <c r="AH1045">
        <v>146893925</v>
      </c>
      <c r="AJ1045" s="96">
        <v>45789</v>
      </c>
      <c r="AK1045" t="s">
        <v>1853</v>
      </c>
      <c r="AL1045" s="71" t="s">
        <v>4972</v>
      </c>
      <c r="AM1045" t="s">
        <v>4973</v>
      </c>
    </row>
    <row r="1046" spans="1:39" x14ac:dyDescent="0.3">
      <c r="A1046" s="86" t="str">
        <f t="shared" si="102"/>
        <v>20251100040193-</v>
      </c>
      <c r="B1046" s="86">
        <f t="shared" si="103"/>
        <v>800170433</v>
      </c>
      <c r="C1046" s="86" t="str">
        <f t="shared" si="104"/>
        <v>20251100040193--79725</v>
      </c>
      <c r="D1046" s="87" t="str">
        <f t="shared" si="105"/>
        <v>20251100040193--</v>
      </c>
      <c r="E1046">
        <v>79725</v>
      </c>
      <c r="F1046" s="92">
        <v>45789</v>
      </c>
      <c r="G1046" s="96">
        <v>45789.697685185187</v>
      </c>
      <c r="H1046" t="s">
        <v>1235</v>
      </c>
      <c r="I1046" t="s">
        <v>1236</v>
      </c>
      <c r="J1046" t="s">
        <v>1237</v>
      </c>
      <c r="K1046" t="s">
        <v>1320</v>
      </c>
      <c r="L1046" t="s">
        <v>4052</v>
      </c>
      <c r="M1046" t="s">
        <v>1240</v>
      </c>
      <c r="N1046" t="s">
        <v>1241</v>
      </c>
      <c r="O1046" t="s">
        <v>1242</v>
      </c>
      <c r="P1046" s="98">
        <v>184543</v>
      </c>
      <c r="Q1046">
        <v>0</v>
      </c>
      <c r="R1046">
        <v>184543</v>
      </c>
      <c r="S1046">
        <v>0</v>
      </c>
      <c r="T1046" t="s">
        <v>1243</v>
      </c>
      <c r="U1046">
        <v>800170433</v>
      </c>
      <c r="V1046" t="s">
        <v>2067</v>
      </c>
      <c r="W1046" t="s">
        <v>1246</v>
      </c>
      <c r="AC1046">
        <v>47125</v>
      </c>
      <c r="AD1046">
        <v>46425</v>
      </c>
      <c r="AE1046">
        <v>79725</v>
      </c>
      <c r="AG1046">
        <v>182025</v>
      </c>
      <c r="AH1046">
        <v>146894025</v>
      </c>
      <c r="AJ1046" s="96">
        <v>45789</v>
      </c>
      <c r="AK1046" t="s">
        <v>1853</v>
      </c>
      <c r="AL1046" s="71" t="s">
        <v>4974</v>
      </c>
      <c r="AM1046" t="s">
        <v>4975</v>
      </c>
    </row>
    <row r="1047" spans="1:39" x14ac:dyDescent="0.3">
      <c r="A1047" s="86" t="str">
        <f t="shared" si="102"/>
        <v>20257300036203-</v>
      </c>
      <c r="B1047" s="86">
        <f t="shared" si="103"/>
        <v>800170433</v>
      </c>
      <c r="C1047" s="86" t="str">
        <f t="shared" si="104"/>
        <v>20257300036203--79825</v>
      </c>
      <c r="D1047" s="87" t="str">
        <f t="shared" si="105"/>
        <v>20257300036203--</v>
      </c>
      <c r="E1047">
        <v>79825</v>
      </c>
      <c r="F1047" s="92">
        <v>45789</v>
      </c>
      <c r="G1047" s="96">
        <v>45789.697696759256</v>
      </c>
      <c r="H1047" t="s">
        <v>1235</v>
      </c>
      <c r="I1047" t="s">
        <v>1236</v>
      </c>
      <c r="J1047" t="s">
        <v>1237</v>
      </c>
      <c r="K1047" t="s">
        <v>1312</v>
      </c>
      <c r="L1047" t="s">
        <v>1313</v>
      </c>
      <c r="M1047" t="s">
        <v>1240</v>
      </c>
      <c r="N1047" t="s">
        <v>1241</v>
      </c>
      <c r="O1047" t="s">
        <v>1242</v>
      </c>
      <c r="P1047" s="98">
        <v>330000</v>
      </c>
      <c r="Q1047">
        <v>0</v>
      </c>
      <c r="R1047">
        <v>330000</v>
      </c>
      <c r="S1047">
        <v>0</v>
      </c>
      <c r="T1047" t="s">
        <v>1243</v>
      </c>
      <c r="U1047">
        <v>800170433</v>
      </c>
      <c r="V1047" t="s">
        <v>2067</v>
      </c>
      <c r="W1047" t="s">
        <v>1246</v>
      </c>
      <c r="AC1047">
        <v>33025</v>
      </c>
      <c r="AD1047">
        <v>29725</v>
      </c>
      <c r="AE1047">
        <v>79825</v>
      </c>
      <c r="AG1047" t="s">
        <v>4976</v>
      </c>
      <c r="AH1047" t="s">
        <v>4977</v>
      </c>
      <c r="AJ1047" s="96">
        <v>45789</v>
      </c>
      <c r="AK1047" t="s">
        <v>1853</v>
      </c>
      <c r="AL1047" s="71" t="s">
        <v>4978</v>
      </c>
      <c r="AM1047" t="s">
        <v>4979</v>
      </c>
    </row>
    <row r="1048" spans="1:39" x14ac:dyDescent="0.3">
      <c r="A1048" s="86" t="str">
        <f t="shared" si="102"/>
        <v>20257300036203-</v>
      </c>
      <c r="B1048" s="86">
        <f t="shared" si="103"/>
        <v>800170433</v>
      </c>
      <c r="C1048" s="86" t="str">
        <f t="shared" si="104"/>
        <v>20257300036203--79825</v>
      </c>
      <c r="D1048" s="87" t="str">
        <f t="shared" si="105"/>
        <v>20257300036203--</v>
      </c>
      <c r="E1048">
        <v>79825</v>
      </c>
      <c r="F1048" s="92">
        <v>45789</v>
      </c>
      <c r="G1048" s="96">
        <v>45789.697696759256</v>
      </c>
      <c r="H1048" t="s">
        <v>1235</v>
      </c>
      <c r="I1048" t="s">
        <v>1236</v>
      </c>
      <c r="J1048" t="s">
        <v>1237</v>
      </c>
      <c r="K1048" t="s">
        <v>2335</v>
      </c>
      <c r="L1048" t="s">
        <v>2336</v>
      </c>
      <c r="M1048" t="s">
        <v>1240</v>
      </c>
      <c r="N1048" t="s">
        <v>1241</v>
      </c>
      <c r="O1048" t="s">
        <v>1242</v>
      </c>
      <c r="P1048" s="98">
        <v>3494417</v>
      </c>
      <c r="Q1048">
        <v>0</v>
      </c>
      <c r="R1048">
        <v>3494417</v>
      </c>
      <c r="S1048">
        <v>0</v>
      </c>
      <c r="T1048" t="s">
        <v>1243</v>
      </c>
      <c r="U1048">
        <v>800170433</v>
      </c>
      <c r="V1048" t="s">
        <v>2067</v>
      </c>
      <c r="W1048" t="s">
        <v>1246</v>
      </c>
      <c r="AC1048">
        <v>33025</v>
      </c>
      <c r="AD1048">
        <v>29725</v>
      </c>
      <c r="AE1048">
        <v>79825</v>
      </c>
      <c r="AG1048" t="s">
        <v>4976</v>
      </c>
      <c r="AH1048" t="s">
        <v>4977</v>
      </c>
      <c r="AJ1048" s="96">
        <v>45789</v>
      </c>
      <c r="AK1048" t="s">
        <v>1853</v>
      </c>
      <c r="AL1048" s="71" t="s">
        <v>4978</v>
      </c>
      <c r="AM1048" t="s">
        <v>4979</v>
      </c>
    </row>
    <row r="1049" spans="1:39" x14ac:dyDescent="0.3">
      <c r="A1049" s="86" t="str">
        <f t="shared" si="102"/>
        <v>20257300035673-</v>
      </c>
      <c r="B1049" s="86">
        <f t="shared" si="103"/>
        <v>800170433</v>
      </c>
      <c r="C1049" s="86" t="str">
        <f t="shared" si="104"/>
        <v>20257300035673--79925</v>
      </c>
      <c r="D1049" s="87" t="str">
        <f t="shared" si="105"/>
        <v>20257300035673--</v>
      </c>
      <c r="E1049">
        <v>79925</v>
      </c>
      <c r="F1049" s="92">
        <v>45789</v>
      </c>
      <c r="G1049" s="96">
        <v>45789.954641203702</v>
      </c>
      <c r="H1049" t="s">
        <v>1235</v>
      </c>
      <c r="I1049" t="s">
        <v>1236</v>
      </c>
      <c r="J1049" t="s">
        <v>1237</v>
      </c>
      <c r="K1049" t="s">
        <v>1312</v>
      </c>
      <c r="L1049" t="s">
        <v>1313</v>
      </c>
      <c r="M1049" t="s">
        <v>1240</v>
      </c>
      <c r="N1049" t="s">
        <v>1241</v>
      </c>
      <c r="O1049" t="s">
        <v>1242</v>
      </c>
      <c r="P1049" s="98">
        <v>265000</v>
      </c>
      <c r="Q1049">
        <v>0</v>
      </c>
      <c r="R1049">
        <v>265000</v>
      </c>
      <c r="S1049">
        <v>0</v>
      </c>
      <c r="T1049" t="s">
        <v>1243</v>
      </c>
      <c r="U1049">
        <v>800170433</v>
      </c>
      <c r="V1049" t="s">
        <v>2067</v>
      </c>
      <c r="W1049" t="s">
        <v>1246</v>
      </c>
      <c r="AC1049">
        <v>33025</v>
      </c>
      <c r="AD1049">
        <v>29725</v>
      </c>
      <c r="AE1049">
        <v>79925</v>
      </c>
      <c r="AG1049" t="s">
        <v>4980</v>
      </c>
      <c r="AH1049" t="s">
        <v>4981</v>
      </c>
      <c r="AJ1049" s="96">
        <v>45789</v>
      </c>
      <c r="AK1049" t="s">
        <v>1853</v>
      </c>
      <c r="AL1049" s="71" t="s">
        <v>4982</v>
      </c>
      <c r="AM1049" t="s">
        <v>4983</v>
      </c>
    </row>
    <row r="1050" spans="1:39" x14ac:dyDescent="0.3">
      <c r="A1050" s="86" t="str">
        <f t="shared" si="102"/>
        <v>20257300035673-</v>
      </c>
      <c r="B1050" s="86">
        <f t="shared" si="103"/>
        <v>800170433</v>
      </c>
      <c r="C1050" s="86" t="str">
        <f t="shared" si="104"/>
        <v>20257300035673--79925</v>
      </c>
      <c r="D1050" s="87" t="str">
        <f t="shared" si="105"/>
        <v>20257300035673--</v>
      </c>
      <c r="E1050">
        <v>79925</v>
      </c>
      <c r="F1050" s="92">
        <v>45789</v>
      </c>
      <c r="G1050" s="96">
        <v>45789.954641203702</v>
      </c>
      <c r="H1050" t="s">
        <v>1235</v>
      </c>
      <c r="I1050" t="s">
        <v>1236</v>
      </c>
      <c r="J1050" t="s">
        <v>1237</v>
      </c>
      <c r="K1050" t="s">
        <v>2335</v>
      </c>
      <c r="L1050" t="s">
        <v>2336</v>
      </c>
      <c r="M1050" t="s">
        <v>1240</v>
      </c>
      <c r="N1050" t="s">
        <v>1241</v>
      </c>
      <c r="O1050" t="s">
        <v>1242</v>
      </c>
      <c r="P1050" s="98">
        <v>4632619</v>
      </c>
      <c r="Q1050">
        <v>0</v>
      </c>
      <c r="R1050">
        <v>4632619</v>
      </c>
      <c r="S1050">
        <v>0</v>
      </c>
      <c r="T1050" t="s">
        <v>1243</v>
      </c>
      <c r="U1050">
        <v>800170433</v>
      </c>
      <c r="V1050" t="s">
        <v>2067</v>
      </c>
      <c r="W1050" t="s">
        <v>1246</v>
      </c>
      <c r="AC1050">
        <v>33025</v>
      </c>
      <c r="AD1050">
        <v>29725</v>
      </c>
      <c r="AE1050">
        <v>79925</v>
      </c>
      <c r="AG1050" t="s">
        <v>4980</v>
      </c>
      <c r="AH1050" t="s">
        <v>4981</v>
      </c>
      <c r="AJ1050" s="96">
        <v>45789</v>
      </c>
      <c r="AK1050" t="s">
        <v>1853</v>
      </c>
      <c r="AL1050" s="71" t="s">
        <v>4982</v>
      </c>
      <c r="AM1050" t="s">
        <v>4983</v>
      </c>
    </row>
    <row r="1051" spans="1:39" x14ac:dyDescent="0.3">
      <c r="A1051" s="86" t="str">
        <f t="shared" si="102"/>
        <v>20257300035993-</v>
      </c>
      <c r="B1051" s="86">
        <f t="shared" si="103"/>
        <v>800170433</v>
      </c>
      <c r="C1051" s="86" t="str">
        <f t="shared" si="104"/>
        <v>20257300035993--80025</v>
      </c>
      <c r="D1051" s="87" t="str">
        <f t="shared" si="105"/>
        <v>20257300035993--</v>
      </c>
      <c r="E1051">
        <v>80025</v>
      </c>
      <c r="F1051" s="92">
        <v>45789</v>
      </c>
      <c r="G1051" s="96">
        <v>45789.954664351855</v>
      </c>
      <c r="H1051" t="s">
        <v>1235</v>
      </c>
      <c r="I1051" t="s">
        <v>1236</v>
      </c>
      <c r="J1051" t="s">
        <v>1237</v>
      </c>
      <c r="K1051" t="s">
        <v>1320</v>
      </c>
      <c r="L1051" t="s">
        <v>4052</v>
      </c>
      <c r="M1051" t="s">
        <v>1240</v>
      </c>
      <c r="N1051" t="s">
        <v>1241</v>
      </c>
      <c r="O1051" t="s">
        <v>1242</v>
      </c>
      <c r="P1051" s="98">
        <v>1877208</v>
      </c>
      <c r="Q1051">
        <v>0</v>
      </c>
      <c r="R1051">
        <v>1877208</v>
      </c>
      <c r="S1051">
        <v>0</v>
      </c>
      <c r="T1051" t="s">
        <v>1243</v>
      </c>
      <c r="U1051">
        <v>800170433</v>
      </c>
      <c r="V1051" t="s">
        <v>2067</v>
      </c>
      <c r="W1051" t="s">
        <v>1246</v>
      </c>
      <c r="AC1051">
        <v>47425</v>
      </c>
      <c r="AD1051">
        <v>46725</v>
      </c>
      <c r="AE1051">
        <v>80025</v>
      </c>
      <c r="AG1051">
        <v>182925</v>
      </c>
      <c r="AH1051">
        <v>147524025</v>
      </c>
      <c r="AJ1051" s="96">
        <v>45789</v>
      </c>
      <c r="AK1051" t="s">
        <v>1853</v>
      </c>
      <c r="AL1051" s="71" t="s">
        <v>4984</v>
      </c>
      <c r="AM1051" t="s">
        <v>4417</v>
      </c>
    </row>
    <row r="1052" spans="1:39" x14ac:dyDescent="0.3">
      <c r="A1052" s="86" t="str">
        <f t="shared" si="102"/>
        <v>20257300035533-</v>
      </c>
      <c r="B1052" s="86">
        <f t="shared" si="103"/>
        <v>800170433</v>
      </c>
      <c r="C1052" s="86" t="str">
        <f t="shared" si="104"/>
        <v>20257300035533--80125</v>
      </c>
      <c r="D1052" s="87" t="str">
        <f t="shared" si="105"/>
        <v>20257300035533--</v>
      </c>
      <c r="E1052">
        <v>80125</v>
      </c>
      <c r="F1052" s="92">
        <v>45789</v>
      </c>
      <c r="G1052" s="96">
        <v>45789.954675925925</v>
      </c>
      <c r="H1052" t="s">
        <v>1235</v>
      </c>
      <c r="I1052" t="s">
        <v>1236</v>
      </c>
      <c r="J1052" t="s">
        <v>1237</v>
      </c>
      <c r="K1052" t="s">
        <v>1320</v>
      </c>
      <c r="L1052" t="s">
        <v>4052</v>
      </c>
      <c r="M1052" t="s">
        <v>1240</v>
      </c>
      <c r="N1052" t="s">
        <v>1241</v>
      </c>
      <c r="O1052" t="s">
        <v>1242</v>
      </c>
      <c r="P1052" s="98">
        <v>911587</v>
      </c>
      <c r="Q1052">
        <v>0</v>
      </c>
      <c r="R1052">
        <v>911587</v>
      </c>
      <c r="S1052">
        <v>0</v>
      </c>
      <c r="T1052" t="s">
        <v>1243</v>
      </c>
      <c r="U1052">
        <v>800170433</v>
      </c>
      <c r="V1052" t="s">
        <v>2067</v>
      </c>
      <c r="W1052" t="s">
        <v>1246</v>
      </c>
      <c r="AC1052">
        <v>47425</v>
      </c>
      <c r="AD1052">
        <v>46725</v>
      </c>
      <c r="AE1052">
        <v>80125</v>
      </c>
      <c r="AG1052">
        <v>183025</v>
      </c>
      <c r="AH1052">
        <v>147524125</v>
      </c>
      <c r="AJ1052" s="96">
        <v>45789</v>
      </c>
      <c r="AK1052" t="s">
        <v>1853</v>
      </c>
      <c r="AL1052" s="71" t="s">
        <v>4985</v>
      </c>
      <c r="AM1052" t="s">
        <v>4986</v>
      </c>
    </row>
    <row r="1053" spans="1:39" x14ac:dyDescent="0.3">
      <c r="A1053" s="86" t="str">
        <f t="shared" si="102"/>
        <v>Correo 13-05-2025-</v>
      </c>
      <c r="B1053" s="86">
        <f t="shared" si="103"/>
        <v>800170433</v>
      </c>
      <c r="C1053" s="86" t="str">
        <f t="shared" si="104"/>
        <v>Correo 13-05-2025--80225</v>
      </c>
      <c r="D1053" s="87" t="str">
        <f t="shared" si="105"/>
        <v>Correo 13-05-2025--</v>
      </c>
      <c r="E1053">
        <v>80225</v>
      </c>
      <c r="F1053" s="92">
        <v>45790</v>
      </c>
      <c r="G1053" s="96">
        <v>45790.488645833335</v>
      </c>
      <c r="H1053" t="s">
        <v>1235</v>
      </c>
      <c r="I1053" t="s">
        <v>1236</v>
      </c>
      <c r="J1053" t="s">
        <v>1237</v>
      </c>
      <c r="K1053" t="s">
        <v>2107</v>
      </c>
      <c r="L1053" t="s">
        <v>2108</v>
      </c>
      <c r="M1053" t="s">
        <v>1240</v>
      </c>
      <c r="N1053" t="s">
        <v>1241</v>
      </c>
      <c r="O1053" t="s">
        <v>1242</v>
      </c>
      <c r="P1053" s="98">
        <v>111452</v>
      </c>
      <c r="Q1053">
        <v>0</v>
      </c>
      <c r="R1053">
        <v>111452</v>
      </c>
      <c r="S1053">
        <v>0</v>
      </c>
      <c r="T1053" t="s">
        <v>1243</v>
      </c>
      <c r="U1053">
        <v>800170433</v>
      </c>
      <c r="V1053" t="s">
        <v>2067</v>
      </c>
      <c r="W1053" t="s">
        <v>1246</v>
      </c>
      <c r="X1053" t="s">
        <v>740</v>
      </c>
      <c r="Y1053">
        <v>223035106</v>
      </c>
      <c r="Z1053" t="s">
        <v>1248</v>
      </c>
      <c r="AA1053">
        <v>890300279</v>
      </c>
      <c r="AB1053" t="s">
        <v>658</v>
      </c>
      <c r="AC1053">
        <v>65825</v>
      </c>
      <c r="AD1053">
        <v>64525</v>
      </c>
      <c r="AE1053">
        <v>80225</v>
      </c>
      <c r="AF1053">
        <v>183625</v>
      </c>
      <c r="AG1053">
        <v>184725</v>
      </c>
      <c r="AH1053">
        <v>149067925</v>
      </c>
      <c r="AJ1053" s="96">
        <v>45790</v>
      </c>
      <c r="AK1053" t="s">
        <v>2112</v>
      </c>
      <c r="AL1053" s="71" t="s">
        <v>4987</v>
      </c>
      <c r="AM1053" t="s">
        <v>4988</v>
      </c>
    </row>
    <row r="1054" spans="1:39" x14ac:dyDescent="0.3">
      <c r="A1054" s="86" t="str">
        <f t="shared" si="102"/>
        <v>362-2025</v>
      </c>
      <c r="B1054" s="86">
        <f t="shared" si="103"/>
        <v>75102025</v>
      </c>
      <c r="C1054" s="86" t="str">
        <f t="shared" si="104"/>
        <v>362-2025-80325</v>
      </c>
      <c r="D1054" s="87" t="str">
        <f t="shared" si="105"/>
        <v>362-2025-</v>
      </c>
      <c r="E1054">
        <v>80325</v>
      </c>
      <c r="F1054" s="92">
        <v>45790</v>
      </c>
      <c r="G1054" s="96">
        <v>45790.63689814815</v>
      </c>
      <c r="H1054" t="s">
        <v>1259</v>
      </c>
      <c r="I1054" t="s">
        <v>1236</v>
      </c>
      <c r="J1054" t="s">
        <v>1237</v>
      </c>
      <c r="K1054" t="s">
        <v>1320</v>
      </c>
      <c r="L1054" t="s">
        <v>4052</v>
      </c>
      <c r="M1054" t="s">
        <v>1240</v>
      </c>
      <c r="N1054" t="s">
        <v>1241</v>
      </c>
      <c r="O1054" t="s">
        <v>1242</v>
      </c>
      <c r="P1054" s="98">
        <v>35272560</v>
      </c>
      <c r="Q1054">
        <v>0</v>
      </c>
      <c r="R1054">
        <v>35272560</v>
      </c>
      <c r="S1054">
        <v>35272560</v>
      </c>
      <c r="T1054" t="s">
        <v>1322</v>
      </c>
      <c r="U1054">
        <v>75102025</v>
      </c>
      <c r="V1054" t="s">
        <v>1518</v>
      </c>
      <c r="W1054" t="s">
        <v>1246</v>
      </c>
      <c r="X1054" t="s">
        <v>1274</v>
      </c>
      <c r="Y1054">
        <v>13104511555</v>
      </c>
      <c r="Z1054" t="s">
        <v>1248</v>
      </c>
      <c r="AA1054">
        <v>890903938</v>
      </c>
      <c r="AB1054" t="s">
        <v>3998</v>
      </c>
      <c r="AC1054">
        <v>62625</v>
      </c>
      <c r="AD1054">
        <v>61525</v>
      </c>
      <c r="AE1054">
        <v>80325</v>
      </c>
      <c r="AJ1054" s="96">
        <v>45790</v>
      </c>
      <c r="AK1054" t="s">
        <v>1341</v>
      </c>
      <c r="AL1054" s="71" t="s">
        <v>465</v>
      </c>
      <c r="AM1054" t="s">
        <v>4989</v>
      </c>
    </row>
    <row r="1055" spans="1:39" x14ac:dyDescent="0.3">
      <c r="A1055" s="86" t="str">
        <f t="shared" si="102"/>
        <v>363-2025</v>
      </c>
      <c r="B1055" s="86">
        <f t="shared" si="103"/>
        <v>1101390131</v>
      </c>
      <c r="C1055" s="86" t="str">
        <f t="shared" si="104"/>
        <v>363-2025-80425</v>
      </c>
      <c r="D1055" s="87" t="str">
        <f t="shared" si="105"/>
        <v>363-2025-</v>
      </c>
      <c r="E1055">
        <v>80425</v>
      </c>
      <c r="F1055" s="92">
        <v>45790</v>
      </c>
      <c r="G1055" s="96">
        <v>45790.648969907408</v>
      </c>
      <c r="H1055" t="s">
        <v>1259</v>
      </c>
      <c r="I1055" t="s">
        <v>1236</v>
      </c>
      <c r="J1055" t="s">
        <v>1237</v>
      </c>
      <c r="K1055" t="s">
        <v>1320</v>
      </c>
      <c r="L1055" t="s">
        <v>4052</v>
      </c>
      <c r="M1055" t="s">
        <v>1240</v>
      </c>
      <c r="N1055" t="s">
        <v>1241</v>
      </c>
      <c r="O1055" t="s">
        <v>1242</v>
      </c>
      <c r="P1055" s="98">
        <v>35123100</v>
      </c>
      <c r="Q1055">
        <v>0</v>
      </c>
      <c r="R1055">
        <v>35123100</v>
      </c>
      <c r="S1055">
        <v>35123100</v>
      </c>
      <c r="T1055" t="s">
        <v>1322</v>
      </c>
      <c r="U1055">
        <v>1101390131</v>
      </c>
      <c r="V1055" t="s">
        <v>1530</v>
      </c>
      <c r="W1055" t="s">
        <v>1246</v>
      </c>
      <c r="X1055" t="s">
        <v>1274</v>
      </c>
      <c r="Y1055">
        <v>48426476030</v>
      </c>
      <c r="Z1055" t="s">
        <v>1248</v>
      </c>
      <c r="AA1055">
        <v>890903938</v>
      </c>
      <c r="AB1055" t="s">
        <v>3998</v>
      </c>
      <c r="AC1055">
        <v>62225</v>
      </c>
      <c r="AD1055">
        <v>61125</v>
      </c>
      <c r="AE1055">
        <v>80425</v>
      </c>
      <c r="AJ1055" s="96">
        <v>45790</v>
      </c>
      <c r="AK1055" t="s">
        <v>1341</v>
      </c>
      <c r="AL1055" s="71" t="s">
        <v>466</v>
      </c>
      <c r="AM1055" t="s">
        <v>4990</v>
      </c>
    </row>
    <row r="1056" spans="1:39" x14ac:dyDescent="0.3">
      <c r="A1056" s="86" t="str">
        <f t="shared" si="102"/>
        <v>364-2025</v>
      </c>
      <c r="B1056" s="86">
        <f t="shared" si="103"/>
        <v>94551412</v>
      </c>
      <c r="C1056" s="86" t="str">
        <f t="shared" si="104"/>
        <v>364-2025-80525</v>
      </c>
      <c r="D1056" s="87" t="str">
        <f t="shared" si="105"/>
        <v>364-2025-</v>
      </c>
      <c r="E1056">
        <v>80525</v>
      </c>
      <c r="F1056" s="92">
        <v>45790</v>
      </c>
      <c r="G1056" s="96">
        <v>45790.658217592594</v>
      </c>
      <c r="H1056" t="s">
        <v>1259</v>
      </c>
      <c r="I1056" t="s">
        <v>1236</v>
      </c>
      <c r="J1056" t="s">
        <v>1237</v>
      </c>
      <c r="K1056" t="s">
        <v>1320</v>
      </c>
      <c r="L1056" t="s">
        <v>4052</v>
      </c>
      <c r="M1056" t="s">
        <v>1240</v>
      </c>
      <c r="N1056" t="s">
        <v>1241</v>
      </c>
      <c r="O1056" t="s">
        <v>1242</v>
      </c>
      <c r="P1056" s="98">
        <v>34973640</v>
      </c>
      <c r="Q1056">
        <v>0</v>
      </c>
      <c r="R1056">
        <v>34973640</v>
      </c>
      <c r="S1056">
        <v>34973640</v>
      </c>
      <c r="T1056" t="s">
        <v>1322</v>
      </c>
      <c r="U1056">
        <v>94551412</v>
      </c>
      <c r="V1056" t="s">
        <v>1658</v>
      </c>
      <c r="W1056" t="s">
        <v>1246</v>
      </c>
      <c r="X1056" t="s">
        <v>1274</v>
      </c>
      <c r="Y1056">
        <v>82500002555</v>
      </c>
      <c r="Z1056" t="s">
        <v>1248</v>
      </c>
      <c r="AA1056">
        <v>890903938</v>
      </c>
      <c r="AB1056" t="s">
        <v>3998</v>
      </c>
      <c r="AC1056">
        <v>63825</v>
      </c>
      <c r="AD1056">
        <v>62725</v>
      </c>
      <c r="AE1056">
        <v>80525</v>
      </c>
      <c r="AJ1056" s="96">
        <v>45790</v>
      </c>
      <c r="AK1056" t="s">
        <v>1341</v>
      </c>
      <c r="AL1056" s="71" t="s">
        <v>467</v>
      </c>
      <c r="AM1056" t="s">
        <v>4991</v>
      </c>
    </row>
    <row r="1057" spans="1:39" x14ac:dyDescent="0.3">
      <c r="A1057" s="86" t="str">
        <f t="shared" si="102"/>
        <v>41153-</v>
      </c>
      <c r="B1057" s="86">
        <f t="shared" si="103"/>
        <v>899999115</v>
      </c>
      <c r="C1057" s="86" t="str">
        <f t="shared" si="104"/>
        <v>41153--80625</v>
      </c>
      <c r="D1057" s="87" t="str">
        <f t="shared" si="105"/>
        <v>41153--</v>
      </c>
      <c r="E1057">
        <v>80625</v>
      </c>
      <c r="F1057" s="92">
        <v>45791</v>
      </c>
      <c r="G1057" s="96">
        <v>45791.436122685183</v>
      </c>
      <c r="H1057" t="s">
        <v>1235</v>
      </c>
      <c r="I1057" t="s">
        <v>1236</v>
      </c>
      <c r="J1057" t="s">
        <v>1237</v>
      </c>
      <c r="K1057" t="s">
        <v>1295</v>
      </c>
      <c r="L1057" t="s">
        <v>1296</v>
      </c>
      <c r="M1057" t="s">
        <v>1240</v>
      </c>
      <c r="N1057" t="s">
        <v>1241</v>
      </c>
      <c r="O1057" t="s">
        <v>1242</v>
      </c>
      <c r="P1057" s="98">
        <v>1041670</v>
      </c>
      <c r="Q1057">
        <v>0</v>
      </c>
      <c r="R1057">
        <v>1041670</v>
      </c>
      <c r="S1057">
        <v>0</v>
      </c>
      <c r="T1057" t="s">
        <v>1243</v>
      </c>
      <c r="U1057">
        <v>899999115</v>
      </c>
      <c r="V1057" t="s">
        <v>4699</v>
      </c>
      <c r="W1057" t="s">
        <v>1246</v>
      </c>
      <c r="X1057" t="s">
        <v>740</v>
      </c>
      <c r="Y1057">
        <v>20936509</v>
      </c>
      <c r="Z1057" t="s">
        <v>1248</v>
      </c>
      <c r="AA1057">
        <v>860051135</v>
      </c>
      <c r="AB1057" t="s">
        <v>2077</v>
      </c>
      <c r="AC1057">
        <v>21225</v>
      </c>
      <c r="AD1057">
        <v>20925</v>
      </c>
      <c r="AE1057">
        <v>80625</v>
      </c>
      <c r="AF1057">
        <v>188525</v>
      </c>
      <c r="AG1057">
        <v>189925</v>
      </c>
      <c r="AH1057">
        <v>152350725</v>
      </c>
      <c r="AJ1057" s="96">
        <v>45791</v>
      </c>
      <c r="AK1057" t="s">
        <v>1853</v>
      </c>
      <c r="AL1057" s="71" t="s">
        <v>4992</v>
      </c>
      <c r="AM1057" t="s">
        <v>4993</v>
      </c>
    </row>
    <row r="1058" spans="1:39" x14ac:dyDescent="0.3">
      <c r="A1058" s="86" t="str">
        <f t="shared" si="102"/>
        <v>3080-</v>
      </c>
      <c r="B1058" s="86">
        <f t="shared" si="103"/>
        <v>1020732496</v>
      </c>
      <c r="C1058" s="86" t="str">
        <f t="shared" si="104"/>
        <v>3080--80725</v>
      </c>
      <c r="D1058" s="87" t="str">
        <f t="shared" si="105"/>
        <v>3080--</v>
      </c>
      <c r="E1058">
        <v>80725</v>
      </c>
      <c r="F1058" s="92">
        <v>45791</v>
      </c>
      <c r="G1058" s="96">
        <v>45791.501342592594</v>
      </c>
      <c r="H1058" t="s">
        <v>1235</v>
      </c>
      <c r="I1058" t="s">
        <v>1236</v>
      </c>
      <c r="J1058" t="s">
        <v>1237</v>
      </c>
      <c r="K1058" t="s">
        <v>2416</v>
      </c>
      <c r="L1058" t="s">
        <v>2417</v>
      </c>
      <c r="M1058" t="s">
        <v>1240</v>
      </c>
      <c r="N1058" t="s">
        <v>1241</v>
      </c>
      <c r="O1058" t="s">
        <v>1242</v>
      </c>
      <c r="P1058" s="98">
        <v>355871</v>
      </c>
      <c r="Q1058">
        <v>0</v>
      </c>
      <c r="R1058">
        <v>355871</v>
      </c>
      <c r="S1058">
        <v>0</v>
      </c>
      <c r="T1058" t="s">
        <v>1322</v>
      </c>
      <c r="U1058">
        <v>1020732496</v>
      </c>
      <c r="V1058" t="s">
        <v>4994</v>
      </c>
      <c r="W1058" t="s">
        <v>1246</v>
      </c>
      <c r="X1058" t="s">
        <v>1274</v>
      </c>
      <c r="Y1058">
        <v>93212482194</v>
      </c>
      <c r="Z1058" t="s">
        <v>1248</v>
      </c>
      <c r="AA1058">
        <v>890903938</v>
      </c>
      <c r="AB1058" t="s">
        <v>3998</v>
      </c>
      <c r="AC1058">
        <v>6625</v>
      </c>
      <c r="AD1058">
        <v>6625</v>
      </c>
      <c r="AE1058">
        <v>80725</v>
      </c>
      <c r="AF1058" t="s">
        <v>4995</v>
      </c>
      <c r="AG1058" t="s">
        <v>4996</v>
      </c>
      <c r="AH1058" t="s">
        <v>4997</v>
      </c>
      <c r="AJ1058" s="96">
        <v>45791</v>
      </c>
      <c r="AK1058" t="s">
        <v>2609</v>
      </c>
      <c r="AL1058" s="71" t="s">
        <v>4998</v>
      </c>
      <c r="AM1058" t="s">
        <v>4999</v>
      </c>
    </row>
    <row r="1059" spans="1:39" x14ac:dyDescent="0.3">
      <c r="A1059" s="86" t="str">
        <f t="shared" si="102"/>
        <v>3080-</v>
      </c>
      <c r="B1059" s="86">
        <f t="shared" si="103"/>
        <v>1020732496</v>
      </c>
      <c r="C1059" s="86" t="str">
        <f t="shared" si="104"/>
        <v>3080--80725</v>
      </c>
      <c r="D1059" s="87" t="str">
        <f t="shared" si="105"/>
        <v>3080--</v>
      </c>
      <c r="E1059">
        <v>80725</v>
      </c>
      <c r="F1059" s="92">
        <v>45791</v>
      </c>
      <c r="G1059" s="96">
        <v>45791.501342592594</v>
      </c>
      <c r="H1059" t="s">
        <v>1235</v>
      </c>
      <c r="I1059" t="s">
        <v>1236</v>
      </c>
      <c r="J1059" t="s">
        <v>1237</v>
      </c>
      <c r="K1059" t="s">
        <v>4025</v>
      </c>
      <c r="L1059" t="s">
        <v>4026</v>
      </c>
      <c r="M1059" t="s">
        <v>1240</v>
      </c>
      <c r="N1059" t="s">
        <v>1241</v>
      </c>
      <c r="O1059" t="s">
        <v>1242</v>
      </c>
      <c r="P1059" s="98">
        <v>1360424</v>
      </c>
      <c r="Q1059">
        <v>0</v>
      </c>
      <c r="R1059">
        <v>1360424</v>
      </c>
      <c r="S1059">
        <v>0</v>
      </c>
      <c r="T1059" t="s">
        <v>1322</v>
      </c>
      <c r="U1059">
        <v>1020732496</v>
      </c>
      <c r="V1059" t="s">
        <v>4994</v>
      </c>
      <c r="W1059" t="s">
        <v>1246</v>
      </c>
      <c r="X1059" t="s">
        <v>1274</v>
      </c>
      <c r="Y1059">
        <v>93212482194</v>
      </c>
      <c r="Z1059" t="s">
        <v>1248</v>
      </c>
      <c r="AA1059">
        <v>890903938</v>
      </c>
      <c r="AB1059" t="s">
        <v>3998</v>
      </c>
      <c r="AC1059">
        <v>6625</v>
      </c>
      <c r="AD1059">
        <v>6625</v>
      </c>
      <c r="AE1059">
        <v>80725</v>
      </c>
      <c r="AF1059" t="s">
        <v>4995</v>
      </c>
      <c r="AG1059" t="s">
        <v>4996</v>
      </c>
      <c r="AH1059" t="s">
        <v>4997</v>
      </c>
      <c r="AJ1059" s="96">
        <v>45791</v>
      </c>
      <c r="AK1059" t="s">
        <v>2609</v>
      </c>
      <c r="AL1059" s="71" t="s">
        <v>4998</v>
      </c>
      <c r="AM1059" t="s">
        <v>4999</v>
      </c>
    </row>
    <row r="1060" spans="1:39" x14ac:dyDescent="0.3">
      <c r="A1060" s="86" t="str">
        <f t="shared" si="102"/>
        <v>3080-</v>
      </c>
      <c r="B1060" s="86">
        <f t="shared" si="103"/>
        <v>1020732496</v>
      </c>
      <c r="C1060" s="86" t="str">
        <f t="shared" si="104"/>
        <v>3080--80725</v>
      </c>
      <c r="D1060" s="87" t="str">
        <f t="shared" si="105"/>
        <v>3080--</v>
      </c>
      <c r="E1060">
        <v>80725</v>
      </c>
      <c r="F1060" s="92">
        <v>45791</v>
      </c>
      <c r="G1060" s="96">
        <v>45791.501342592594</v>
      </c>
      <c r="H1060" t="s">
        <v>1235</v>
      </c>
      <c r="I1060" t="s">
        <v>1236</v>
      </c>
      <c r="J1060" t="s">
        <v>1237</v>
      </c>
      <c r="K1060" t="s">
        <v>2428</v>
      </c>
      <c r="L1060" t="s">
        <v>2429</v>
      </c>
      <c r="M1060" t="s">
        <v>1240</v>
      </c>
      <c r="N1060" t="s">
        <v>1241</v>
      </c>
      <c r="O1060" t="s">
        <v>1242</v>
      </c>
      <c r="P1060" s="98">
        <v>203885</v>
      </c>
      <c r="Q1060">
        <v>0</v>
      </c>
      <c r="R1060">
        <v>203885</v>
      </c>
      <c r="S1060">
        <v>0</v>
      </c>
      <c r="T1060" t="s">
        <v>1322</v>
      </c>
      <c r="U1060">
        <v>1020732496</v>
      </c>
      <c r="V1060" t="s">
        <v>4994</v>
      </c>
      <c r="W1060" t="s">
        <v>1246</v>
      </c>
      <c r="X1060" t="s">
        <v>1274</v>
      </c>
      <c r="Y1060">
        <v>93212482194</v>
      </c>
      <c r="Z1060" t="s">
        <v>1248</v>
      </c>
      <c r="AA1060">
        <v>890903938</v>
      </c>
      <c r="AB1060" t="s">
        <v>3998</v>
      </c>
      <c r="AC1060">
        <v>6625</v>
      </c>
      <c r="AD1060">
        <v>6625</v>
      </c>
      <c r="AE1060">
        <v>80725</v>
      </c>
      <c r="AF1060" t="s">
        <v>4995</v>
      </c>
      <c r="AG1060" t="s">
        <v>4996</v>
      </c>
      <c r="AH1060" t="s">
        <v>4997</v>
      </c>
      <c r="AJ1060" s="96">
        <v>45791</v>
      </c>
      <c r="AK1060" t="s">
        <v>2609</v>
      </c>
      <c r="AL1060" s="71" t="s">
        <v>4998</v>
      </c>
      <c r="AM1060" t="s">
        <v>4999</v>
      </c>
    </row>
    <row r="1061" spans="1:39" x14ac:dyDescent="0.3">
      <c r="A1061" s="86" t="str">
        <f t="shared" si="102"/>
        <v>3080-</v>
      </c>
      <c r="B1061" s="86">
        <f t="shared" si="103"/>
        <v>1020732496</v>
      </c>
      <c r="C1061" s="86" t="str">
        <f t="shared" si="104"/>
        <v>3080--80725</v>
      </c>
      <c r="D1061" s="87" t="str">
        <f t="shared" si="105"/>
        <v>3080--</v>
      </c>
      <c r="E1061">
        <v>80725</v>
      </c>
      <c r="F1061" s="92">
        <v>45791</v>
      </c>
      <c r="G1061" s="96">
        <v>45791.501342592594</v>
      </c>
      <c r="H1061" t="s">
        <v>1235</v>
      </c>
      <c r="I1061" t="s">
        <v>1236</v>
      </c>
      <c r="J1061" t="s">
        <v>1237</v>
      </c>
      <c r="K1061" t="s">
        <v>4027</v>
      </c>
      <c r="L1061" t="s">
        <v>4028</v>
      </c>
      <c r="M1061" t="s">
        <v>1240</v>
      </c>
      <c r="N1061" t="s">
        <v>1241</v>
      </c>
      <c r="O1061" t="s">
        <v>1242</v>
      </c>
      <c r="P1061" s="98">
        <v>278688</v>
      </c>
      <c r="Q1061">
        <v>0</v>
      </c>
      <c r="R1061">
        <v>278688</v>
      </c>
      <c r="S1061">
        <v>0</v>
      </c>
      <c r="T1061" t="s">
        <v>1322</v>
      </c>
      <c r="U1061">
        <v>1020732496</v>
      </c>
      <c r="V1061" t="s">
        <v>4994</v>
      </c>
      <c r="W1061" t="s">
        <v>1246</v>
      </c>
      <c r="X1061" t="s">
        <v>1274</v>
      </c>
      <c r="Y1061">
        <v>93212482194</v>
      </c>
      <c r="Z1061" t="s">
        <v>1248</v>
      </c>
      <c r="AA1061">
        <v>890903938</v>
      </c>
      <c r="AB1061" t="s">
        <v>3998</v>
      </c>
      <c r="AC1061">
        <v>6625</v>
      </c>
      <c r="AD1061">
        <v>6625</v>
      </c>
      <c r="AE1061">
        <v>80725</v>
      </c>
      <c r="AF1061" t="s">
        <v>4995</v>
      </c>
      <c r="AG1061" t="s">
        <v>4996</v>
      </c>
      <c r="AH1061" t="s">
        <v>4997</v>
      </c>
      <c r="AJ1061" s="96">
        <v>45791</v>
      </c>
      <c r="AK1061" t="s">
        <v>2609</v>
      </c>
      <c r="AL1061" s="71" t="s">
        <v>4998</v>
      </c>
      <c r="AM1061" t="s">
        <v>4999</v>
      </c>
    </row>
    <row r="1062" spans="1:39" x14ac:dyDescent="0.3">
      <c r="A1062" s="86" t="str">
        <f t="shared" si="102"/>
        <v>3080-</v>
      </c>
      <c r="B1062" s="86">
        <f t="shared" si="103"/>
        <v>1020732496</v>
      </c>
      <c r="C1062" s="86" t="str">
        <f t="shared" si="104"/>
        <v>3080--80725</v>
      </c>
      <c r="D1062" s="87" t="str">
        <f t="shared" si="105"/>
        <v>3080--</v>
      </c>
      <c r="E1062">
        <v>80725</v>
      </c>
      <c r="F1062" s="92">
        <v>45791</v>
      </c>
      <c r="G1062" s="96">
        <v>45791.501342592594</v>
      </c>
      <c r="H1062" t="s">
        <v>1235</v>
      </c>
      <c r="I1062" t="s">
        <v>1236</v>
      </c>
      <c r="J1062" t="s">
        <v>1237</v>
      </c>
      <c r="K1062" t="s">
        <v>2430</v>
      </c>
      <c r="L1062" t="s">
        <v>2431</v>
      </c>
      <c r="M1062" t="s">
        <v>1240</v>
      </c>
      <c r="N1062" t="s">
        <v>1241</v>
      </c>
      <c r="O1062" t="s">
        <v>1242</v>
      </c>
      <c r="P1062" s="98">
        <v>2938887</v>
      </c>
      <c r="Q1062">
        <v>0</v>
      </c>
      <c r="R1062">
        <v>2938887</v>
      </c>
      <c r="S1062">
        <v>0</v>
      </c>
      <c r="T1062" t="s">
        <v>1322</v>
      </c>
      <c r="U1062">
        <v>1020732496</v>
      </c>
      <c r="V1062" t="s">
        <v>4994</v>
      </c>
      <c r="W1062" t="s">
        <v>1246</v>
      </c>
      <c r="X1062" t="s">
        <v>1274</v>
      </c>
      <c r="Y1062">
        <v>93212482194</v>
      </c>
      <c r="Z1062" t="s">
        <v>1248</v>
      </c>
      <c r="AA1062">
        <v>890903938</v>
      </c>
      <c r="AB1062" t="s">
        <v>3998</v>
      </c>
      <c r="AC1062">
        <v>6625</v>
      </c>
      <c r="AD1062">
        <v>6625</v>
      </c>
      <c r="AE1062">
        <v>80725</v>
      </c>
      <c r="AF1062" t="s">
        <v>4995</v>
      </c>
      <c r="AG1062" t="s">
        <v>4996</v>
      </c>
      <c r="AH1062" t="s">
        <v>4997</v>
      </c>
      <c r="AJ1062" s="96">
        <v>45791</v>
      </c>
      <c r="AK1062" t="s">
        <v>2609</v>
      </c>
      <c r="AL1062" s="71" t="s">
        <v>4998</v>
      </c>
      <c r="AM1062" t="s">
        <v>4999</v>
      </c>
    </row>
    <row r="1063" spans="1:39" x14ac:dyDescent="0.3">
      <c r="A1063" s="86" t="str">
        <f t="shared" si="102"/>
        <v>3080-</v>
      </c>
      <c r="B1063" s="86">
        <f t="shared" si="103"/>
        <v>1020732496</v>
      </c>
      <c r="C1063" s="86" t="str">
        <f t="shared" si="104"/>
        <v>3080--80725</v>
      </c>
      <c r="D1063" s="87" t="str">
        <f t="shared" si="105"/>
        <v>3080--</v>
      </c>
      <c r="E1063">
        <v>80725</v>
      </c>
      <c r="F1063" s="92">
        <v>45791</v>
      </c>
      <c r="G1063" s="96">
        <v>45791.501342592594</v>
      </c>
      <c r="H1063" t="s">
        <v>1235</v>
      </c>
      <c r="I1063" t="s">
        <v>1236</v>
      </c>
      <c r="J1063" t="s">
        <v>1237</v>
      </c>
      <c r="K1063" t="s">
        <v>4438</v>
      </c>
      <c r="L1063" t="s">
        <v>4439</v>
      </c>
      <c r="M1063" t="s">
        <v>1240</v>
      </c>
      <c r="N1063" t="s">
        <v>1241</v>
      </c>
      <c r="O1063" t="s">
        <v>1242</v>
      </c>
      <c r="P1063" s="98">
        <v>3811241</v>
      </c>
      <c r="Q1063">
        <v>0</v>
      </c>
      <c r="R1063">
        <v>3811241</v>
      </c>
      <c r="S1063">
        <v>0</v>
      </c>
      <c r="T1063" t="s">
        <v>1322</v>
      </c>
      <c r="U1063">
        <v>1020732496</v>
      </c>
      <c r="V1063" t="s">
        <v>4994</v>
      </c>
      <c r="W1063" t="s">
        <v>1246</v>
      </c>
      <c r="X1063" t="s">
        <v>1274</v>
      </c>
      <c r="Y1063">
        <v>93212482194</v>
      </c>
      <c r="Z1063" t="s">
        <v>1248</v>
      </c>
      <c r="AA1063">
        <v>890903938</v>
      </c>
      <c r="AB1063" t="s">
        <v>3998</v>
      </c>
      <c r="AC1063">
        <v>6625</v>
      </c>
      <c r="AD1063">
        <v>6625</v>
      </c>
      <c r="AE1063">
        <v>80725</v>
      </c>
      <c r="AF1063" t="s">
        <v>4995</v>
      </c>
      <c r="AG1063" t="s">
        <v>4996</v>
      </c>
      <c r="AH1063" t="s">
        <v>4997</v>
      </c>
      <c r="AJ1063" s="96">
        <v>45791</v>
      </c>
      <c r="AK1063" t="s">
        <v>2609</v>
      </c>
      <c r="AL1063" s="71" t="s">
        <v>4998</v>
      </c>
      <c r="AM1063" t="s">
        <v>4999</v>
      </c>
    </row>
    <row r="1064" spans="1:39" x14ac:dyDescent="0.3">
      <c r="A1064" s="86" t="str">
        <f t="shared" si="102"/>
        <v>360-2025</v>
      </c>
      <c r="B1064" s="86">
        <f t="shared" si="103"/>
        <v>75096316</v>
      </c>
      <c r="C1064" s="86" t="str">
        <f t="shared" si="104"/>
        <v>360-2025-80825</v>
      </c>
      <c r="D1064" s="87" t="str">
        <f t="shared" si="105"/>
        <v>360-2025-</v>
      </c>
      <c r="E1064">
        <v>80825</v>
      </c>
      <c r="F1064" s="92">
        <v>45791</v>
      </c>
      <c r="G1064" s="96">
        <v>45791.516111111108</v>
      </c>
      <c r="H1064" t="s">
        <v>1259</v>
      </c>
      <c r="I1064" t="s">
        <v>1236</v>
      </c>
      <c r="J1064" t="s">
        <v>1237</v>
      </c>
      <c r="K1064" t="s">
        <v>1320</v>
      </c>
      <c r="L1064" t="s">
        <v>4052</v>
      </c>
      <c r="M1064" t="s">
        <v>1240</v>
      </c>
      <c r="N1064" t="s">
        <v>1241</v>
      </c>
      <c r="O1064" t="s">
        <v>1242</v>
      </c>
      <c r="P1064" s="98">
        <v>31418400</v>
      </c>
      <c r="Q1064">
        <v>0</v>
      </c>
      <c r="R1064">
        <v>31418400</v>
      </c>
      <c r="S1064">
        <v>31418400</v>
      </c>
      <c r="T1064" t="s">
        <v>1322</v>
      </c>
      <c r="U1064">
        <v>75096316</v>
      </c>
      <c r="V1064" t="s">
        <v>1383</v>
      </c>
      <c r="W1064" t="s">
        <v>1246</v>
      </c>
      <c r="X1064" t="s">
        <v>1274</v>
      </c>
      <c r="Y1064">
        <v>86051975857</v>
      </c>
      <c r="Z1064" t="s">
        <v>1248</v>
      </c>
      <c r="AA1064">
        <v>890903938</v>
      </c>
      <c r="AB1064" t="s">
        <v>3998</v>
      </c>
      <c r="AC1064">
        <v>62725</v>
      </c>
      <c r="AD1064">
        <v>61625</v>
      </c>
      <c r="AE1064">
        <v>80825</v>
      </c>
      <c r="AJ1064" s="96">
        <v>45791</v>
      </c>
      <c r="AK1064" t="s">
        <v>1341</v>
      </c>
      <c r="AL1064" s="71" t="s">
        <v>468</v>
      </c>
      <c r="AM1064" t="s">
        <v>5000</v>
      </c>
    </row>
    <row r="1065" spans="1:39" x14ac:dyDescent="0.3">
      <c r="A1065" s="86" t="str">
        <f t="shared" si="102"/>
        <v>365-2025</v>
      </c>
      <c r="B1065" s="86">
        <f t="shared" si="103"/>
        <v>1043021238</v>
      </c>
      <c r="C1065" s="86" t="str">
        <f t="shared" si="104"/>
        <v>365-2025-80925</v>
      </c>
      <c r="D1065" s="87" t="str">
        <f t="shared" si="105"/>
        <v>365-2025-</v>
      </c>
      <c r="E1065">
        <v>80925</v>
      </c>
      <c r="F1065" s="92">
        <v>45791</v>
      </c>
      <c r="G1065" s="96">
        <v>45791.528229166666</v>
      </c>
      <c r="H1065" t="s">
        <v>1259</v>
      </c>
      <c r="I1065" t="s">
        <v>1236</v>
      </c>
      <c r="J1065" t="s">
        <v>1237</v>
      </c>
      <c r="K1065" t="s">
        <v>1320</v>
      </c>
      <c r="L1065" t="s">
        <v>4052</v>
      </c>
      <c r="M1065" t="s">
        <v>1240</v>
      </c>
      <c r="N1065" t="s">
        <v>1241</v>
      </c>
      <c r="O1065" t="s">
        <v>1242</v>
      </c>
      <c r="P1065" s="98">
        <v>35123100</v>
      </c>
      <c r="Q1065">
        <v>0</v>
      </c>
      <c r="R1065">
        <v>35123100</v>
      </c>
      <c r="S1065">
        <v>35123100</v>
      </c>
      <c r="T1065" t="s">
        <v>1322</v>
      </c>
      <c r="U1065">
        <v>1043021238</v>
      </c>
      <c r="V1065" t="s">
        <v>1536</v>
      </c>
      <c r="W1065" t="s">
        <v>1246</v>
      </c>
      <c r="X1065" t="s">
        <v>1274</v>
      </c>
      <c r="Y1065">
        <v>759337470</v>
      </c>
      <c r="Z1065" t="s">
        <v>1248</v>
      </c>
      <c r="AA1065">
        <v>860003020</v>
      </c>
      <c r="AB1065" t="s">
        <v>4044</v>
      </c>
      <c r="AC1065">
        <v>62325</v>
      </c>
      <c r="AD1065">
        <v>61225</v>
      </c>
      <c r="AE1065">
        <v>80925</v>
      </c>
      <c r="AJ1065" s="96">
        <v>45791</v>
      </c>
      <c r="AK1065" t="s">
        <v>1341</v>
      </c>
      <c r="AL1065" s="71" t="s">
        <v>469</v>
      </c>
      <c r="AM1065" t="s">
        <v>5001</v>
      </c>
    </row>
    <row r="1066" spans="1:39" x14ac:dyDescent="0.3">
      <c r="A1066" s="86" t="str">
        <f t="shared" si="102"/>
        <v>366-2025</v>
      </c>
      <c r="B1066" s="86">
        <f t="shared" si="103"/>
        <v>43679277</v>
      </c>
      <c r="C1066" s="86" t="str">
        <f t="shared" si="104"/>
        <v>366-2025-81025</v>
      </c>
      <c r="D1066" s="87" t="str">
        <f t="shared" si="105"/>
        <v>366-2025-</v>
      </c>
      <c r="E1066">
        <v>81025</v>
      </c>
      <c r="F1066" s="92">
        <v>45791</v>
      </c>
      <c r="G1066" s="96">
        <v>45791.534166666665</v>
      </c>
      <c r="H1066" t="s">
        <v>1259</v>
      </c>
      <c r="I1066" t="s">
        <v>1236</v>
      </c>
      <c r="J1066" t="s">
        <v>1237</v>
      </c>
      <c r="K1066" t="s">
        <v>1320</v>
      </c>
      <c r="L1066" t="s">
        <v>4052</v>
      </c>
      <c r="M1066" t="s">
        <v>1240</v>
      </c>
      <c r="N1066" t="s">
        <v>1241</v>
      </c>
      <c r="O1066" t="s">
        <v>1242</v>
      </c>
      <c r="P1066" s="98">
        <v>35123100</v>
      </c>
      <c r="Q1066">
        <v>0</v>
      </c>
      <c r="R1066">
        <v>35123100</v>
      </c>
      <c r="S1066">
        <v>35123100</v>
      </c>
      <c r="T1066" t="s">
        <v>1322</v>
      </c>
      <c r="U1066">
        <v>43679277</v>
      </c>
      <c r="V1066" t="s">
        <v>1433</v>
      </c>
      <c r="W1066" t="s">
        <v>1246</v>
      </c>
      <c r="X1066" t="s">
        <v>1274</v>
      </c>
      <c r="Y1066">
        <v>24061948691</v>
      </c>
      <c r="Z1066" t="s">
        <v>1248</v>
      </c>
      <c r="AA1066">
        <v>890903938</v>
      </c>
      <c r="AB1066" t="s">
        <v>3998</v>
      </c>
      <c r="AC1066">
        <v>62525</v>
      </c>
      <c r="AD1066">
        <v>61425</v>
      </c>
      <c r="AE1066">
        <v>81025</v>
      </c>
      <c r="AJ1066" s="96">
        <v>45791</v>
      </c>
      <c r="AK1066" t="s">
        <v>1341</v>
      </c>
      <c r="AL1066" s="71" t="s">
        <v>470</v>
      </c>
      <c r="AM1066" t="s">
        <v>5002</v>
      </c>
    </row>
    <row r="1067" spans="1:39" x14ac:dyDescent="0.3">
      <c r="A1067" s="86" t="str">
        <f t="shared" si="102"/>
        <v>20257300037553-</v>
      </c>
      <c r="B1067" s="86">
        <f t="shared" si="103"/>
        <v>800170433</v>
      </c>
      <c r="C1067" s="86" t="str">
        <f t="shared" si="104"/>
        <v>20257300037553--81125</v>
      </c>
      <c r="D1067" s="87" t="str">
        <f t="shared" si="105"/>
        <v>20257300037553--</v>
      </c>
      <c r="E1067">
        <v>81125</v>
      </c>
      <c r="F1067" s="92">
        <v>45791</v>
      </c>
      <c r="G1067" s="96">
        <v>45791.910995370374</v>
      </c>
      <c r="H1067" t="s">
        <v>1235</v>
      </c>
      <c r="I1067" t="s">
        <v>1236</v>
      </c>
      <c r="J1067" t="s">
        <v>1237</v>
      </c>
      <c r="K1067" t="s">
        <v>1312</v>
      </c>
      <c r="L1067" t="s">
        <v>1313</v>
      </c>
      <c r="M1067" t="s">
        <v>1240</v>
      </c>
      <c r="N1067" t="s">
        <v>1241</v>
      </c>
      <c r="O1067" t="s">
        <v>1242</v>
      </c>
      <c r="P1067" s="98">
        <v>180000</v>
      </c>
      <c r="Q1067">
        <v>0</v>
      </c>
      <c r="R1067">
        <v>180000</v>
      </c>
      <c r="S1067">
        <v>0</v>
      </c>
      <c r="T1067" t="s">
        <v>1243</v>
      </c>
      <c r="U1067">
        <v>800170433</v>
      </c>
      <c r="V1067" t="s">
        <v>2067</v>
      </c>
      <c r="W1067" t="s">
        <v>1246</v>
      </c>
      <c r="AC1067">
        <v>33025</v>
      </c>
      <c r="AD1067">
        <v>29725</v>
      </c>
      <c r="AE1067">
        <v>81125</v>
      </c>
      <c r="AG1067" t="s">
        <v>5003</v>
      </c>
      <c r="AH1067" t="s">
        <v>5004</v>
      </c>
      <c r="AJ1067" s="96">
        <v>45791</v>
      </c>
      <c r="AK1067" t="s">
        <v>1853</v>
      </c>
      <c r="AL1067" s="71" t="s">
        <v>5005</v>
      </c>
      <c r="AM1067" t="s">
        <v>5006</v>
      </c>
    </row>
    <row r="1068" spans="1:39" x14ac:dyDescent="0.3">
      <c r="A1068" s="86" t="str">
        <f t="shared" si="102"/>
        <v>20257300037553-</v>
      </c>
      <c r="B1068" s="86">
        <f t="shared" si="103"/>
        <v>800170433</v>
      </c>
      <c r="C1068" s="86" t="str">
        <f t="shared" si="104"/>
        <v>20257300037553--81125</v>
      </c>
      <c r="D1068" s="87" t="str">
        <f t="shared" si="105"/>
        <v>20257300037553--</v>
      </c>
      <c r="E1068">
        <v>81125</v>
      </c>
      <c r="F1068" s="92">
        <v>45791</v>
      </c>
      <c r="G1068" s="96">
        <v>45791.910995370374</v>
      </c>
      <c r="H1068" t="s">
        <v>1235</v>
      </c>
      <c r="I1068" t="s">
        <v>1236</v>
      </c>
      <c r="J1068" t="s">
        <v>1237</v>
      </c>
      <c r="K1068" t="s">
        <v>2335</v>
      </c>
      <c r="L1068" t="s">
        <v>2336</v>
      </c>
      <c r="M1068" t="s">
        <v>1240</v>
      </c>
      <c r="N1068" t="s">
        <v>1241</v>
      </c>
      <c r="O1068" t="s">
        <v>1242</v>
      </c>
      <c r="P1068" s="98">
        <v>3137290</v>
      </c>
      <c r="Q1068">
        <v>0</v>
      </c>
      <c r="R1068">
        <v>3137290</v>
      </c>
      <c r="S1068">
        <v>0</v>
      </c>
      <c r="T1068" t="s">
        <v>1243</v>
      </c>
      <c r="U1068">
        <v>800170433</v>
      </c>
      <c r="V1068" t="s">
        <v>2067</v>
      </c>
      <c r="W1068" t="s">
        <v>1246</v>
      </c>
      <c r="AC1068">
        <v>33025</v>
      </c>
      <c r="AD1068">
        <v>29725</v>
      </c>
      <c r="AE1068">
        <v>81125</v>
      </c>
      <c r="AG1068" t="s">
        <v>5003</v>
      </c>
      <c r="AH1068" t="s">
        <v>5004</v>
      </c>
      <c r="AJ1068" s="96">
        <v>45791</v>
      </c>
      <c r="AK1068" t="s">
        <v>1853</v>
      </c>
      <c r="AL1068" s="71" t="s">
        <v>5005</v>
      </c>
      <c r="AM1068" t="s">
        <v>5006</v>
      </c>
    </row>
    <row r="1069" spans="1:39" x14ac:dyDescent="0.3">
      <c r="A1069" s="86" t="str">
        <f t="shared" si="102"/>
        <v>20257300036993-</v>
      </c>
      <c r="B1069" s="86">
        <f t="shared" si="103"/>
        <v>800170433</v>
      </c>
      <c r="C1069" s="86" t="str">
        <f t="shared" si="104"/>
        <v>20257300036993--81225</v>
      </c>
      <c r="D1069" s="87" t="str">
        <f t="shared" si="105"/>
        <v>20257300036993--</v>
      </c>
      <c r="E1069">
        <v>81225</v>
      </c>
      <c r="F1069" s="92">
        <v>45791</v>
      </c>
      <c r="G1069" s="96">
        <v>45791.911006944443</v>
      </c>
      <c r="H1069" t="s">
        <v>1235</v>
      </c>
      <c r="I1069" t="s">
        <v>1236</v>
      </c>
      <c r="J1069" t="s">
        <v>1237</v>
      </c>
      <c r="K1069" t="s">
        <v>1320</v>
      </c>
      <c r="L1069" t="s">
        <v>4052</v>
      </c>
      <c r="M1069" t="s">
        <v>1240</v>
      </c>
      <c r="N1069" t="s">
        <v>1241</v>
      </c>
      <c r="O1069" t="s">
        <v>1242</v>
      </c>
      <c r="P1069" s="98">
        <v>2726883</v>
      </c>
      <c r="Q1069">
        <v>0</v>
      </c>
      <c r="R1069">
        <v>2726883</v>
      </c>
      <c r="S1069">
        <v>0</v>
      </c>
      <c r="T1069" t="s">
        <v>1243</v>
      </c>
      <c r="U1069">
        <v>800170433</v>
      </c>
      <c r="V1069" t="s">
        <v>2067</v>
      </c>
      <c r="W1069" t="s">
        <v>1246</v>
      </c>
      <c r="AC1069">
        <v>47425</v>
      </c>
      <c r="AD1069">
        <v>46725</v>
      </c>
      <c r="AE1069">
        <v>81225</v>
      </c>
      <c r="AG1069" t="s">
        <v>5007</v>
      </c>
      <c r="AH1069" t="s">
        <v>5008</v>
      </c>
      <c r="AJ1069" s="96">
        <v>45791</v>
      </c>
      <c r="AK1069" t="s">
        <v>1853</v>
      </c>
      <c r="AL1069" s="71" t="s">
        <v>4972</v>
      </c>
      <c r="AM1069" t="s">
        <v>4493</v>
      </c>
    </row>
    <row r="1070" spans="1:39" x14ac:dyDescent="0.3">
      <c r="A1070" s="86" t="str">
        <f t="shared" si="102"/>
        <v>359-2025</v>
      </c>
      <c r="B1070" s="86">
        <f t="shared" si="103"/>
        <v>1035879744</v>
      </c>
      <c r="C1070" s="86" t="str">
        <f t="shared" si="104"/>
        <v>359-2025-81325</v>
      </c>
      <c r="D1070" s="87" t="str">
        <f t="shared" si="105"/>
        <v>359-2025-</v>
      </c>
      <c r="E1070">
        <v>81325</v>
      </c>
      <c r="F1070" s="92">
        <v>45792</v>
      </c>
      <c r="G1070" s="96">
        <v>45792.391736111109</v>
      </c>
      <c r="H1070" t="s">
        <v>1259</v>
      </c>
      <c r="I1070" t="s">
        <v>1236</v>
      </c>
      <c r="J1070" t="s">
        <v>1237</v>
      </c>
      <c r="K1070" t="s">
        <v>1292</v>
      </c>
      <c r="L1070" t="s">
        <v>1293</v>
      </c>
      <c r="M1070" t="s">
        <v>1240</v>
      </c>
      <c r="N1070" t="s">
        <v>1241</v>
      </c>
      <c r="O1070" t="s">
        <v>1242</v>
      </c>
      <c r="P1070" s="98">
        <v>18910400</v>
      </c>
      <c r="Q1070">
        <v>0</v>
      </c>
      <c r="R1070">
        <v>18910400</v>
      </c>
      <c r="S1070">
        <v>18910400</v>
      </c>
      <c r="T1070" t="s">
        <v>1322</v>
      </c>
      <c r="U1070">
        <v>1035879744</v>
      </c>
      <c r="V1070" t="s">
        <v>5009</v>
      </c>
      <c r="W1070" t="s">
        <v>1246</v>
      </c>
      <c r="X1070" t="s">
        <v>1274</v>
      </c>
      <c r="Y1070">
        <v>60900045258</v>
      </c>
      <c r="Z1070" t="s">
        <v>1248</v>
      </c>
      <c r="AA1070">
        <v>890903938</v>
      </c>
      <c r="AB1070" t="s">
        <v>3998</v>
      </c>
      <c r="AC1070">
        <v>61425</v>
      </c>
      <c r="AD1070">
        <v>60425</v>
      </c>
      <c r="AE1070">
        <v>81325</v>
      </c>
      <c r="AJ1070" s="96">
        <v>45792</v>
      </c>
      <c r="AK1070" t="s">
        <v>1341</v>
      </c>
      <c r="AL1070" s="71" t="s">
        <v>471</v>
      </c>
      <c r="AM1070" t="s">
        <v>5010</v>
      </c>
    </row>
    <row r="1071" spans="1:39" x14ac:dyDescent="0.3">
      <c r="A1071" s="86" t="str">
        <f t="shared" si="102"/>
        <v>41283-</v>
      </c>
      <c r="B1071" s="86">
        <f t="shared" si="103"/>
        <v>860063875</v>
      </c>
      <c r="C1071" s="86" t="str">
        <f t="shared" si="104"/>
        <v>41283--81425</v>
      </c>
      <c r="D1071" s="87" t="str">
        <f t="shared" si="105"/>
        <v>41283--</v>
      </c>
      <c r="E1071">
        <v>81425</v>
      </c>
      <c r="F1071" s="92">
        <v>45792</v>
      </c>
      <c r="G1071" s="96">
        <v>45792.412974537037</v>
      </c>
      <c r="H1071" t="s">
        <v>1235</v>
      </c>
      <c r="I1071" t="s">
        <v>1236</v>
      </c>
      <c r="J1071" t="s">
        <v>1237</v>
      </c>
      <c r="K1071" t="s">
        <v>1842</v>
      </c>
      <c r="L1071" t="s">
        <v>1843</v>
      </c>
      <c r="M1071" t="s">
        <v>1240</v>
      </c>
      <c r="N1071" t="s">
        <v>1241</v>
      </c>
      <c r="O1071" t="s">
        <v>1242</v>
      </c>
      <c r="P1071" s="98">
        <v>23169720</v>
      </c>
      <c r="Q1071">
        <v>0</v>
      </c>
      <c r="R1071">
        <v>23169720</v>
      </c>
      <c r="S1071">
        <v>0</v>
      </c>
      <c r="T1071" t="s">
        <v>1243</v>
      </c>
      <c r="U1071">
        <v>860063875</v>
      </c>
      <c r="V1071" t="s">
        <v>4663</v>
      </c>
      <c r="W1071" t="s">
        <v>1246</v>
      </c>
      <c r="X1071" t="s">
        <v>1274</v>
      </c>
      <c r="Y1071">
        <v>90060000410</v>
      </c>
      <c r="Z1071" t="s">
        <v>1248</v>
      </c>
      <c r="AA1071">
        <v>860050750</v>
      </c>
      <c r="AB1071" t="s">
        <v>1848</v>
      </c>
      <c r="AC1071">
        <v>21025</v>
      </c>
      <c r="AD1071">
        <v>20525</v>
      </c>
      <c r="AE1071">
        <v>81425</v>
      </c>
      <c r="AF1071" t="s">
        <v>5011</v>
      </c>
      <c r="AG1071" t="s">
        <v>5012</v>
      </c>
      <c r="AH1071" t="s">
        <v>5013</v>
      </c>
      <c r="AJ1071" s="96">
        <v>45792</v>
      </c>
      <c r="AK1071" t="s">
        <v>1853</v>
      </c>
      <c r="AL1071" s="71" t="s">
        <v>5014</v>
      </c>
      <c r="AM1071" t="s">
        <v>5015</v>
      </c>
    </row>
    <row r="1072" spans="1:39" x14ac:dyDescent="0.3">
      <c r="A1072" s="86" t="str">
        <f t="shared" si="102"/>
        <v>361-2025</v>
      </c>
      <c r="B1072" s="86">
        <f t="shared" si="103"/>
        <v>80505097</v>
      </c>
      <c r="C1072" s="86" t="str">
        <f t="shared" si="104"/>
        <v>361-2025-81525</v>
      </c>
      <c r="D1072" s="87" t="str">
        <f t="shared" si="105"/>
        <v>361-2025-</v>
      </c>
      <c r="E1072">
        <v>81525</v>
      </c>
      <c r="F1072" s="92">
        <v>45792</v>
      </c>
      <c r="G1072" s="96">
        <v>45792.429224537038</v>
      </c>
      <c r="H1072" t="s">
        <v>1259</v>
      </c>
      <c r="I1072" t="s">
        <v>1236</v>
      </c>
      <c r="J1072" t="s">
        <v>1237</v>
      </c>
      <c r="K1072" t="s">
        <v>1320</v>
      </c>
      <c r="L1072" t="s">
        <v>4052</v>
      </c>
      <c r="M1072" t="s">
        <v>1240</v>
      </c>
      <c r="N1072" t="s">
        <v>1241</v>
      </c>
      <c r="O1072" t="s">
        <v>1242</v>
      </c>
      <c r="P1072" s="98">
        <v>35123100</v>
      </c>
      <c r="Q1072">
        <v>0</v>
      </c>
      <c r="R1072">
        <v>35123100</v>
      </c>
      <c r="S1072">
        <v>35123100</v>
      </c>
      <c r="T1072" t="s">
        <v>1322</v>
      </c>
      <c r="U1072">
        <v>80505097</v>
      </c>
      <c r="V1072" t="s">
        <v>1650</v>
      </c>
      <c r="W1072" t="s">
        <v>1246</v>
      </c>
      <c r="X1072" t="s">
        <v>1274</v>
      </c>
      <c r="Y1072">
        <v>52849275</v>
      </c>
      <c r="Z1072" t="s">
        <v>1248</v>
      </c>
      <c r="AA1072">
        <v>860035827</v>
      </c>
      <c r="AB1072" t="s">
        <v>5016</v>
      </c>
      <c r="AC1072">
        <v>64825</v>
      </c>
      <c r="AD1072">
        <v>63725</v>
      </c>
      <c r="AE1072">
        <v>81525</v>
      </c>
      <c r="AJ1072" s="96">
        <v>45792</v>
      </c>
      <c r="AK1072" t="s">
        <v>1341</v>
      </c>
      <c r="AL1072" s="71" t="s">
        <v>472</v>
      </c>
      <c r="AM1072" t="s">
        <v>5017</v>
      </c>
    </row>
    <row r="1073" spans="1:39" x14ac:dyDescent="0.3">
      <c r="A1073" s="86" t="str">
        <f t="shared" si="102"/>
        <v>8510-</v>
      </c>
      <c r="B1073" s="86">
        <f t="shared" si="103"/>
        <v>1018442931</v>
      </c>
      <c r="C1073" s="86" t="str">
        <f t="shared" si="104"/>
        <v>8510--81625</v>
      </c>
      <c r="D1073" s="87" t="str">
        <f t="shared" si="105"/>
        <v>8510--</v>
      </c>
      <c r="E1073">
        <v>81625</v>
      </c>
      <c r="F1073" s="92">
        <v>45792</v>
      </c>
      <c r="G1073" s="96">
        <v>45792.482002314813</v>
      </c>
      <c r="H1073" t="s">
        <v>1235</v>
      </c>
      <c r="I1073" t="s">
        <v>1236</v>
      </c>
      <c r="J1073" t="s">
        <v>1237</v>
      </c>
      <c r="K1073" t="s">
        <v>4025</v>
      </c>
      <c r="L1073" t="s">
        <v>4026</v>
      </c>
      <c r="M1073" t="s">
        <v>1240</v>
      </c>
      <c r="N1073" t="s">
        <v>1241</v>
      </c>
      <c r="O1073" t="s">
        <v>1242</v>
      </c>
      <c r="P1073" s="98">
        <v>2307980</v>
      </c>
      <c r="Q1073">
        <v>0</v>
      </c>
      <c r="R1073">
        <v>2307980</v>
      </c>
      <c r="S1073">
        <v>0</v>
      </c>
      <c r="T1073" t="s">
        <v>1322</v>
      </c>
      <c r="U1073">
        <v>1018442931</v>
      </c>
      <c r="V1073" t="s">
        <v>5018</v>
      </c>
      <c r="W1073" t="s">
        <v>1246</v>
      </c>
      <c r="X1073" t="s">
        <v>1274</v>
      </c>
      <c r="Y1073">
        <v>5252755723</v>
      </c>
      <c r="Z1073" t="s">
        <v>1248</v>
      </c>
      <c r="AA1073">
        <v>890903938</v>
      </c>
      <c r="AB1073" t="s">
        <v>3998</v>
      </c>
      <c r="AC1073">
        <v>6625</v>
      </c>
      <c r="AD1073">
        <v>6625</v>
      </c>
      <c r="AE1073">
        <v>81625</v>
      </c>
      <c r="AF1073" t="s">
        <v>5019</v>
      </c>
      <c r="AG1073" t="s">
        <v>5020</v>
      </c>
      <c r="AH1073" t="s">
        <v>5021</v>
      </c>
      <c r="AJ1073" s="96">
        <v>45792</v>
      </c>
      <c r="AK1073" t="s">
        <v>2609</v>
      </c>
      <c r="AL1073" s="71" t="s">
        <v>5022</v>
      </c>
      <c r="AM1073" t="s">
        <v>5023</v>
      </c>
    </row>
    <row r="1074" spans="1:39" x14ac:dyDescent="0.3">
      <c r="A1074" s="86" t="str">
        <f t="shared" ref="A1074:A1103" si="106">IF(LEN(AL1074)=8,AL1074,CONCATENATE(AL1074,"-"))</f>
        <v>8510-</v>
      </c>
      <c r="B1074" s="86">
        <f t="shared" ref="B1074:B1103" si="107">U1074</f>
        <v>1018442931</v>
      </c>
      <c r="C1074" s="86" t="str">
        <f t="shared" ref="C1074:C1103" si="108">CONCATENATE(A1074,"-",AE1074)</f>
        <v>8510--81625</v>
      </c>
      <c r="D1074" s="87" t="str">
        <f t="shared" ref="D1074:D1103" si="109">CONCATENATE(A1074,"-",AR1074)</f>
        <v>8510--</v>
      </c>
      <c r="E1074">
        <v>81625</v>
      </c>
      <c r="F1074" s="92">
        <v>45792</v>
      </c>
      <c r="G1074" s="96">
        <v>45792.482002314813</v>
      </c>
      <c r="H1074" t="s">
        <v>1235</v>
      </c>
      <c r="I1074" t="s">
        <v>1236</v>
      </c>
      <c r="J1074" t="s">
        <v>1237</v>
      </c>
      <c r="K1074" t="s">
        <v>2428</v>
      </c>
      <c r="L1074" t="s">
        <v>2429</v>
      </c>
      <c r="M1074" t="s">
        <v>1240</v>
      </c>
      <c r="N1074" t="s">
        <v>1241</v>
      </c>
      <c r="O1074" t="s">
        <v>1242</v>
      </c>
      <c r="P1074" s="98">
        <v>710858</v>
      </c>
      <c r="Q1074">
        <v>0</v>
      </c>
      <c r="R1074">
        <v>710858</v>
      </c>
      <c r="S1074">
        <v>0</v>
      </c>
      <c r="T1074" t="s">
        <v>1322</v>
      </c>
      <c r="U1074">
        <v>1018442931</v>
      </c>
      <c r="V1074" t="s">
        <v>5018</v>
      </c>
      <c r="W1074" t="s">
        <v>1246</v>
      </c>
      <c r="X1074" t="s">
        <v>1274</v>
      </c>
      <c r="Y1074">
        <v>5252755723</v>
      </c>
      <c r="Z1074" t="s">
        <v>1248</v>
      </c>
      <c r="AA1074">
        <v>890903938</v>
      </c>
      <c r="AB1074" t="s">
        <v>3998</v>
      </c>
      <c r="AC1074">
        <v>6625</v>
      </c>
      <c r="AD1074">
        <v>6625</v>
      </c>
      <c r="AE1074">
        <v>81625</v>
      </c>
      <c r="AF1074" t="s">
        <v>5019</v>
      </c>
      <c r="AG1074" t="s">
        <v>5020</v>
      </c>
      <c r="AH1074" t="s">
        <v>5021</v>
      </c>
      <c r="AJ1074" s="96">
        <v>45792</v>
      </c>
      <c r="AK1074" t="s">
        <v>2609</v>
      </c>
      <c r="AL1074" s="71" t="s">
        <v>5022</v>
      </c>
      <c r="AM1074" t="s">
        <v>5023</v>
      </c>
    </row>
    <row r="1075" spans="1:39" x14ac:dyDescent="0.3">
      <c r="A1075" s="86" t="str">
        <f t="shared" si="106"/>
        <v>8510-</v>
      </c>
      <c r="B1075" s="86">
        <f t="shared" si="107"/>
        <v>1018442931</v>
      </c>
      <c r="C1075" s="86" t="str">
        <f t="shared" si="108"/>
        <v>8510--81625</v>
      </c>
      <c r="D1075" s="87" t="str">
        <f t="shared" si="109"/>
        <v>8510--</v>
      </c>
      <c r="E1075">
        <v>81625</v>
      </c>
      <c r="F1075" s="92">
        <v>45792</v>
      </c>
      <c r="G1075" s="96">
        <v>45792.482002314813</v>
      </c>
      <c r="H1075" t="s">
        <v>1235</v>
      </c>
      <c r="I1075" t="s">
        <v>1236</v>
      </c>
      <c r="J1075" t="s">
        <v>1237</v>
      </c>
      <c r="K1075" t="s">
        <v>4027</v>
      </c>
      <c r="L1075" t="s">
        <v>4028</v>
      </c>
      <c r="M1075" t="s">
        <v>1240</v>
      </c>
      <c r="N1075" t="s">
        <v>1241</v>
      </c>
      <c r="O1075" t="s">
        <v>1242</v>
      </c>
      <c r="P1075" s="98">
        <v>1319865</v>
      </c>
      <c r="Q1075">
        <v>0</v>
      </c>
      <c r="R1075">
        <v>1319865</v>
      </c>
      <c r="S1075">
        <v>0</v>
      </c>
      <c r="T1075" t="s">
        <v>1322</v>
      </c>
      <c r="U1075">
        <v>1018442931</v>
      </c>
      <c r="V1075" t="s">
        <v>5018</v>
      </c>
      <c r="W1075" t="s">
        <v>1246</v>
      </c>
      <c r="X1075" t="s">
        <v>1274</v>
      </c>
      <c r="Y1075">
        <v>5252755723</v>
      </c>
      <c r="Z1075" t="s">
        <v>1248</v>
      </c>
      <c r="AA1075">
        <v>890903938</v>
      </c>
      <c r="AB1075" t="s">
        <v>3998</v>
      </c>
      <c r="AC1075">
        <v>6625</v>
      </c>
      <c r="AD1075">
        <v>6625</v>
      </c>
      <c r="AE1075">
        <v>81625</v>
      </c>
      <c r="AF1075" t="s">
        <v>5019</v>
      </c>
      <c r="AG1075" t="s">
        <v>5020</v>
      </c>
      <c r="AH1075" t="s">
        <v>5021</v>
      </c>
      <c r="AJ1075" s="96">
        <v>45792</v>
      </c>
      <c r="AK1075" t="s">
        <v>2609</v>
      </c>
      <c r="AL1075" s="71" t="s">
        <v>5022</v>
      </c>
      <c r="AM1075" t="s">
        <v>5023</v>
      </c>
    </row>
    <row r="1076" spans="1:39" x14ac:dyDescent="0.3">
      <c r="A1076" s="86" t="str">
        <f t="shared" si="106"/>
        <v>8510-</v>
      </c>
      <c r="B1076" s="86">
        <f t="shared" si="107"/>
        <v>1018442931</v>
      </c>
      <c r="C1076" s="86" t="str">
        <f t="shared" si="108"/>
        <v>8510--81625</v>
      </c>
      <c r="D1076" s="87" t="str">
        <f t="shared" si="109"/>
        <v>8510--</v>
      </c>
      <c r="E1076">
        <v>81625</v>
      </c>
      <c r="F1076" s="92">
        <v>45792</v>
      </c>
      <c r="G1076" s="96">
        <v>45792.482002314813</v>
      </c>
      <c r="H1076" t="s">
        <v>1235</v>
      </c>
      <c r="I1076" t="s">
        <v>1236</v>
      </c>
      <c r="J1076" t="s">
        <v>1237</v>
      </c>
      <c r="K1076" t="s">
        <v>2430</v>
      </c>
      <c r="L1076" t="s">
        <v>2431</v>
      </c>
      <c r="M1076" t="s">
        <v>1240</v>
      </c>
      <c r="N1076" t="s">
        <v>1241</v>
      </c>
      <c r="O1076" t="s">
        <v>1242</v>
      </c>
      <c r="P1076" s="98">
        <v>8441031</v>
      </c>
      <c r="Q1076">
        <v>0</v>
      </c>
      <c r="R1076">
        <v>8441031</v>
      </c>
      <c r="S1076">
        <v>0</v>
      </c>
      <c r="T1076" t="s">
        <v>1322</v>
      </c>
      <c r="U1076">
        <v>1018442931</v>
      </c>
      <c r="V1076" t="s">
        <v>5018</v>
      </c>
      <c r="W1076" t="s">
        <v>1246</v>
      </c>
      <c r="X1076" t="s">
        <v>1274</v>
      </c>
      <c r="Y1076">
        <v>5252755723</v>
      </c>
      <c r="Z1076" t="s">
        <v>1248</v>
      </c>
      <c r="AA1076">
        <v>890903938</v>
      </c>
      <c r="AB1076" t="s">
        <v>3998</v>
      </c>
      <c r="AC1076">
        <v>6625</v>
      </c>
      <c r="AD1076">
        <v>6625</v>
      </c>
      <c r="AE1076">
        <v>81625</v>
      </c>
      <c r="AF1076" t="s">
        <v>5019</v>
      </c>
      <c r="AG1076" t="s">
        <v>5020</v>
      </c>
      <c r="AH1076" t="s">
        <v>5021</v>
      </c>
      <c r="AJ1076" s="96">
        <v>45792</v>
      </c>
      <c r="AK1076" t="s">
        <v>2609</v>
      </c>
      <c r="AL1076" s="71" t="s">
        <v>5022</v>
      </c>
      <c r="AM1076" t="s">
        <v>5023</v>
      </c>
    </row>
    <row r="1077" spans="1:39" x14ac:dyDescent="0.3">
      <c r="A1077" s="86" t="str">
        <f t="shared" si="106"/>
        <v>8510-</v>
      </c>
      <c r="B1077" s="86">
        <f t="shared" si="107"/>
        <v>1018442931</v>
      </c>
      <c r="C1077" s="86" t="str">
        <f t="shared" si="108"/>
        <v>8510--81625</v>
      </c>
      <c r="D1077" s="87" t="str">
        <f t="shared" si="109"/>
        <v>8510--</v>
      </c>
      <c r="E1077">
        <v>81625</v>
      </c>
      <c r="F1077" s="92">
        <v>45792</v>
      </c>
      <c r="G1077" s="96">
        <v>45792.482002314813</v>
      </c>
      <c r="H1077" t="s">
        <v>1235</v>
      </c>
      <c r="I1077" t="s">
        <v>1236</v>
      </c>
      <c r="J1077" t="s">
        <v>1237</v>
      </c>
      <c r="K1077" t="s">
        <v>4438</v>
      </c>
      <c r="L1077" t="s">
        <v>4439</v>
      </c>
      <c r="M1077" t="s">
        <v>1240</v>
      </c>
      <c r="N1077" t="s">
        <v>1241</v>
      </c>
      <c r="O1077" t="s">
        <v>1242</v>
      </c>
      <c r="P1077" s="98">
        <v>12341017</v>
      </c>
      <c r="Q1077">
        <v>0</v>
      </c>
      <c r="R1077">
        <v>12341017</v>
      </c>
      <c r="S1077">
        <v>0</v>
      </c>
      <c r="T1077" t="s">
        <v>1322</v>
      </c>
      <c r="U1077">
        <v>1018442931</v>
      </c>
      <c r="V1077" t="s">
        <v>5018</v>
      </c>
      <c r="W1077" t="s">
        <v>1246</v>
      </c>
      <c r="X1077" t="s">
        <v>1274</v>
      </c>
      <c r="Y1077">
        <v>5252755723</v>
      </c>
      <c r="Z1077" t="s">
        <v>1248</v>
      </c>
      <c r="AA1077">
        <v>890903938</v>
      </c>
      <c r="AB1077" t="s">
        <v>3998</v>
      </c>
      <c r="AC1077">
        <v>6625</v>
      </c>
      <c r="AD1077">
        <v>6625</v>
      </c>
      <c r="AE1077">
        <v>81625</v>
      </c>
      <c r="AF1077" t="s">
        <v>5019</v>
      </c>
      <c r="AG1077" t="s">
        <v>5020</v>
      </c>
      <c r="AH1077" t="s">
        <v>5021</v>
      </c>
      <c r="AJ1077" s="96">
        <v>45792</v>
      </c>
      <c r="AK1077" t="s">
        <v>2609</v>
      </c>
      <c r="AL1077" s="71" t="s">
        <v>5022</v>
      </c>
      <c r="AM1077" t="s">
        <v>5023</v>
      </c>
    </row>
    <row r="1078" spans="1:39" x14ac:dyDescent="0.3">
      <c r="A1078" s="86" t="str">
        <f t="shared" si="106"/>
        <v>8510-</v>
      </c>
      <c r="B1078" s="86">
        <f t="shared" si="107"/>
        <v>1018442931</v>
      </c>
      <c r="C1078" s="86" t="str">
        <f t="shared" si="108"/>
        <v>8510--81625</v>
      </c>
      <c r="D1078" s="87" t="str">
        <f t="shared" si="109"/>
        <v>8510--</v>
      </c>
      <c r="E1078">
        <v>81625</v>
      </c>
      <c r="F1078" s="92">
        <v>45792</v>
      </c>
      <c r="G1078" s="96">
        <v>45792.482002314813</v>
      </c>
      <c r="H1078" t="s">
        <v>1235</v>
      </c>
      <c r="I1078" t="s">
        <v>1236</v>
      </c>
      <c r="J1078" t="s">
        <v>1237</v>
      </c>
      <c r="K1078" t="s">
        <v>2416</v>
      </c>
      <c r="L1078" t="s">
        <v>2417</v>
      </c>
      <c r="M1078" t="s">
        <v>1240</v>
      </c>
      <c r="N1078" t="s">
        <v>1241</v>
      </c>
      <c r="O1078" t="s">
        <v>1242</v>
      </c>
      <c r="P1078" s="98">
        <v>1014413</v>
      </c>
      <c r="Q1078">
        <v>0</v>
      </c>
      <c r="R1078">
        <v>1014413</v>
      </c>
      <c r="S1078">
        <v>0</v>
      </c>
      <c r="T1078" t="s">
        <v>1322</v>
      </c>
      <c r="U1078">
        <v>1018442931</v>
      </c>
      <c r="V1078" t="s">
        <v>5018</v>
      </c>
      <c r="W1078" t="s">
        <v>1246</v>
      </c>
      <c r="X1078" t="s">
        <v>1274</v>
      </c>
      <c r="Y1078">
        <v>5252755723</v>
      </c>
      <c r="Z1078" t="s">
        <v>1248</v>
      </c>
      <c r="AA1078">
        <v>890903938</v>
      </c>
      <c r="AB1078" t="s">
        <v>3998</v>
      </c>
      <c r="AC1078">
        <v>6625</v>
      </c>
      <c r="AD1078">
        <v>6625</v>
      </c>
      <c r="AE1078">
        <v>81625</v>
      </c>
      <c r="AF1078" t="s">
        <v>5019</v>
      </c>
      <c r="AG1078" t="s">
        <v>5020</v>
      </c>
      <c r="AH1078" t="s">
        <v>5021</v>
      </c>
      <c r="AJ1078" s="96">
        <v>45792</v>
      </c>
      <c r="AK1078" t="s">
        <v>2609</v>
      </c>
      <c r="AL1078" s="71" t="s">
        <v>5022</v>
      </c>
      <c r="AM1078" t="s">
        <v>5023</v>
      </c>
    </row>
    <row r="1079" spans="1:39" x14ac:dyDescent="0.3">
      <c r="A1079" s="86" t="str">
        <f t="shared" si="106"/>
        <v>4686-</v>
      </c>
      <c r="B1079" s="86">
        <f t="shared" si="107"/>
        <v>1070329566</v>
      </c>
      <c r="C1079" s="86" t="str">
        <f t="shared" si="108"/>
        <v>4686--81725</v>
      </c>
      <c r="D1079" s="87" t="str">
        <f t="shared" si="109"/>
        <v>4686--</v>
      </c>
      <c r="E1079">
        <v>81725</v>
      </c>
      <c r="F1079" s="92">
        <v>45792</v>
      </c>
      <c r="G1079" s="96">
        <v>45792.561666666668</v>
      </c>
      <c r="H1079" t="s">
        <v>1235</v>
      </c>
      <c r="I1079" t="s">
        <v>1236</v>
      </c>
      <c r="J1079" t="s">
        <v>1237</v>
      </c>
      <c r="K1079" t="s">
        <v>2416</v>
      </c>
      <c r="L1079" t="s">
        <v>2417</v>
      </c>
      <c r="M1079" t="s">
        <v>1240</v>
      </c>
      <c r="N1079" t="s">
        <v>1241</v>
      </c>
      <c r="O1079" t="s">
        <v>1242</v>
      </c>
      <c r="P1079" s="98">
        <v>703799</v>
      </c>
      <c r="Q1079">
        <v>0</v>
      </c>
      <c r="R1079">
        <v>703799</v>
      </c>
      <c r="S1079">
        <v>0</v>
      </c>
      <c r="T1079" t="s">
        <v>1322</v>
      </c>
      <c r="U1079">
        <v>1070329566</v>
      </c>
      <c r="V1079" t="s">
        <v>5024</v>
      </c>
      <c r="W1079" t="s">
        <v>1246</v>
      </c>
      <c r="X1079" t="s">
        <v>1274</v>
      </c>
      <c r="Y1079">
        <v>3183911090</v>
      </c>
      <c r="Z1079" t="s">
        <v>1248</v>
      </c>
      <c r="AA1079">
        <v>890903938</v>
      </c>
      <c r="AB1079" t="s">
        <v>3998</v>
      </c>
      <c r="AC1079">
        <v>6625</v>
      </c>
      <c r="AD1079">
        <v>6625</v>
      </c>
      <c r="AE1079">
        <v>81725</v>
      </c>
      <c r="AF1079" t="s">
        <v>5025</v>
      </c>
      <c r="AG1079" t="s">
        <v>5026</v>
      </c>
      <c r="AH1079" t="s">
        <v>5027</v>
      </c>
      <c r="AJ1079" s="96">
        <v>45792</v>
      </c>
      <c r="AK1079" t="s">
        <v>2609</v>
      </c>
      <c r="AL1079" s="71" t="s">
        <v>5028</v>
      </c>
      <c r="AM1079" t="s">
        <v>5029</v>
      </c>
    </row>
    <row r="1080" spans="1:39" x14ac:dyDescent="0.3">
      <c r="A1080" s="86" t="str">
        <f t="shared" si="106"/>
        <v>4686-</v>
      </c>
      <c r="B1080" s="86">
        <f t="shared" si="107"/>
        <v>1070329566</v>
      </c>
      <c r="C1080" s="86" t="str">
        <f t="shared" si="108"/>
        <v>4686--81725</v>
      </c>
      <c r="D1080" s="87" t="str">
        <f t="shared" si="109"/>
        <v>4686--</v>
      </c>
      <c r="E1080">
        <v>81725</v>
      </c>
      <c r="F1080" s="92">
        <v>45792</v>
      </c>
      <c r="G1080" s="96">
        <v>45792.561666666668</v>
      </c>
      <c r="H1080" t="s">
        <v>1235</v>
      </c>
      <c r="I1080" t="s">
        <v>1236</v>
      </c>
      <c r="J1080" t="s">
        <v>1237</v>
      </c>
      <c r="K1080" t="s">
        <v>4025</v>
      </c>
      <c r="L1080" t="s">
        <v>4026</v>
      </c>
      <c r="M1080" t="s">
        <v>1240</v>
      </c>
      <c r="N1080" t="s">
        <v>1241</v>
      </c>
      <c r="O1080" t="s">
        <v>1242</v>
      </c>
      <c r="P1080" s="98">
        <v>1569566</v>
      </c>
      <c r="Q1080">
        <v>0</v>
      </c>
      <c r="R1080">
        <v>1569566</v>
      </c>
      <c r="S1080">
        <v>0</v>
      </c>
      <c r="T1080" t="s">
        <v>1322</v>
      </c>
      <c r="U1080">
        <v>1070329566</v>
      </c>
      <c r="V1080" t="s">
        <v>5024</v>
      </c>
      <c r="W1080" t="s">
        <v>1246</v>
      </c>
      <c r="X1080" t="s">
        <v>1274</v>
      </c>
      <c r="Y1080">
        <v>3183911090</v>
      </c>
      <c r="Z1080" t="s">
        <v>1248</v>
      </c>
      <c r="AA1080">
        <v>890903938</v>
      </c>
      <c r="AB1080" t="s">
        <v>3998</v>
      </c>
      <c r="AC1080">
        <v>6625</v>
      </c>
      <c r="AD1080">
        <v>6625</v>
      </c>
      <c r="AE1080">
        <v>81725</v>
      </c>
      <c r="AF1080" t="s">
        <v>5025</v>
      </c>
      <c r="AG1080" t="s">
        <v>5026</v>
      </c>
      <c r="AH1080" t="s">
        <v>5027</v>
      </c>
      <c r="AJ1080" s="96">
        <v>45792</v>
      </c>
      <c r="AK1080" t="s">
        <v>2609</v>
      </c>
      <c r="AL1080" s="71" t="s">
        <v>5028</v>
      </c>
      <c r="AM1080" t="s">
        <v>5029</v>
      </c>
    </row>
    <row r="1081" spans="1:39" x14ac:dyDescent="0.3">
      <c r="A1081" s="86" t="str">
        <f t="shared" si="106"/>
        <v>4686-</v>
      </c>
      <c r="B1081" s="86">
        <f t="shared" si="107"/>
        <v>1070329566</v>
      </c>
      <c r="C1081" s="86" t="str">
        <f t="shared" si="108"/>
        <v>4686--81725</v>
      </c>
      <c r="D1081" s="87" t="str">
        <f t="shared" si="109"/>
        <v>4686--</v>
      </c>
      <c r="E1081">
        <v>81725</v>
      </c>
      <c r="F1081" s="92">
        <v>45792</v>
      </c>
      <c r="G1081" s="96">
        <v>45792.561666666668</v>
      </c>
      <c r="H1081" t="s">
        <v>1235</v>
      </c>
      <c r="I1081" t="s">
        <v>1236</v>
      </c>
      <c r="J1081" t="s">
        <v>1237</v>
      </c>
      <c r="K1081" t="s">
        <v>2428</v>
      </c>
      <c r="L1081" t="s">
        <v>2429</v>
      </c>
      <c r="M1081" t="s">
        <v>1240</v>
      </c>
      <c r="N1081" t="s">
        <v>1241</v>
      </c>
      <c r="O1081" t="s">
        <v>1242</v>
      </c>
      <c r="P1081" s="98">
        <v>356798</v>
      </c>
      <c r="Q1081">
        <v>0</v>
      </c>
      <c r="R1081">
        <v>356798</v>
      </c>
      <c r="S1081">
        <v>0</v>
      </c>
      <c r="T1081" t="s">
        <v>1322</v>
      </c>
      <c r="U1081">
        <v>1070329566</v>
      </c>
      <c r="V1081" t="s">
        <v>5024</v>
      </c>
      <c r="W1081" t="s">
        <v>1246</v>
      </c>
      <c r="X1081" t="s">
        <v>1274</v>
      </c>
      <c r="Y1081">
        <v>3183911090</v>
      </c>
      <c r="Z1081" t="s">
        <v>1248</v>
      </c>
      <c r="AA1081">
        <v>890903938</v>
      </c>
      <c r="AB1081" t="s">
        <v>3998</v>
      </c>
      <c r="AC1081">
        <v>6625</v>
      </c>
      <c r="AD1081">
        <v>6625</v>
      </c>
      <c r="AE1081">
        <v>81725</v>
      </c>
      <c r="AF1081" t="s">
        <v>5025</v>
      </c>
      <c r="AG1081" t="s">
        <v>5026</v>
      </c>
      <c r="AH1081" t="s">
        <v>5027</v>
      </c>
      <c r="AJ1081" s="96">
        <v>45792</v>
      </c>
      <c r="AK1081" t="s">
        <v>2609</v>
      </c>
      <c r="AL1081" s="71" t="s">
        <v>5028</v>
      </c>
      <c r="AM1081" t="s">
        <v>5029</v>
      </c>
    </row>
    <row r="1082" spans="1:39" x14ac:dyDescent="0.3">
      <c r="A1082" s="86" t="str">
        <f t="shared" si="106"/>
        <v>4686-</v>
      </c>
      <c r="B1082" s="86">
        <f t="shared" si="107"/>
        <v>1070329566</v>
      </c>
      <c r="C1082" s="86" t="str">
        <f t="shared" si="108"/>
        <v>4686--81725</v>
      </c>
      <c r="D1082" s="87" t="str">
        <f t="shared" si="109"/>
        <v>4686--</v>
      </c>
      <c r="E1082">
        <v>81725</v>
      </c>
      <c r="F1082" s="92">
        <v>45792</v>
      </c>
      <c r="G1082" s="96">
        <v>45792.561666666668</v>
      </c>
      <c r="H1082" t="s">
        <v>1235</v>
      </c>
      <c r="I1082" t="s">
        <v>1236</v>
      </c>
      <c r="J1082" t="s">
        <v>1237</v>
      </c>
      <c r="K1082" t="s">
        <v>4027</v>
      </c>
      <c r="L1082" t="s">
        <v>4028</v>
      </c>
      <c r="M1082" t="s">
        <v>1240</v>
      </c>
      <c r="N1082" t="s">
        <v>1241</v>
      </c>
      <c r="O1082" t="s">
        <v>1242</v>
      </c>
      <c r="P1082" s="98">
        <v>755660</v>
      </c>
      <c r="Q1082">
        <v>0</v>
      </c>
      <c r="R1082">
        <v>755660</v>
      </c>
      <c r="S1082">
        <v>0</v>
      </c>
      <c r="T1082" t="s">
        <v>1322</v>
      </c>
      <c r="U1082">
        <v>1070329566</v>
      </c>
      <c r="V1082" t="s">
        <v>5024</v>
      </c>
      <c r="W1082" t="s">
        <v>1246</v>
      </c>
      <c r="X1082" t="s">
        <v>1274</v>
      </c>
      <c r="Y1082">
        <v>3183911090</v>
      </c>
      <c r="Z1082" t="s">
        <v>1248</v>
      </c>
      <c r="AA1082">
        <v>890903938</v>
      </c>
      <c r="AB1082" t="s">
        <v>3998</v>
      </c>
      <c r="AC1082">
        <v>6625</v>
      </c>
      <c r="AD1082">
        <v>6625</v>
      </c>
      <c r="AE1082">
        <v>81725</v>
      </c>
      <c r="AF1082" t="s">
        <v>5025</v>
      </c>
      <c r="AG1082" t="s">
        <v>5026</v>
      </c>
      <c r="AH1082" t="s">
        <v>5027</v>
      </c>
      <c r="AJ1082" s="96">
        <v>45792</v>
      </c>
      <c r="AK1082" t="s">
        <v>2609</v>
      </c>
      <c r="AL1082" s="71" t="s">
        <v>5028</v>
      </c>
      <c r="AM1082" t="s">
        <v>5029</v>
      </c>
    </row>
    <row r="1083" spans="1:39" x14ac:dyDescent="0.3">
      <c r="A1083" s="86" t="str">
        <f t="shared" si="106"/>
        <v>4686-</v>
      </c>
      <c r="B1083" s="86">
        <f t="shared" si="107"/>
        <v>1070329566</v>
      </c>
      <c r="C1083" s="86" t="str">
        <f t="shared" si="108"/>
        <v>4686--81725</v>
      </c>
      <c r="D1083" s="87" t="str">
        <f t="shared" si="109"/>
        <v>4686--</v>
      </c>
      <c r="E1083">
        <v>81725</v>
      </c>
      <c r="F1083" s="92">
        <v>45792</v>
      </c>
      <c r="G1083" s="96">
        <v>45792.561666666668</v>
      </c>
      <c r="H1083" t="s">
        <v>1235</v>
      </c>
      <c r="I1083" t="s">
        <v>1236</v>
      </c>
      <c r="J1083" t="s">
        <v>1237</v>
      </c>
      <c r="K1083" t="s">
        <v>2430</v>
      </c>
      <c r="L1083" t="s">
        <v>2431</v>
      </c>
      <c r="M1083" t="s">
        <v>1240</v>
      </c>
      <c r="N1083" t="s">
        <v>1241</v>
      </c>
      <c r="O1083" t="s">
        <v>1242</v>
      </c>
      <c r="P1083" s="98">
        <v>5833324</v>
      </c>
      <c r="Q1083">
        <v>0</v>
      </c>
      <c r="R1083">
        <v>5833324</v>
      </c>
      <c r="S1083">
        <v>0</v>
      </c>
      <c r="T1083" t="s">
        <v>1322</v>
      </c>
      <c r="U1083">
        <v>1070329566</v>
      </c>
      <c r="V1083" t="s">
        <v>5024</v>
      </c>
      <c r="W1083" t="s">
        <v>1246</v>
      </c>
      <c r="X1083" t="s">
        <v>1274</v>
      </c>
      <c r="Y1083">
        <v>3183911090</v>
      </c>
      <c r="Z1083" t="s">
        <v>1248</v>
      </c>
      <c r="AA1083">
        <v>890903938</v>
      </c>
      <c r="AB1083" t="s">
        <v>3998</v>
      </c>
      <c r="AC1083">
        <v>6625</v>
      </c>
      <c r="AD1083">
        <v>6625</v>
      </c>
      <c r="AE1083">
        <v>81725</v>
      </c>
      <c r="AF1083" t="s">
        <v>5025</v>
      </c>
      <c r="AG1083" t="s">
        <v>5026</v>
      </c>
      <c r="AH1083" t="s">
        <v>5027</v>
      </c>
      <c r="AJ1083" s="96">
        <v>45792</v>
      </c>
      <c r="AK1083" t="s">
        <v>2609</v>
      </c>
      <c r="AL1083" s="71" t="s">
        <v>5028</v>
      </c>
      <c r="AM1083" t="s">
        <v>5029</v>
      </c>
    </row>
    <row r="1084" spans="1:39" x14ac:dyDescent="0.3">
      <c r="A1084" s="86" t="str">
        <f t="shared" si="106"/>
        <v>4686-</v>
      </c>
      <c r="B1084" s="86">
        <f t="shared" si="107"/>
        <v>1070329566</v>
      </c>
      <c r="C1084" s="86" t="str">
        <f t="shared" si="108"/>
        <v>4686--81725</v>
      </c>
      <c r="D1084" s="87" t="str">
        <f t="shared" si="109"/>
        <v>4686--</v>
      </c>
      <c r="E1084">
        <v>81725</v>
      </c>
      <c r="F1084" s="92">
        <v>45792</v>
      </c>
      <c r="G1084" s="96">
        <v>45792.561666666668</v>
      </c>
      <c r="H1084" t="s">
        <v>1235</v>
      </c>
      <c r="I1084" t="s">
        <v>1236</v>
      </c>
      <c r="J1084" t="s">
        <v>1237</v>
      </c>
      <c r="K1084" t="s">
        <v>4438</v>
      </c>
      <c r="L1084" t="s">
        <v>4439</v>
      </c>
      <c r="M1084" t="s">
        <v>1240</v>
      </c>
      <c r="N1084" t="s">
        <v>1241</v>
      </c>
      <c r="O1084" t="s">
        <v>1242</v>
      </c>
      <c r="P1084" s="98">
        <v>8292419</v>
      </c>
      <c r="Q1084">
        <v>0</v>
      </c>
      <c r="R1084">
        <v>8292419</v>
      </c>
      <c r="S1084">
        <v>0</v>
      </c>
      <c r="T1084" t="s">
        <v>1322</v>
      </c>
      <c r="U1084">
        <v>1070329566</v>
      </c>
      <c r="V1084" t="s">
        <v>5024</v>
      </c>
      <c r="W1084" t="s">
        <v>1246</v>
      </c>
      <c r="X1084" t="s">
        <v>1274</v>
      </c>
      <c r="Y1084">
        <v>3183911090</v>
      </c>
      <c r="Z1084" t="s">
        <v>1248</v>
      </c>
      <c r="AA1084">
        <v>890903938</v>
      </c>
      <c r="AB1084" t="s">
        <v>3998</v>
      </c>
      <c r="AC1084">
        <v>6625</v>
      </c>
      <c r="AD1084">
        <v>6625</v>
      </c>
      <c r="AE1084">
        <v>81725</v>
      </c>
      <c r="AF1084" t="s">
        <v>5025</v>
      </c>
      <c r="AG1084" t="s">
        <v>5026</v>
      </c>
      <c r="AH1084" t="s">
        <v>5027</v>
      </c>
      <c r="AJ1084" s="96">
        <v>45792</v>
      </c>
      <c r="AK1084" t="s">
        <v>2609</v>
      </c>
      <c r="AL1084" s="71" t="s">
        <v>5028</v>
      </c>
      <c r="AM1084" t="s">
        <v>5029</v>
      </c>
    </row>
    <row r="1085" spans="1:39" x14ac:dyDescent="0.3">
      <c r="A1085" s="86" t="str">
        <f t="shared" si="106"/>
        <v>369-2025</v>
      </c>
      <c r="B1085" s="86">
        <f t="shared" si="107"/>
        <v>1121906828</v>
      </c>
      <c r="C1085" s="86" t="str">
        <f t="shared" si="108"/>
        <v>369-2025-81825</v>
      </c>
      <c r="D1085" s="87" t="str">
        <f t="shared" si="109"/>
        <v>369-2025-</v>
      </c>
      <c r="E1085">
        <v>81825</v>
      </c>
      <c r="F1085" s="92">
        <v>45792</v>
      </c>
      <c r="G1085" s="96">
        <v>45792.582187499997</v>
      </c>
      <c r="H1085" t="s">
        <v>1259</v>
      </c>
      <c r="I1085" t="s">
        <v>1236</v>
      </c>
      <c r="J1085" t="s">
        <v>1237</v>
      </c>
      <c r="K1085" t="s">
        <v>1320</v>
      </c>
      <c r="L1085" t="s">
        <v>4052</v>
      </c>
      <c r="M1085" t="s">
        <v>1240</v>
      </c>
      <c r="N1085" t="s">
        <v>1241</v>
      </c>
      <c r="O1085" t="s">
        <v>1242</v>
      </c>
      <c r="P1085" s="98">
        <v>31686933</v>
      </c>
      <c r="Q1085">
        <v>0</v>
      </c>
      <c r="R1085">
        <v>31686933</v>
      </c>
      <c r="S1085">
        <v>31686933</v>
      </c>
      <c r="T1085" t="s">
        <v>1322</v>
      </c>
      <c r="U1085">
        <v>1121906828</v>
      </c>
      <c r="V1085" t="s">
        <v>1676</v>
      </c>
      <c r="W1085" t="s">
        <v>1246</v>
      </c>
      <c r="X1085" t="s">
        <v>1274</v>
      </c>
      <c r="Y1085">
        <v>24115841077</v>
      </c>
      <c r="Z1085" t="s">
        <v>1248</v>
      </c>
      <c r="AA1085">
        <v>860007335</v>
      </c>
      <c r="AB1085" t="s">
        <v>4033</v>
      </c>
      <c r="AC1085">
        <v>64925</v>
      </c>
      <c r="AD1085">
        <v>63825</v>
      </c>
      <c r="AE1085">
        <v>81825</v>
      </c>
      <c r="AJ1085" s="96">
        <v>45792</v>
      </c>
      <c r="AK1085" t="s">
        <v>1341</v>
      </c>
      <c r="AL1085" s="71" t="s">
        <v>473</v>
      </c>
      <c r="AM1085" t="s">
        <v>5030</v>
      </c>
    </row>
    <row r="1086" spans="1:39" x14ac:dyDescent="0.3">
      <c r="A1086" s="86" t="str">
        <f t="shared" si="106"/>
        <v>371-2025</v>
      </c>
      <c r="B1086" s="86">
        <f t="shared" si="107"/>
        <v>1018459400</v>
      </c>
      <c r="C1086" s="86" t="str">
        <f t="shared" si="108"/>
        <v>371-2025-81925</v>
      </c>
      <c r="D1086" s="87" t="str">
        <f t="shared" si="109"/>
        <v>371-2025-</v>
      </c>
      <c r="E1086">
        <v>81925</v>
      </c>
      <c r="F1086" s="92">
        <v>45792</v>
      </c>
      <c r="G1086" s="96">
        <v>45792.638333333336</v>
      </c>
      <c r="H1086" t="s">
        <v>1259</v>
      </c>
      <c r="I1086" t="s">
        <v>1236</v>
      </c>
      <c r="J1086" t="s">
        <v>1237</v>
      </c>
      <c r="K1086" t="s">
        <v>1712</v>
      </c>
      <c r="L1086" t="s">
        <v>1713</v>
      </c>
      <c r="M1086" t="s">
        <v>1240</v>
      </c>
      <c r="N1086" t="s">
        <v>1241</v>
      </c>
      <c r="O1086" t="s">
        <v>1242</v>
      </c>
      <c r="P1086" s="98">
        <v>67052773</v>
      </c>
      <c r="Q1086">
        <v>0</v>
      </c>
      <c r="R1086">
        <v>67052773</v>
      </c>
      <c r="S1086">
        <v>67052773</v>
      </c>
      <c r="T1086" t="s">
        <v>1322</v>
      </c>
      <c r="U1086">
        <v>1018459400</v>
      </c>
      <c r="V1086" t="s">
        <v>5031</v>
      </c>
      <c r="W1086" t="s">
        <v>1246</v>
      </c>
      <c r="X1086" t="s">
        <v>1274</v>
      </c>
      <c r="Y1086">
        <v>47900009565</v>
      </c>
      <c r="Z1086" t="s">
        <v>1248</v>
      </c>
      <c r="AA1086">
        <v>860034313</v>
      </c>
      <c r="AB1086" t="s">
        <v>4147</v>
      </c>
      <c r="AC1086">
        <v>66125</v>
      </c>
      <c r="AD1086">
        <v>64825</v>
      </c>
      <c r="AE1086">
        <v>81925</v>
      </c>
      <c r="AJ1086" s="96">
        <v>45792</v>
      </c>
      <c r="AK1086" t="s">
        <v>1341</v>
      </c>
      <c r="AL1086" s="71" t="s">
        <v>474</v>
      </c>
      <c r="AM1086" t="s">
        <v>5032</v>
      </c>
    </row>
    <row r="1087" spans="1:39" x14ac:dyDescent="0.3">
      <c r="A1087" s="86" t="str">
        <f t="shared" si="106"/>
        <v>20257300037253-</v>
      </c>
      <c r="B1087" s="86">
        <f t="shared" si="107"/>
        <v>800170433</v>
      </c>
      <c r="C1087" s="86" t="str">
        <f t="shared" si="108"/>
        <v>20257300037253--82025</v>
      </c>
      <c r="D1087" s="87" t="str">
        <f t="shared" si="109"/>
        <v>20257300037253--</v>
      </c>
      <c r="E1087">
        <v>82025</v>
      </c>
      <c r="F1087" s="92">
        <v>45792</v>
      </c>
      <c r="G1087" s="96">
        <v>45793.367592592593</v>
      </c>
      <c r="H1087" t="s">
        <v>1235</v>
      </c>
      <c r="I1087" t="s">
        <v>1236</v>
      </c>
      <c r="J1087" t="s">
        <v>1237</v>
      </c>
      <c r="K1087" t="s">
        <v>1312</v>
      </c>
      <c r="L1087" t="s">
        <v>1313</v>
      </c>
      <c r="M1087" t="s">
        <v>1240</v>
      </c>
      <c r="N1087" t="s">
        <v>1241</v>
      </c>
      <c r="O1087" t="s">
        <v>1242</v>
      </c>
      <c r="P1087" s="98">
        <v>160000</v>
      </c>
      <c r="Q1087">
        <v>0</v>
      </c>
      <c r="R1087">
        <v>160000</v>
      </c>
      <c r="S1087">
        <v>0</v>
      </c>
      <c r="T1087" t="s">
        <v>1243</v>
      </c>
      <c r="U1087">
        <v>800170433</v>
      </c>
      <c r="V1087" t="s">
        <v>2067</v>
      </c>
      <c r="W1087" t="s">
        <v>1246</v>
      </c>
      <c r="AC1087">
        <v>33025</v>
      </c>
      <c r="AD1087">
        <v>29725</v>
      </c>
      <c r="AE1087">
        <v>82025</v>
      </c>
      <c r="AG1087" t="s">
        <v>5033</v>
      </c>
      <c r="AH1087" t="s">
        <v>5034</v>
      </c>
      <c r="AJ1087" s="96">
        <v>45792</v>
      </c>
      <c r="AK1087" t="s">
        <v>1853</v>
      </c>
      <c r="AL1087" s="71" t="s">
        <v>5035</v>
      </c>
      <c r="AM1087" t="s">
        <v>5036</v>
      </c>
    </row>
    <row r="1088" spans="1:39" x14ac:dyDescent="0.3">
      <c r="A1088" s="86" t="str">
        <f t="shared" si="106"/>
        <v>20257300037253-</v>
      </c>
      <c r="B1088" s="86">
        <f t="shared" si="107"/>
        <v>800170433</v>
      </c>
      <c r="C1088" s="86" t="str">
        <f t="shared" si="108"/>
        <v>20257300037253--82025</v>
      </c>
      <c r="D1088" s="87" t="str">
        <f t="shared" si="109"/>
        <v>20257300037253--</v>
      </c>
      <c r="E1088">
        <v>82025</v>
      </c>
      <c r="F1088" s="92">
        <v>45792</v>
      </c>
      <c r="G1088" s="96">
        <v>45793.367592592593</v>
      </c>
      <c r="H1088" t="s">
        <v>1235</v>
      </c>
      <c r="I1088" t="s">
        <v>1236</v>
      </c>
      <c r="J1088" t="s">
        <v>1237</v>
      </c>
      <c r="K1088" t="s">
        <v>2335</v>
      </c>
      <c r="L1088" t="s">
        <v>2336</v>
      </c>
      <c r="M1088" t="s">
        <v>1240</v>
      </c>
      <c r="N1088" t="s">
        <v>1241</v>
      </c>
      <c r="O1088" t="s">
        <v>1242</v>
      </c>
      <c r="P1088" s="98">
        <v>4191089</v>
      </c>
      <c r="Q1088">
        <v>0</v>
      </c>
      <c r="R1088">
        <v>4191089</v>
      </c>
      <c r="S1088">
        <v>0</v>
      </c>
      <c r="T1088" t="s">
        <v>1243</v>
      </c>
      <c r="U1088">
        <v>800170433</v>
      </c>
      <c r="V1088" t="s">
        <v>2067</v>
      </c>
      <c r="W1088" t="s">
        <v>1246</v>
      </c>
      <c r="AC1088">
        <v>33025</v>
      </c>
      <c r="AD1088">
        <v>29725</v>
      </c>
      <c r="AE1088">
        <v>82025</v>
      </c>
      <c r="AG1088" t="s">
        <v>5033</v>
      </c>
      <c r="AH1088" t="s">
        <v>5034</v>
      </c>
      <c r="AJ1088" s="96">
        <v>45792</v>
      </c>
      <c r="AK1088" t="s">
        <v>1853</v>
      </c>
      <c r="AL1088" s="71" t="s">
        <v>5035</v>
      </c>
      <c r="AM1088" t="s">
        <v>5036</v>
      </c>
    </row>
    <row r="1089" spans="1:39" x14ac:dyDescent="0.3">
      <c r="A1089" s="86" t="str">
        <f t="shared" si="106"/>
        <v>372-2025</v>
      </c>
      <c r="B1089" s="86">
        <f t="shared" si="107"/>
        <v>1096185687</v>
      </c>
      <c r="C1089" s="86" t="str">
        <f t="shared" si="108"/>
        <v>372-2025-82125</v>
      </c>
      <c r="D1089" s="87" t="str">
        <f t="shared" si="109"/>
        <v>372-2025-</v>
      </c>
      <c r="E1089">
        <v>82125</v>
      </c>
      <c r="F1089" s="92">
        <v>45793</v>
      </c>
      <c r="G1089" s="96">
        <v>45793.41810185185</v>
      </c>
      <c r="H1089" t="s">
        <v>1259</v>
      </c>
      <c r="I1089" t="s">
        <v>1236</v>
      </c>
      <c r="J1089" t="s">
        <v>1237</v>
      </c>
      <c r="K1089" t="s">
        <v>1320</v>
      </c>
      <c r="L1089" t="s">
        <v>4052</v>
      </c>
      <c r="M1089" t="s">
        <v>1240</v>
      </c>
      <c r="N1089" t="s">
        <v>1241</v>
      </c>
      <c r="O1089" t="s">
        <v>1242</v>
      </c>
      <c r="P1089" s="98">
        <v>35123100</v>
      </c>
      <c r="Q1089">
        <v>0</v>
      </c>
      <c r="R1089">
        <v>35123100</v>
      </c>
      <c r="S1089">
        <v>35123100</v>
      </c>
      <c r="T1089" t="s">
        <v>1322</v>
      </c>
      <c r="U1089">
        <v>1096185687</v>
      </c>
      <c r="V1089" t="s">
        <v>1494</v>
      </c>
      <c r="W1089" t="s">
        <v>1246</v>
      </c>
      <c r="X1089" t="s">
        <v>1274</v>
      </c>
      <c r="Y1089">
        <v>157582495</v>
      </c>
      <c r="Z1089" t="s">
        <v>1248</v>
      </c>
      <c r="AA1089">
        <v>860002964</v>
      </c>
      <c r="AB1089" t="s">
        <v>1308</v>
      </c>
      <c r="AC1089">
        <v>62125</v>
      </c>
      <c r="AD1089">
        <v>61025</v>
      </c>
      <c r="AE1089">
        <v>82125</v>
      </c>
      <c r="AJ1089" s="96">
        <v>45793</v>
      </c>
      <c r="AK1089" t="s">
        <v>1341</v>
      </c>
      <c r="AL1089" s="71" t="s">
        <v>475</v>
      </c>
      <c r="AM1089" t="s">
        <v>5037</v>
      </c>
    </row>
    <row r="1090" spans="1:39" x14ac:dyDescent="0.3">
      <c r="A1090" s="86" t="str">
        <f t="shared" si="106"/>
        <v>370-2025</v>
      </c>
      <c r="B1090" s="86">
        <f t="shared" si="107"/>
        <v>33358505</v>
      </c>
      <c r="C1090" s="86" t="str">
        <f t="shared" si="108"/>
        <v>370-2025-82225</v>
      </c>
      <c r="D1090" s="87" t="str">
        <f t="shared" si="109"/>
        <v>370-2025-</v>
      </c>
      <c r="E1090">
        <v>82225</v>
      </c>
      <c r="F1090" s="92">
        <v>45793</v>
      </c>
      <c r="G1090" s="96">
        <v>45793.422326388885</v>
      </c>
      <c r="H1090" t="s">
        <v>1259</v>
      </c>
      <c r="I1090" t="s">
        <v>1236</v>
      </c>
      <c r="J1090" t="s">
        <v>1237</v>
      </c>
      <c r="K1090" t="s">
        <v>1320</v>
      </c>
      <c r="L1090" t="s">
        <v>4052</v>
      </c>
      <c r="M1090" t="s">
        <v>1240</v>
      </c>
      <c r="N1090" t="s">
        <v>1241</v>
      </c>
      <c r="O1090" t="s">
        <v>1242</v>
      </c>
      <c r="P1090" s="98">
        <v>34674720</v>
      </c>
      <c r="Q1090">
        <v>0</v>
      </c>
      <c r="R1090">
        <v>34674720</v>
      </c>
      <c r="S1090">
        <v>34674720</v>
      </c>
      <c r="T1090" t="s">
        <v>1322</v>
      </c>
      <c r="U1090">
        <v>33358505</v>
      </c>
      <c r="V1090" t="s">
        <v>1554</v>
      </c>
      <c r="W1090" t="s">
        <v>1246</v>
      </c>
      <c r="X1090" t="s">
        <v>1274</v>
      </c>
      <c r="Y1090">
        <v>29798344607</v>
      </c>
      <c r="Z1090" t="s">
        <v>1248</v>
      </c>
      <c r="AA1090">
        <v>890903938</v>
      </c>
      <c r="AB1090" t="s">
        <v>3998</v>
      </c>
      <c r="AC1090">
        <v>63925</v>
      </c>
      <c r="AD1090">
        <v>62825</v>
      </c>
      <c r="AE1090">
        <v>82225</v>
      </c>
      <c r="AJ1090" s="96">
        <v>45793</v>
      </c>
      <c r="AK1090" t="s">
        <v>1341</v>
      </c>
      <c r="AL1090" s="71" t="s">
        <v>477</v>
      </c>
      <c r="AM1090" t="s">
        <v>5038</v>
      </c>
    </row>
    <row r="1091" spans="1:39" x14ac:dyDescent="0.3">
      <c r="A1091" s="86" t="str">
        <f t="shared" si="106"/>
        <v>368-2025</v>
      </c>
      <c r="B1091" s="86">
        <f t="shared" si="107"/>
        <v>81715667</v>
      </c>
      <c r="C1091" s="86" t="str">
        <f t="shared" si="108"/>
        <v>368-2025-82325</v>
      </c>
      <c r="D1091" s="87" t="str">
        <f t="shared" si="109"/>
        <v>368-2025-</v>
      </c>
      <c r="E1091">
        <v>82325</v>
      </c>
      <c r="F1091" s="92">
        <v>45793</v>
      </c>
      <c r="G1091" s="96">
        <v>45793.427858796298</v>
      </c>
      <c r="H1091" t="s">
        <v>1259</v>
      </c>
      <c r="I1091" t="s">
        <v>1236</v>
      </c>
      <c r="J1091" t="s">
        <v>1237</v>
      </c>
      <c r="K1091" t="s">
        <v>1320</v>
      </c>
      <c r="L1091" t="s">
        <v>4052</v>
      </c>
      <c r="M1091" t="s">
        <v>1240</v>
      </c>
      <c r="N1091" t="s">
        <v>1241</v>
      </c>
      <c r="O1091" t="s">
        <v>1242</v>
      </c>
      <c r="P1091" s="98">
        <v>34973640</v>
      </c>
      <c r="Q1091">
        <v>0</v>
      </c>
      <c r="R1091">
        <v>34973640</v>
      </c>
      <c r="S1091">
        <v>34973640</v>
      </c>
      <c r="T1091" t="s">
        <v>1322</v>
      </c>
      <c r="U1091">
        <v>81715667</v>
      </c>
      <c r="V1091" t="s">
        <v>1500</v>
      </c>
      <c r="W1091" t="s">
        <v>1246</v>
      </c>
      <c r="X1091" t="s">
        <v>1274</v>
      </c>
      <c r="Y1091">
        <v>378234629</v>
      </c>
      <c r="Z1091" t="s">
        <v>1248</v>
      </c>
      <c r="AA1091">
        <v>860002964</v>
      </c>
      <c r="AB1091" t="s">
        <v>1308</v>
      </c>
      <c r="AC1091">
        <v>63225</v>
      </c>
      <c r="AD1091">
        <v>62125</v>
      </c>
      <c r="AE1091">
        <v>82325</v>
      </c>
      <c r="AJ1091" s="96">
        <v>45793</v>
      </c>
      <c r="AK1091" t="s">
        <v>1341</v>
      </c>
      <c r="AL1091" s="71" t="s">
        <v>478</v>
      </c>
      <c r="AM1091" t="s">
        <v>5039</v>
      </c>
    </row>
    <row r="1092" spans="1:39" x14ac:dyDescent="0.3">
      <c r="A1092" s="86" t="str">
        <f t="shared" si="106"/>
        <v>367-2025</v>
      </c>
      <c r="B1092" s="86">
        <f t="shared" si="107"/>
        <v>901394655</v>
      </c>
      <c r="C1092" s="86" t="str">
        <f t="shared" si="108"/>
        <v>367-2025-82425</v>
      </c>
      <c r="D1092" s="87" t="str">
        <f t="shared" si="109"/>
        <v>367-2025-</v>
      </c>
      <c r="E1092">
        <v>82425</v>
      </c>
      <c r="F1092" s="92">
        <v>45793</v>
      </c>
      <c r="G1092" s="96">
        <v>45793.63821759259</v>
      </c>
      <c r="H1092" t="s">
        <v>1259</v>
      </c>
      <c r="I1092" t="s">
        <v>1236</v>
      </c>
      <c r="J1092" t="s">
        <v>1237</v>
      </c>
      <c r="K1092" t="s">
        <v>2947</v>
      </c>
      <c r="L1092" t="s">
        <v>2948</v>
      </c>
      <c r="M1092" t="s">
        <v>1240</v>
      </c>
      <c r="N1092" t="s">
        <v>1241</v>
      </c>
      <c r="O1092" t="s">
        <v>1242</v>
      </c>
      <c r="P1092" s="98">
        <v>2135500</v>
      </c>
      <c r="Q1092">
        <v>0</v>
      </c>
      <c r="R1092">
        <v>2135500</v>
      </c>
      <c r="S1092">
        <v>2135500</v>
      </c>
      <c r="T1092" t="s">
        <v>1243</v>
      </c>
      <c r="U1092">
        <v>901394655</v>
      </c>
      <c r="V1092" t="s">
        <v>5040</v>
      </c>
      <c r="W1092" t="s">
        <v>1246</v>
      </c>
      <c r="X1092" t="s">
        <v>1274</v>
      </c>
      <c r="Y1092">
        <v>8100000653</v>
      </c>
      <c r="Z1092" t="s">
        <v>1248</v>
      </c>
      <c r="AA1092">
        <v>890903938</v>
      </c>
      <c r="AB1092" t="s">
        <v>3998</v>
      </c>
      <c r="AC1092">
        <v>29625</v>
      </c>
      <c r="AD1092">
        <v>25125</v>
      </c>
      <c r="AE1092">
        <v>82425</v>
      </c>
      <c r="AJ1092" s="96">
        <v>45793</v>
      </c>
      <c r="AK1092" t="s">
        <v>2950</v>
      </c>
      <c r="AL1092" s="71" t="s">
        <v>5041</v>
      </c>
      <c r="AM1092" t="s">
        <v>5042</v>
      </c>
    </row>
    <row r="1093" spans="1:39" x14ac:dyDescent="0.3">
      <c r="A1093" s="86" t="str">
        <f t="shared" si="106"/>
        <v>correo 16-05-2025-</v>
      </c>
      <c r="B1093" s="86">
        <f t="shared" si="107"/>
        <v>800170433</v>
      </c>
      <c r="C1093" s="86" t="str">
        <f t="shared" si="108"/>
        <v>correo 16-05-2025--82525</v>
      </c>
      <c r="D1093" s="87" t="str">
        <f t="shared" si="109"/>
        <v>correo 16-05-2025--</v>
      </c>
      <c r="E1093">
        <v>82525</v>
      </c>
      <c r="F1093" s="92">
        <v>45796</v>
      </c>
      <c r="G1093" s="96">
        <v>45796.375578703701</v>
      </c>
      <c r="H1093" t="s">
        <v>1235</v>
      </c>
      <c r="I1093" t="s">
        <v>1236</v>
      </c>
      <c r="J1093" t="s">
        <v>1237</v>
      </c>
      <c r="K1093" t="s">
        <v>1842</v>
      </c>
      <c r="L1093" t="s">
        <v>1843</v>
      </c>
      <c r="M1093" t="s">
        <v>1240</v>
      </c>
      <c r="N1093" t="s">
        <v>1241</v>
      </c>
      <c r="O1093" t="s">
        <v>1242</v>
      </c>
      <c r="P1093" s="98">
        <v>92678.88</v>
      </c>
      <c r="Q1093">
        <v>0</v>
      </c>
      <c r="R1093">
        <v>92678.88</v>
      </c>
      <c r="S1093">
        <v>0</v>
      </c>
      <c r="T1093" t="s">
        <v>1243</v>
      </c>
      <c r="U1093">
        <v>800170433</v>
      </c>
      <c r="V1093" t="s">
        <v>2067</v>
      </c>
      <c r="W1093" t="s">
        <v>1246</v>
      </c>
      <c r="X1093" t="s">
        <v>740</v>
      </c>
      <c r="Y1093">
        <v>223035106</v>
      </c>
      <c r="Z1093" t="s">
        <v>1248</v>
      </c>
      <c r="AA1093">
        <v>890300279</v>
      </c>
      <c r="AB1093" t="s">
        <v>658</v>
      </c>
      <c r="AC1093">
        <v>21025</v>
      </c>
      <c r="AD1093">
        <v>20525</v>
      </c>
      <c r="AE1093">
        <v>82525</v>
      </c>
      <c r="AF1093">
        <v>193625</v>
      </c>
      <c r="AG1093">
        <v>195425</v>
      </c>
      <c r="AH1093">
        <v>155490825</v>
      </c>
      <c r="AJ1093" s="96">
        <v>45796</v>
      </c>
      <c r="AK1093" t="s">
        <v>2112</v>
      </c>
      <c r="AL1093" s="71" t="s">
        <v>5043</v>
      </c>
      <c r="AM1093" t="s">
        <v>5044</v>
      </c>
    </row>
    <row r="1094" spans="1:39" x14ac:dyDescent="0.3">
      <c r="A1094" s="86" t="str">
        <f t="shared" si="106"/>
        <v>42773-</v>
      </c>
      <c r="B1094" s="86">
        <f t="shared" si="107"/>
        <v>899999094</v>
      </c>
      <c r="C1094" s="86" t="str">
        <f t="shared" si="108"/>
        <v>42773--82625</v>
      </c>
      <c r="D1094" s="87" t="str">
        <f t="shared" si="109"/>
        <v>42773--</v>
      </c>
      <c r="E1094">
        <v>82625</v>
      </c>
      <c r="F1094" s="92">
        <v>45796</v>
      </c>
      <c r="G1094" s="96">
        <v>45796.674409722225</v>
      </c>
      <c r="H1094" t="s">
        <v>1235</v>
      </c>
      <c r="I1094" t="s">
        <v>1236</v>
      </c>
      <c r="J1094" t="s">
        <v>1237</v>
      </c>
      <c r="K1094" t="s">
        <v>1842</v>
      </c>
      <c r="L1094" t="s">
        <v>1843</v>
      </c>
      <c r="M1094" t="s">
        <v>1240</v>
      </c>
      <c r="N1094" t="s">
        <v>1241</v>
      </c>
      <c r="O1094" t="s">
        <v>1242</v>
      </c>
      <c r="P1094" s="98">
        <v>1559390</v>
      </c>
      <c r="Q1094">
        <v>0</v>
      </c>
      <c r="R1094">
        <v>1559390</v>
      </c>
      <c r="S1094">
        <v>0</v>
      </c>
      <c r="T1094" t="s">
        <v>1243</v>
      </c>
      <c r="U1094">
        <v>899999094</v>
      </c>
      <c r="V1094" t="s">
        <v>1845</v>
      </c>
      <c r="W1094" t="s">
        <v>1246</v>
      </c>
      <c r="X1094" t="s">
        <v>740</v>
      </c>
      <c r="Y1094">
        <v>1804673</v>
      </c>
      <c r="Z1094" t="s">
        <v>1248</v>
      </c>
      <c r="AA1094">
        <v>860050750</v>
      </c>
      <c r="AB1094" t="s">
        <v>1848</v>
      </c>
      <c r="AC1094">
        <v>21125</v>
      </c>
      <c r="AD1094">
        <v>20725</v>
      </c>
      <c r="AE1094">
        <v>82625</v>
      </c>
      <c r="AF1094">
        <v>193825</v>
      </c>
      <c r="AG1094">
        <v>195625</v>
      </c>
      <c r="AH1094">
        <v>155546725</v>
      </c>
      <c r="AJ1094" s="96">
        <v>45796</v>
      </c>
      <c r="AK1094" t="s">
        <v>1853</v>
      </c>
      <c r="AL1094" s="71" t="s">
        <v>5045</v>
      </c>
      <c r="AM1094" t="s">
        <v>5046</v>
      </c>
    </row>
    <row r="1095" spans="1:39" x14ac:dyDescent="0.3">
      <c r="A1095" s="86" t="str">
        <f t="shared" si="106"/>
        <v>42773-</v>
      </c>
      <c r="B1095" s="86">
        <f t="shared" si="107"/>
        <v>800170433</v>
      </c>
      <c r="C1095" s="86" t="str">
        <f t="shared" si="108"/>
        <v>42773--82725</v>
      </c>
      <c r="D1095" s="87" t="str">
        <f t="shared" si="109"/>
        <v>42773--</v>
      </c>
      <c r="E1095">
        <v>82725</v>
      </c>
      <c r="F1095" s="92">
        <v>45796</v>
      </c>
      <c r="G1095" s="96">
        <v>45796.6799537037</v>
      </c>
      <c r="H1095" t="s">
        <v>1235</v>
      </c>
      <c r="I1095" t="s">
        <v>1236</v>
      </c>
      <c r="J1095" t="s">
        <v>1237</v>
      </c>
      <c r="K1095" t="s">
        <v>1842</v>
      </c>
      <c r="L1095" t="s">
        <v>1843</v>
      </c>
      <c r="M1095" t="s">
        <v>1240</v>
      </c>
      <c r="N1095" t="s">
        <v>1241</v>
      </c>
      <c r="O1095" t="s">
        <v>1242</v>
      </c>
      <c r="P1095" s="98">
        <v>6237.56</v>
      </c>
      <c r="Q1095">
        <v>0</v>
      </c>
      <c r="R1095">
        <v>6237.56</v>
      </c>
      <c r="S1095">
        <v>0</v>
      </c>
      <c r="T1095" t="s">
        <v>1243</v>
      </c>
      <c r="U1095">
        <v>800170433</v>
      </c>
      <c r="V1095" t="s">
        <v>2067</v>
      </c>
      <c r="W1095" t="s">
        <v>1246</v>
      </c>
      <c r="X1095" t="s">
        <v>740</v>
      </c>
      <c r="Y1095">
        <v>223035106</v>
      </c>
      <c r="Z1095" t="s">
        <v>1248</v>
      </c>
      <c r="AA1095">
        <v>890300279</v>
      </c>
      <c r="AB1095" t="s">
        <v>658</v>
      </c>
      <c r="AC1095">
        <v>21125</v>
      </c>
      <c r="AD1095">
        <v>20725</v>
      </c>
      <c r="AE1095">
        <v>82725</v>
      </c>
      <c r="AF1095">
        <v>193925</v>
      </c>
      <c r="AG1095">
        <v>195725</v>
      </c>
      <c r="AH1095">
        <v>155550625</v>
      </c>
      <c r="AJ1095" s="96">
        <v>45796</v>
      </c>
      <c r="AK1095" t="s">
        <v>1853</v>
      </c>
      <c r="AL1095" s="71" t="s">
        <v>5045</v>
      </c>
      <c r="AM1095" t="s">
        <v>5047</v>
      </c>
    </row>
    <row r="1096" spans="1:39" x14ac:dyDescent="0.3">
      <c r="A1096" s="86" t="str">
        <f t="shared" si="106"/>
        <v>20259200040563-</v>
      </c>
      <c r="B1096" s="86">
        <f t="shared" si="107"/>
        <v>800170433</v>
      </c>
      <c r="C1096" s="86" t="str">
        <f t="shared" si="108"/>
        <v>20259200040563--82825</v>
      </c>
      <c r="D1096" s="87" t="str">
        <f t="shared" si="109"/>
        <v>20259200040563--</v>
      </c>
      <c r="E1096">
        <v>82825</v>
      </c>
      <c r="F1096" s="92">
        <v>45796</v>
      </c>
      <c r="G1096" s="96">
        <v>45796.711018518516</v>
      </c>
      <c r="H1096" t="s">
        <v>1235</v>
      </c>
      <c r="I1096" t="s">
        <v>1236</v>
      </c>
      <c r="J1096" t="s">
        <v>1237</v>
      </c>
      <c r="K1096" t="s">
        <v>1312</v>
      </c>
      <c r="L1096" t="s">
        <v>1313</v>
      </c>
      <c r="M1096" t="s">
        <v>1240</v>
      </c>
      <c r="N1096" t="s">
        <v>1241</v>
      </c>
      <c r="O1096" t="s">
        <v>1242</v>
      </c>
      <c r="P1096" s="98">
        <v>450000</v>
      </c>
      <c r="Q1096">
        <v>0</v>
      </c>
      <c r="R1096">
        <v>450000</v>
      </c>
      <c r="S1096">
        <v>0</v>
      </c>
      <c r="T1096" t="s">
        <v>1243</v>
      </c>
      <c r="U1096">
        <v>800170433</v>
      </c>
      <c r="V1096" t="s">
        <v>2067</v>
      </c>
      <c r="W1096" t="s">
        <v>1246</v>
      </c>
      <c r="AC1096">
        <v>33025</v>
      </c>
      <c r="AD1096">
        <v>29725</v>
      </c>
      <c r="AE1096">
        <v>82825</v>
      </c>
      <c r="AG1096" t="s">
        <v>5048</v>
      </c>
      <c r="AH1096" t="s">
        <v>5049</v>
      </c>
      <c r="AJ1096" s="96">
        <v>45796</v>
      </c>
      <c r="AK1096" t="s">
        <v>1853</v>
      </c>
      <c r="AL1096" s="71" t="s">
        <v>5050</v>
      </c>
      <c r="AM1096" t="s">
        <v>5051</v>
      </c>
    </row>
    <row r="1097" spans="1:39" x14ac:dyDescent="0.3">
      <c r="A1097" s="86" t="str">
        <f t="shared" si="106"/>
        <v>20259200040563-</v>
      </c>
      <c r="B1097" s="86">
        <f t="shared" si="107"/>
        <v>800170433</v>
      </c>
      <c r="C1097" s="86" t="str">
        <f t="shared" si="108"/>
        <v>20259200040563--82825</v>
      </c>
      <c r="D1097" s="87" t="str">
        <f t="shared" si="109"/>
        <v>20259200040563--</v>
      </c>
      <c r="E1097">
        <v>82825</v>
      </c>
      <c r="F1097" s="92">
        <v>45796</v>
      </c>
      <c r="G1097" s="96">
        <v>45796.711018518516</v>
      </c>
      <c r="H1097" t="s">
        <v>1235</v>
      </c>
      <c r="I1097" t="s">
        <v>1236</v>
      </c>
      <c r="J1097" t="s">
        <v>1237</v>
      </c>
      <c r="K1097" t="s">
        <v>2335</v>
      </c>
      <c r="L1097" t="s">
        <v>2336</v>
      </c>
      <c r="M1097" t="s">
        <v>1240</v>
      </c>
      <c r="N1097" t="s">
        <v>1241</v>
      </c>
      <c r="O1097" t="s">
        <v>1242</v>
      </c>
      <c r="P1097" s="98">
        <v>2049015</v>
      </c>
      <c r="Q1097">
        <v>0</v>
      </c>
      <c r="R1097">
        <v>2049015</v>
      </c>
      <c r="S1097">
        <v>0</v>
      </c>
      <c r="T1097" t="s">
        <v>1243</v>
      </c>
      <c r="U1097">
        <v>800170433</v>
      </c>
      <c r="V1097" t="s">
        <v>2067</v>
      </c>
      <c r="W1097" t="s">
        <v>1246</v>
      </c>
      <c r="AC1097">
        <v>33025</v>
      </c>
      <c r="AD1097">
        <v>29725</v>
      </c>
      <c r="AE1097">
        <v>82825</v>
      </c>
      <c r="AG1097" t="s">
        <v>5048</v>
      </c>
      <c r="AH1097" t="s">
        <v>5049</v>
      </c>
      <c r="AJ1097" s="96">
        <v>45796</v>
      </c>
      <c r="AK1097" t="s">
        <v>1853</v>
      </c>
      <c r="AL1097" s="71" t="s">
        <v>5050</v>
      </c>
      <c r="AM1097" t="s">
        <v>5051</v>
      </c>
    </row>
    <row r="1098" spans="1:39" x14ac:dyDescent="0.3">
      <c r="A1098" s="86" t="str">
        <f t="shared" si="106"/>
        <v>5652-</v>
      </c>
      <c r="B1098" s="86">
        <f t="shared" si="107"/>
        <v>1019079580</v>
      </c>
      <c r="C1098" s="86" t="str">
        <f t="shared" si="108"/>
        <v>5652--82925</v>
      </c>
      <c r="D1098" s="87" t="str">
        <f t="shared" si="109"/>
        <v>5652--</v>
      </c>
      <c r="E1098">
        <v>82925</v>
      </c>
      <c r="F1098" s="92">
        <v>45797</v>
      </c>
      <c r="G1098" s="96">
        <v>45797.387997685182</v>
      </c>
      <c r="H1098" t="s">
        <v>1259</v>
      </c>
      <c r="I1098" t="s">
        <v>1236</v>
      </c>
      <c r="J1098" t="s">
        <v>1237</v>
      </c>
      <c r="K1098" t="s">
        <v>2416</v>
      </c>
      <c r="L1098" t="s">
        <v>2417</v>
      </c>
      <c r="M1098" t="s">
        <v>1240</v>
      </c>
      <c r="N1098" t="s">
        <v>1241</v>
      </c>
      <c r="O1098" t="s">
        <v>1242</v>
      </c>
      <c r="P1098" s="98">
        <v>108680</v>
      </c>
      <c r="Q1098">
        <v>0</v>
      </c>
      <c r="R1098">
        <v>108680</v>
      </c>
      <c r="S1098">
        <v>108680</v>
      </c>
      <c r="T1098" t="s">
        <v>1322</v>
      </c>
      <c r="U1098">
        <v>1019079580</v>
      </c>
      <c r="V1098" t="s">
        <v>5052</v>
      </c>
      <c r="W1098" t="s">
        <v>1246</v>
      </c>
      <c r="X1098" t="s">
        <v>1274</v>
      </c>
      <c r="Y1098">
        <v>457370211809</v>
      </c>
      <c r="Z1098" t="s">
        <v>1248</v>
      </c>
      <c r="AA1098">
        <v>860034313</v>
      </c>
      <c r="AB1098" t="s">
        <v>4147</v>
      </c>
      <c r="AC1098">
        <v>6625</v>
      </c>
      <c r="AD1098">
        <v>6625</v>
      </c>
      <c r="AE1098">
        <v>82925</v>
      </c>
      <c r="AJ1098" s="96">
        <v>45797</v>
      </c>
      <c r="AK1098" t="s">
        <v>2609</v>
      </c>
      <c r="AL1098" s="71" t="s">
        <v>5053</v>
      </c>
      <c r="AM1098" t="s">
        <v>5054</v>
      </c>
    </row>
    <row r="1099" spans="1:39" x14ac:dyDescent="0.3">
      <c r="A1099" s="86" t="str">
        <f t="shared" si="106"/>
        <v>5652-</v>
      </c>
      <c r="B1099" s="86">
        <f t="shared" si="107"/>
        <v>1019079580</v>
      </c>
      <c r="C1099" s="86" t="str">
        <f t="shared" si="108"/>
        <v>5652--82925</v>
      </c>
      <c r="D1099" s="87" t="str">
        <f t="shared" si="109"/>
        <v>5652--</v>
      </c>
      <c r="E1099">
        <v>82925</v>
      </c>
      <c r="F1099" s="92">
        <v>45797</v>
      </c>
      <c r="G1099" s="96">
        <v>45797.387997685182</v>
      </c>
      <c r="H1099" t="s">
        <v>1259</v>
      </c>
      <c r="I1099" t="s">
        <v>1236</v>
      </c>
      <c r="J1099" t="s">
        <v>1237</v>
      </c>
      <c r="K1099" t="s">
        <v>4025</v>
      </c>
      <c r="L1099" t="s">
        <v>4026</v>
      </c>
      <c r="M1099" t="s">
        <v>1240</v>
      </c>
      <c r="N1099" t="s">
        <v>1241</v>
      </c>
      <c r="O1099" t="s">
        <v>1242</v>
      </c>
      <c r="P1099" s="98">
        <v>820552</v>
      </c>
      <c r="Q1099">
        <v>0</v>
      </c>
      <c r="R1099">
        <v>820552</v>
      </c>
      <c r="S1099">
        <v>820552</v>
      </c>
      <c r="T1099" t="s">
        <v>1322</v>
      </c>
      <c r="U1099">
        <v>1019079580</v>
      </c>
      <c r="V1099" t="s">
        <v>5052</v>
      </c>
      <c r="W1099" t="s">
        <v>1246</v>
      </c>
      <c r="X1099" t="s">
        <v>1274</v>
      </c>
      <c r="Y1099">
        <v>457370211809</v>
      </c>
      <c r="Z1099" t="s">
        <v>1248</v>
      </c>
      <c r="AA1099">
        <v>860034313</v>
      </c>
      <c r="AB1099" t="s">
        <v>4147</v>
      </c>
      <c r="AC1099">
        <v>6625</v>
      </c>
      <c r="AD1099">
        <v>6625</v>
      </c>
      <c r="AE1099">
        <v>82925</v>
      </c>
      <c r="AJ1099" s="96">
        <v>45797</v>
      </c>
      <c r="AK1099" t="s">
        <v>2609</v>
      </c>
      <c r="AL1099" s="71" t="s">
        <v>5053</v>
      </c>
      <c r="AM1099" t="s">
        <v>5054</v>
      </c>
    </row>
    <row r="1100" spans="1:39" x14ac:dyDescent="0.3">
      <c r="A1100" s="86" t="str">
        <f t="shared" si="106"/>
        <v>5652-</v>
      </c>
      <c r="B1100" s="86">
        <f t="shared" si="107"/>
        <v>1019079580</v>
      </c>
      <c r="C1100" s="86" t="str">
        <f t="shared" si="108"/>
        <v>5652--82925</v>
      </c>
      <c r="D1100" s="87" t="str">
        <f t="shared" si="109"/>
        <v>5652--</v>
      </c>
      <c r="E1100">
        <v>82925</v>
      </c>
      <c r="F1100" s="92">
        <v>45797</v>
      </c>
      <c r="G1100" s="96">
        <v>45797.387997685182</v>
      </c>
      <c r="H1100" t="s">
        <v>1259</v>
      </c>
      <c r="I1100" t="s">
        <v>1236</v>
      </c>
      <c r="J1100" t="s">
        <v>1237</v>
      </c>
      <c r="K1100" t="s">
        <v>2428</v>
      </c>
      <c r="L1100" t="s">
        <v>2429</v>
      </c>
      <c r="M1100" t="s">
        <v>1240</v>
      </c>
      <c r="N1100" t="s">
        <v>1241</v>
      </c>
      <c r="O1100" t="s">
        <v>1242</v>
      </c>
      <c r="P1100" s="98">
        <v>569495</v>
      </c>
      <c r="Q1100">
        <v>0</v>
      </c>
      <c r="R1100">
        <v>569495</v>
      </c>
      <c r="S1100">
        <v>569495</v>
      </c>
      <c r="T1100" t="s">
        <v>1322</v>
      </c>
      <c r="U1100">
        <v>1019079580</v>
      </c>
      <c r="V1100" t="s">
        <v>5052</v>
      </c>
      <c r="W1100" t="s">
        <v>1246</v>
      </c>
      <c r="X1100" t="s">
        <v>1274</v>
      </c>
      <c r="Y1100">
        <v>457370211809</v>
      </c>
      <c r="Z1100" t="s">
        <v>1248</v>
      </c>
      <c r="AA1100">
        <v>860034313</v>
      </c>
      <c r="AB1100" t="s">
        <v>4147</v>
      </c>
      <c r="AC1100">
        <v>6625</v>
      </c>
      <c r="AD1100">
        <v>6625</v>
      </c>
      <c r="AE1100">
        <v>82925</v>
      </c>
      <c r="AJ1100" s="96">
        <v>45797</v>
      </c>
      <c r="AK1100" t="s">
        <v>2609</v>
      </c>
      <c r="AL1100" s="71" t="s">
        <v>5053</v>
      </c>
      <c r="AM1100" t="s">
        <v>5054</v>
      </c>
    </row>
    <row r="1101" spans="1:39" x14ac:dyDescent="0.3">
      <c r="A1101" s="86" t="str">
        <f t="shared" si="106"/>
        <v>5652-</v>
      </c>
      <c r="B1101" s="86">
        <f t="shared" si="107"/>
        <v>1019079580</v>
      </c>
      <c r="C1101" s="86" t="str">
        <f t="shared" si="108"/>
        <v>5652--82925</v>
      </c>
      <c r="D1101" s="87" t="str">
        <f t="shared" si="109"/>
        <v>5652--</v>
      </c>
      <c r="E1101">
        <v>82925</v>
      </c>
      <c r="F1101" s="92">
        <v>45797</v>
      </c>
      <c r="G1101" s="96">
        <v>45797.387997685182</v>
      </c>
      <c r="H1101" t="s">
        <v>1259</v>
      </c>
      <c r="I1101" t="s">
        <v>1236</v>
      </c>
      <c r="J1101" t="s">
        <v>1237</v>
      </c>
      <c r="K1101" t="s">
        <v>4027</v>
      </c>
      <c r="L1101" t="s">
        <v>4028</v>
      </c>
      <c r="M1101" t="s">
        <v>1240</v>
      </c>
      <c r="N1101" t="s">
        <v>1241</v>
      </c>
      <c r="O1101" t="s">
        <v>1242</v>
      </c>
      <c r="P1101" s="98">
        <v>1364344</v>
      </c>
      <c r="Q1101">
        <v>0</v>
      </c>
      <c r="R1101">
        <v>1364344</v>
      </c>
      <c r="S1101">
        <v>1364344</v>
      </c>
      <c r="T1101" t="s">
        <v>1322</v>
      </c>
      <c r="U1101">
        <v>1019079580</v>
      </c>
      <c r="V1101" t="s">
        <v>5052</v>
      </c>
      <c r="W1101" t="s">
        <v>1246</v>
      </c>
      <c r="X1101" t="s">
        <v>1274</v>
      </c>
      <c r="Y1101">
        <v>457370211809</v>
      </c>
      <c r="Z1101" t="s">
        <v>1248</v>
      </c>
      <c r="AA1101">
        <v>860034313</v>
      </c>
      <c r="AB1101" t="s">
        <v>4147</v>
      </c>
      <c r="AC1101">
        <v>6625</v>
      </c>
      <c r="AD1101">
        <v>6625</v>
      </c>
      <c r="AE1101">
        <v>82925</v>
      </c>
      <c r="AJ1101" s="96">
        <v>45797</v>
      </c>
      <c r="AK1101" t="s">
        <v>2609</v>
      </c>
      <c r="AL1101" s="71" t="s">
        <v>5053</v>
      </c>
      <c r="AM1101" t="s">
        <v>5054</v>
      </c>
    </row>
    <row r="1102" spans="1:39" x14ac:dyDescent="0.3">
      <c r="A1102" s="86" t="str">
        <f t="shared" si="106"/>
        <v>5652-</v>
      </c>
      <c r="B1102" s="86">
        <f t="shared" si="107"/>
        <v>1019079580</v>
      </c>
      <c r="C1102" s="86" t="str">
        <f t="shared" si="108"/>
        <v>5652--82925</v>
      </c>
      <c r="D1102" s="87" t="str">
        <f t="shared" si="109"/>
        <v>5652--</v>
      </c>
      <c r="E1102">
        <v>82925</v>
      </c>
      <c r="F1102" s="92">
        <v>45797</v>
      </c>
      <c r="G1102" s="96">
        <v>45797.387997685182</v>
      </c>
      <c r="H1102" t="s">
        <v>1259</v>
      </c>
      <c r="I1102" t="s">
        <v>1236</v>
      </c>
      <c r="J1102" t="s">
        <v>1237</v>
      </c>
      <c r="K1102" t="s">
        <v>2430</v>
      </c>
      <c r="L1102" t="s">
        <v>2431</v>
      </c>
      <c r="M1102" t="s">
        <v>1240</v>
      </c>
      <c r="N1102" t="s">
        <v>1241</v>
      </c>
      <c r="O1102" t="s">
        <v>1242</v>
      </c>
      <c r="P1102" s="98">
        <v>831245</v>
      </c>
      <c r="Q1102">
        <v>0</v>
      </c>
      <c r="R1102">
        <v>831245</v>
      </c>
      <c r="S1102">
        <v>831245</v>
      </c>
      <c r="T1102" t="s">
        <v>1322</v>
      </c>
      <c r="U1102">
        <v>1019079580</v>
      </c>
      <c r="V1102" t="s">
        <v>5052</v>
      </c>
      <c r="W1102" t="s">
        <v>1246</v>
      </c>
      <c r="X1102" t="s">
        <v>1274</v>
      </c>
      <c r="Y1102">
        <v>457370211809</v>
      </c>
      <c r="Z1102" t="s">
        <v>1248</v>
      </c>
      <c r="AA1102">
        <v>860034313</v>
      </c>
      <c r="AB1102" t="s">
        <v>4147</v>
      </c>
      <c r="AC1102">
        <v>6625</v>
      </c>
      <c r="AD1102">
        <v>6625</v>
      </c>
      <c r="AE1102">
        <v>82925</v>
      </c>
      <c r="AJ1102" s="96">
        <v>45797</v>
      </c>
      <c r="AK1102" t="s">
        <v>2609</v>
      </c>
      <c r="AL1102" s="71" t="s">
        <v>5053</v>
      </c>
      <c r="AM1102" t="s">
        <v>5054</v>
      </c>
    </row>
    <row r="1103" spans="1:39" x14ac:dyDescent="0.3">
      <c r="A1103" s="86" t="str">
        <f t="shared" si="106"/>
        <v>5652-</v>
      </c>
      <c r="B1103" s="86">
        <f t="shared" si="107"/>
        <v>1019079580</v>
      </c>
      <c r="C1103" s="86" t="str">
        <f t="shared" si="108"/>
        <v>5652--82925</v>
      </c>
      <c r="D1103" s="87" t="str">
        <f t="shared" si="109"/>
        <v>5652--</v>
      </c>
      <c r="E1103">
        <v>82925</v>
      </c>
      <c r="F1103" s="92">
        <v>45797</v>
      </c>
      <c r="G1103" s="96">
        <v>45797.387997685182</v>
      </c>
      <c r="H1103" t="s">
        <v>1259</v>
      </c>
      <c r="I1103" t="s">
        <v>1236</v>
      </c>
      <c r="J1103" t="s">
        <v>1237</v>
      </c>
      <c r="K1103" t="s">
        <v>4438</v>
      </c>
      <c r="L1103" t="s">
        <v>4439</v>
      </c>
      <c r="M1103" t="s">
        <v>1240</v>
      </c>
      <c r="N1103" t="s">
        <v>1241</v>
      </c>
      <c r="O1103" t="s">
        <v>1242</v>
      </c>
      <c r="P1103" s="98">
        <v>1019310</v>
      </c>
      <c r="Q1103">
        <v>0</v>
      </c>
      <c r="R1103">
        <v>1019310</v>
      </c>
      <c r="S1103">
        <v>1019310</v>
      </c>
      <c r="T1103" t="s">
        <v>1322</v>
      </c>
      <c r="U1103">
        <v>1019079580</v>
      </c>
      <c r="V1103" t="s">
        <v>5052</v>
      </c>
      <c r="W1103" t="s">
        <v>1246</v>
      </c>
      <c r="X1103" t="s">
        <v>1274</v>
      </c>
      <c r="Y1103">
        <v>457370211809</v>
      </c>
      <c r="Z1103" t="s">
        <v>1248</v>
      </c>
      <c r="AA1103">
        <v>860034313</v>
      </c>
      <c r="AB1103" t="s">
        <v>4147</v>
      </c>
      <c r="AC1103">
        <v>6625</v>
      </c>
      <c r="AD1103">
        <v>6625</v>
      </c>
      <c r="AE1103">
        <v>82925</v>
      </c>
      <c r="AJ1103" s="96">
        <v>45797</v>
      </c>
      <c r="AK1103" t="s">
        <v>2609</v>
      </c>
      <c r="AL1103" s="71" t="s">
        <v>5053</v>
      </c>
      <c r="AM1103" t="s">
        <v>5054</v>
      </c>
    </row>
    <row r="1104" spans="1:39" x14ac:dyDescent="0.3">
      <c r="A1104" s="86" t="str">
        <f t="shared" ref="A1104:A1135" si="110">IF(LEN(AL1104)=8,AL1104,CONCATENATE(AL1104,"-"))</f>
        <v>43093-</v>
      </c>
      <c r="B1104" s="86">
        <f t="shared" ref="B1104:B1135" si="111">U1104</f>
        <v>80459230</v>
      </c>
      <c r="C1104" s="86" t="str">
        <f t="shared" ref="C1104:C1135" si="112">CONCATENATE(A1104,"-",AE1104)</f>
        <v>43093--83025</v>
      </c>
      <c r="D1104" s="87" t="str">
        <f t="shared" ref="D1104:D1135" si="113">CONCATENATE(A1104,"-",AR1104)</f>
        <v>43093--</v>
      </c>
      <c r="E1104">
        <v>83025</v>
      </c>
      <c r="F1104" s="92">
        <v>45797</v>
      </c>
      <c r="G1104" s="96">
        <v>45797.634282407409</v>
      </c>
      <c r="H1104" t="s">
        <v>1235</v>
      </c>
      <c r="I1104" t="s">
        <v>1236</v>
      </c>
      <c r="J1104" t="s">
        <v>1237</v>
      </c>
      <c r="K1104" t="s">
        <v>1320</v>
      </c>
      <c r="L1104" t="s">
        <v>4052</v>
      </c>
      <c r="M1104" t="s">
        <v>1240</v>
      </c>
      <c r="N1104" t="s">
        <v>1241</v>
      </c>
      <c r="O1104" t="s">
        <v>1242</v>
      </c>
      <c r="P1104" s="98">
        <v>611759</v>
      </c>
      <c r="Q1104">
        <v>0</v>
      </c>
      <c r="R1104">
        <v>611759</v>
      </c>
      <c r="S1104">
        <v>0</v>
      </c>
      <c r="T1104" t="s">
        <v>1322</v>
      </c>
      <c r="U1104">
        <v>80459230</v>
      </c>
      <c r="V1104" t="s">
        <v>2823</v>
      </c>
      <c r="W1104" t="s">
        <v>1246</v>
      </c>
      <c r="X1104" t="s">
        <v>1274</v>
      </c>
      <c r="Y1104">
        <v>38563583620</v>
      </c>
      <c r="Z1104" t="s">
        <v>1248</v>
      </c>
      <c r="AA1104">
        <v>890903938</v>
      </c>
      <c r="AB1104" t="s">
        <v>3998</v>
      </c>
      <c r="AC1104">
        <v>47725</v>
      </c>
      <c r="AD1104">
        <v>47025</v>
      </c>
      <c r="AE1104">
        <v>83025</v>
      </c>
      <c r="AF1104">
        <v>196925</v>
      </c>
      <c r="AG1104">
        <v>199225</v>
      </c>
      <c r="AH1104">
        <v>161235525</v>
      </c>
      <c r="AJ1104" s="96">
        <v>45797</v>
      </c>
      <c r="AK1104" t="s">
        <v>1853</v>
      </c>
      <c r="AL1104" s="71" t="s">
        <v>5055</v>
      </c>
      <c r="AM1104" t="s">
        <v>5056</v>
      </c>
    </row>
    <row r="1105" spans="1:39" x14ac:dyDescent="0.3">
      <c r="A1105" s="86" t="str">
        <f t="shared" si="110"/>
        <v>43503-</v>
      </c>
      <c r="B1105" s="86">
        <f t="shared" si="111"/>
        <v>800170433</v>
      </c>
      <c r="C1105" s="86" t="str">
        <f t="shared" si="112"/>
        <v>43503--83125</v>
      </c>
      <c r="D1105" s="87" t="str">
        <f t="shared" si="113"/>
        <v>43503--</v>
      </c>
      <c r="E1105">
        <v>83125</v>
      </c>
      <c r="F1105" s="92">
        <v>45797</v>
      </c>
      <c r="G1105" s="96">
        <v>45797.715648148151</v>
      </c>
      <c r="H1105" t="s">
        <v>1235</v>
      </c>
      <c r="I1105" t="s">
        <v>1236</v>
      </c>
      <c r="J1105" t="s">
        <v>1237</v>
      </c>
      <c r="K1105" t="s">
        <v>2430</v>
      </c>
      <c r="L1105" t="s">
        <v>2431</v>
      </c>
      <c r="M1105" t="s">
        <v>1240</v>
      </c>
      <c r="N1105" t="s">
        <v>1241</v>
      </c>
      <c r="O1105" t="s">
        <v>1242</v>
      </c>
      <c r="P1105" s="98">
        <v>52578399</v>
      </c>
      <c r="Q1105">
        <v>0</v>
      </c>
      <c r="R1105">
        <v>52578399</v>
      </c>
      <c r="S1105">
        <v>0</v>
      </c>
      <c r="T1105" t="s">
        <v>1243</v>
      </c>
      <c r="U1105">
        <v>800170433</v>
      </c>
      <c r="V1105" t="s">
        <v>2067</v>
      </c>
      <c r="W1105" t="s">
        <v>1246</v>
      </c>
      <c r="X1105" t="s">
        <v>740</v>
      </c>
      <c r="Y1105">
        <v>223035106</v>
      </c>
      <c r="Z1105" t="s">
        <v>1248</v>
      </c>
      <c r="AA1105">
        <v>890300279</v>
      </c>
      <c r="AB1105" t="s">
        <v>658</v>
      </c>
      <c r="AC1105">
        <v>6625</v>
      </c>
      <c r="AD1105">
        <v>6625</v>
      </c>
      <c r="AE1105">
        <v>83125</v>
      </c>
      <c r="AF1105">
        <v>196325</v>
      </c>
      <c r="AG1105">
        <v>197125</v>
      </c>
      <c r="AH1105">
        <v>158530725</v>
      </c>
      <c r="AJ1105" s="96">
        <v>45797</v>
      </c>
      <c r="AK1105" t="s">
        <v>1853</v>
      </c>
      <c r="AL1105" s="71" t="s">
        <v>5057</v>
      </c>
      <c r="AM1105" t="s">
        <v>5058</v>
      </c>
    </row>
    <row r="1106" spans="1:39" x14ac:dyDescent="0.3">
      <c r="A1106" s="86" t="str">
        <f t="shared" si="110"/>
        <v>43503-</v>
      </c>
      <c r="B1106" s="86">
        <f t="shared" si="111"/>
        <v>800170433</v>
      </c>
      <c r="C1106" s="86" t="str">
        <f t="shared" si="112"/>
        <v>43503--83125</v>
      </c>
      <c r="D1106" s="87" t="str">
        <f t="shared" si="113"/>
        <v>43503--</v>
      </c>
      <c r="E1106">
        <v>83125</v>
      </c>
      <c r="F1106" s="92">
        <v>45797</v>
      </c>
      <c r="G1106" s="96">
        <v>45797.715648148151</v>
      </c>
      <c r="H1106" t="s">
        <v>1235</v>
      </c>
      <c r="I1106" t="s">
        <v>1236</v>
      </c>
      <c r="J1106" t="s">
        <v>1237</v>
      </c>
      <c r="K1106" t="s">
        <v>2434</v>
      </c>
      <c r="L1106" t="s">
        <v>2435</v>
      </c>
      <c r="M1106" t="s">
        <v>1240</v>
      </c>
      <c r="N1106" t="s">
        <v>1241</v>
      </c>
      <c r="O1106" t="s">
        <v>1242</v>
      </c>
      <c r="P1106" s="98">
        <v>88252735</v>
      </c>
      <c r="Q1106">
        <v>0</v>
      </c>
      <c r="R1106">
        <v>88252735</v>
      </c>
      <c r="S1106">
        <v>0</v>
      </c>
      <c r="T1106" t="s">
        <v>1243</v>
      </c>
      <c r="U1106">
        <v>800170433</v>
      </c>
      <c r="V1106" t="s">
        <v>2067</v>
      </c>
      <c r="W1106" t="s">
        <v>1246</v>
      </c>
      <c r="X1106" t="s">
        <v>740</v>
      </c>
      <c r="Y1106">
        <v>223035106</v>
      </c>
      <c r="Z1106" t="s">
        <v>1248</v>
      </c>
      <c r="AA1106">
        <v>890300279</v>
      </c>
      <c r="AB1106" t="s">
        <v>658</v>
      </c>
      <c r="AC1106">
        <v>6625</v>
      </c>
      <c r="AD1106">
        <v>6625</v>
      </c>
      <c r="AE1106">
        <v>83125</v>
      </c>
      <c r="AF1106">
        <v>196325</v>
      </c>
      <c r="AG1106">
        <v>197125</v>
      </c>
      <c r="AH1106">
        <v>158530725</v>
      </c>
      <c r="AJ1106" s="96">
        <v>45797</v>
      </c>
      <c r="AK1106" t="s">
        <v>1853</v>
      </c>
      <c r="AL1106" s="71" t="s">
        <v>5057</v>
      </c>
      <c r="AM1106" t="s">
        <v>5058</v>
      </c>
    </row>
    <row r="1107" spans="1:39" x14ac:dyDescent="0.3">
      <c r="A1107" s="86" t="str">
        <f t="shared" si="110"/>
        <v>43503-</v>
      </c>
      <c r="B1107" s="86">
        <f t="shared" si="111"/>
        <v>800170433</v>
      </c>
      <c r="C1107" s="86" t="str">
        <f t="shared" si="112"/>
        <v>43503--83125</v>
      </c>
      <c r="D1107" s="87" t="str">
        <f t="shared" si="113"/>
        <v>43503--</v>
      </c>
      <c r="E1107">
        <v>83125</v>
      </c>
      <c r="F1107" s="92">
        <v>45797</v>
      </c>
      <c r="G1107" s="96">
        <v>45797.715648148151</v>
      </c>
      <c r="H1107" t="s">
        <v>1235</v>
      </c>
      <c r="I1107" t="s">
        <v>1236</v>
      </c>
      <c r="J1107" t="s">
        <v>1237</v>
      </c>
      <c r="K1107" t="s">
        <v>2418</v>
      </c>
      <c r="L1107" t="s">
        <v>2419</v>
      </c>
      <c r="M1107" t="s">
        <v>1240</v>
      </c>
      <c r="N1107" t="s">
        <v>1241</v>
      </c>
      <c r="O1107" t="s">
        <v>1242</v>
      </c>
      <c r="P1107" s="98">
        <v>16144647</v>
      </c>
      <c r="Q1107">
        <v>0</v>
      </c>
      <c r="R1107">
        <v>16144647</v>
      </c>
      <c r="S1107">
        <v>0</v>
      </c>
      <c r="T1107" t="s">
        <v>1243</v>
      </c>
      <c r="U1107">
        <v>800170433</v>
      </c>
      <c r="V1107" t="s">
        <v>2067</v>
      </c>
      <c r="W1107" t="s">
        <v>1246</v>
      </c>
      <c r="X1107" t="s">
        <v>740</v>
      </c>
      <c r="Y1107">
        <v>223035106</v>
      </c>
      <c r="Z1107" t="s">
        <v>1248</v>
      </c>
      <c r="AA1107">
        <v>890300279</v>
      </c>
      <c r="AB1107" t="s">
        <v>658</v>
      </c>
      <c r="AC1107">
        <v>6625</v>
      </c>
      <c r="AD1107">
        <v>6625</v>
      </c>
      <c r="AE1107">
        <v>83125</v>
      </c>
      <c r="AF1107">
        <v>196325</v>
      </c>
      <c r="AG1107">
        <v>197125</v>
      </c>
      <c r="AH1107">
        <v>158530725</v>
      </c>
      <c r="AJ1107" s="96">
        <v>45797</v>
      </c>
      <c r="AK1107" t="s">
        <v>1853</v>
      </c>
      <c r="AL1107" s="71" t="s">
        <v>5057</v>
      </c>
      <c r="AM1107" t="s">
        <v>5058</v>
      </c>
    </row>
    <row r="1108" spans="1:39" x14ac:dyDescent="0.3">
      <c r="A1108" s="86" t="str">
        <f t="shared" si="110"/>
        <v>43503-</v>
      </c>
      <c r="B1108" s="86">
        <f t="shared" si="111"/>
        <v>800170433</v>
      </c>
      <c r="C1108" s="86" t="str">
        <f t="shared" si="112"/>
        <v>43503--83125</v>
      </c>
      <c r="D1108" s="87" t="str">
        <f t="shared" si="113"/>
        <v>43503--</v>
      </c>
      <c r="E1108">
        <v>83125</v>
      </c>
      <c r="F1108" s="92">
        <v>45797</v>
      </c>
      <c r="G1108" s="96">
        <v>45797.715648148151</v>
      </c>
      <c r="H1108" t="s">
        <v>1235</v>
      </c>
      <c r="I1108" t="s">
        <v>1236</v>
      </c>
      <c r="J1108" t="s">
        <v>1237</v>
      </c>
      <c r="K1108" t="s">
        <v>2409</v>
      </c>
      <c r="L1108" t="s">
        <v>2410</v>
      </c>
      <c r="M1108" t="s">
        <v>1240</v>
      </c>
      <c r="N1108" t="s">
        <v>1241</v>
      </c>
      <c r="O1108" t="s">
        <v>1242</v>
      </c>
      <c r="P1108" s="98">
        <v>3639761</v>
      </c>
      <c r="Q1108">
        <v>0</v>
      </c>
      <c r="R1108">
        <v>3639761</v>
      </c>
      <c r="S1108">
        <v>0</v>
      </c>
      <c r="T1108" t="s">
        <v>1243</v>
      </c>
      <c r="U1108">
        <v>800170433</v>
      </c>
      <c r="V1108" t="s">
        <v>2067</v>
      </c>
      <c r="W1108" t="s">
        <v>1246</v>
      </c>
      <c r="X1108" t="s">
        <v>740</v>
      </c>
      <c r="Y1108">
        <v>223035106</v>
      </c>
      <c r="Z1108" t="s">
        <v>1248</v>
      </c>
      <c r="AA1108">
        <v>890300279</v>
      </c>
      <c r="AB1108" t="s">
        <v>658</v>
      </c>
      <c r="AC1108">
        <v>6625</v>
      </c>
      <c r="AD1108">
        <v>6625</v>
      </c>
      <c r="AE1108">
        <v>83125</v>
      </c>
      <c r="AF1108">
        <v>196325</v>
      </c>
      <c r="AG1108">
        <v>197125</v>
      </c>
      <c r="AH1108">
        <v>158530725</v>
      </c>
      <c r="AJ1108" s="96">
        <v>45797</v>
      </c>
      <c r="AK1108" t="s">
        <v>1853</v>
      </c>
      <c r="AL1108" s="71" t="s">
        <v>5057</v>
      </c>
      <c r="AM1108" t="s">
        <v>5058</v>
      </c>
    </row>
    <row r="1109" spans="1:39" x14ac:dyDescent="0.3">
      <c r="A1109" s="86" t="str">
        <f t="shared" si="110"/>
        <v>43503-</v>
      </c>
      <c r="B1109" s="86">
        <f t="shared" si="111"/>
        <v>800170433</v>
      </c>
      <c r="C1109" s="86" t="str">
        <f t="shared" si="112"/>
        <v>43503--83125</v>
      </c>
      <c r="D1109" s="87" t="str">
        <f t="shared" si="113"/>
        <v>43503--</v>
      </c>
      <c r="E1109">
        <v>83125</v>
      </c>
      <c r="F1109" s="92">
        <v>45797</v>
      </c>
      <c r="G1109" s="96">
        <v>45797.715648148151</v>
      </c>
      <c r="H1109" t="s">
        <v>1235</v>
      </c>
      <c r="I1109" t="s">
        <v>1236</v>
      </c>
      <c r="J1109" t="s">
        <v>1237</v>
      </c>
      <c r="K1109" t="s">
        <v>2414</v>
      </c>
      <c r="L1109" t="s">
        <v>2415</v>
      </c>
      <c r="M1109" t="s">
        <v>1240</v>
      </c>
      <c r="N1109" t="s">
        <v>1241</v>
      </c>
      <c r="O1109" t="s">
        <v>1242</v>
      </c>
      <c r="P1109" s="98">
        <v>11466666</v>
      </c>
      <c r="Q1109">
        <v>0</v>
      </c>
      <c r="R1109">
        <v>11466666</v>
      </c>
      <c r="S1109">
        <v>0</v>
      </c>
      <c r="T1109" t="s">
        <v>1243</v>
      </c>
      <c r="U1109">
        <v>800170433</v>
      </c>
      <c r="V1109" t="s">
        <v>2067</v>
      </c>
      <c r="W1109" t="s">
        <v>1246</v>
      </c>
      <c r="X1109" t="s">
        <v>740</v>
      </c>
      <c r="Y1109">
        <v>223035106</v>
      </c>
      <c r="Z1109" t="s">
        <v>1248</v>
      </c>
      <c r="AA1109">
        <v>890300279</v>
      </c>
      <c r="AB1109" t="s">
        <v>658</v>
      </c>
      <c r="AC1109">
        <v>6625</v>
      </c>
      <c r="AD1109">
        <v>6625</v>
      </c>
      <c r="AE1109">
        <v>83125</v>
      </c>
      <c r="AF1109">
        <v>196325</v>
      </c>
      <c r="AG1109">
        <v>197125</v>
      </c>
      <c r="AH1109">
        <v>158530725</v>
      </c>
      <c r="AJ1109" s="96">
        <v>45797</v>
      </c>
      <c r="AK1109" t="s">
        <v>1853</v>
      </c>
      <c r="AL1109" s="71" t="s">
        <v>5057</v>
      </c>
      <c r="AM1109" t="s">
        <v>5058</v>
      </c>
    </row>
    <row r="1110" spans="1:39" x14ac:dyDescent="0.3">
      <c r="A1110" s="86" t="str">
        <f t="shared" si="110"/>
        <v>43503-</v>
      </c>
      <c r="B1110" s="86">
        <f t="shared" si="111"/>
        <v>800170433</v>
      </c>
      <c r="C1110" s="86" t="str">
        <f t="shared" si="112"/>
        <v>43503--83125</v>
      </c>
      <c r="D1110" s="87" t="str">
        <f t="shared" si="113"/>
        <v>43503--</v>
      </c>
      <c r="E1110">
        <v>83125</v>
      </c>
      <c r="F1110" s="92">
        <v>45797</v>
      </c>
      <c r="G1110" s="96">
        <v>45797.715648148151</v>
      </c>
      <c r="H1110" t="s">
        <v>1235</v>
      </c>
      <c r="I1110" t="s">
        <v>1236</v>
      </c>
      <c r="J1110" t="s">
        <v>1237</v>
      </c>
      <c r="K1110" t="s">
        <v>2972</v>
      </c>
      <c r="L1110" t="s">
        <v>2973</v>
      </c>
      <c r="M1110" t="s">
        <v>1240</v>
      </c>
      <c r="N1110" t="s">
        <v>1241</v>
      </c>
      <c r="O1110" t="s">
        <v>1242</v>
      </c>
      <c r="P1110" s="98">
        <v>5495895</v>
      </c>
      <c r="Q1110">
        <v>0</v>
      </c>
      <c r="R1110">
        <v>5495895</v>
      </c>
      <c r="S1110">
        <v>0</v>
      </c>
      <c r="T1110" t="s">
        <v>1243</v>
      </c>
      <c r="U1110">
        <v>800170433</v>
      </c>
      <c r="V1110" t="s">
        <v>2067</v>
      </c>
      <c r="W1110" t="s">
        <v>1246</v>
      </c>
      <c r="X1110" t="s">
        <v>740</v>
      </c>
      <c r="Y1110">
        <v>223035106</v>
      </c>
      <c r="Z1110" t="s">
        <v>1248</v>
      </c>
      <c r="AA1110">
        <v>890300279</v>
      </c>
      <c r="AB1110" t="s">
        <v>658</v>
      </c>
      <c r="AC1110">
        <v>6625</v>
      </c>
      <c r="AD1110">
        <v>6625</v>
      </c>
      <c r="AE1110">
        <v>83125</v>
      </c>
      <c r="AF1110">
        <v>196325</v>
      </c>
      <c r="AG1110">
        <v>197125</v>
      </c>
      <c r="AH1110">
        <v>158530725</v>
      </c>
      <c r="AJ1110" s="96">
        <v>45797</v>
      </c>
      <c r="AK1110" t="s">
        <v>1853</v>
      </c>
      <c r="AL1110" s="71" t="s">
        <v>5057</v>
      </c>
      <c r="AM1110" t="s">
        <v>5058</v>
      </c>
    </row>
    <row r="1111" spans="1:39" x14ac:dyDescent="0.3">
      <c r="A1111" s="86" t="str">
        <f t="shared" si="110"/>
        <v>43503-</v>
      </c>
      <c r="B1111" s="86">
        <f t="shared" si="111"/>
        <v>800170433</v>
      </c>
      <c r="C1111" s="86" t="str">
        <f t="shared" si="112"/>
        <v>43503--83125</v>
      </c>
      <c r="D1111" s="87" t="str">
        <f t="shared" si="113"/>
        <v>43503--</v>
      </c>
      <c r="E1111">
        <v>83125</v>
      </c>
      <c r="F1111" s="92">
        <v>45797</v>
      </c>
      <c r="G1111" s="96">
        <v>45797.715648148151</v>
      </c>
      <c r="H1111" t="s">
        <v>1235</v>
      </c>
      <c r="I1111" t="s">
        <v>1236</v>
      </c>
      <c r="J1111" t="s">
        <v>1237</v>
      </c>
      <c r="K1111" t="s">
        <v>2432</v>
      </c>
      <c r="L1111" t="s">
        <v>2433</v>
      </c>
      <c r="M1111" t="s">
        <v>1240</v>
      </c>
      <c r="N1111" t="s">
        <v>1241</v>
      </c>
      <c r="O1111" t="s">
        <v>1242</v>
      </c>
      <c r="P1111" s="98">
        <v>80383182</v>
      </c>
      <c r="Q1111">
        <v>0</v>
      </c>
      <c r="R1111">
        <v>80383182</v>
      </c>
      <c r="S1111">
        <v>0</v>
      </c>
      <c r="T1111" t="s">
        <v>1243</v>
      </c>
      <c r="U1111">
        <v>800170433</v>
      </c>
      <c r="V1111" t="s">
        <v>2067</v>
      </c>
      <c r="W1111" t="s">
        <v>1246</v>
      </c>
      <c r="X1111" t="s">
        <v>740</v>
      </c>
      <c r="Y1111">
        <v>223035106</v>
      </c>
      <c r="Z1111" t="s">
        <v>1248</v>
      </c>
      <c r="AA1111">
        <v>890300279</v>
      </c>
      <c r="AB1111" t="s">
        <v>658</v>
      </c>
      <c r="AC1111">
        <v>6625</v>
      </c>
      <c r="AD1111">
        <v>6625</v>
      </c>
      <c r="AE1111">
        <v>83125</v>
      </c>
      <c r="AF1111">
        <v>196325</v>
      </c>
      <c r="AG1111">
        <v>197125</v>
      </c>
      <c r="AH1111">
        <v>158530725</v>
      </c>
      <c r="AJ1111" s="96">
        <v>45797</v>
      </c>
      <c r="AK1111" t="s">
        <v>1853</v>
      </c>
      <c r="AL1111" s="71" t="s">
        <v>5057</v>
      </c>
      <c r="AM1111" t="s">
        <v>5058</v>
      </c>
    </row>
    <row r="1112" spans="1:39" x14ac:dyDescent="0.3">
      <c r="A1112" s="86" t="str">
        <f t="shared" si="110"/>
        <v>43503-</v>
      </c>
      <c r="B1112" s="86">
        <f t="shared" si="111"/>
        <v>800170433</v>
      </c>
      <c r="C1112" s="86" t="str">
        <f t="shared" si="112"/>
        <v>43503--83125</v>
      </c>
      <c r="D1112" s="87" t="str">
        <f t="shared" si="113"/>
        <v>43503--</v>
      </c>
      <c r="E1112">
        <v>83125</v>
      </c>
      <c r="F1112" s="92">
        <v>45797</v>
      </c>
      <c r="G1112" s="96">
        <v>45797.715648148151</v>
      </c>
      <c r="H1112" t="s">
        <v>1235</v>
      </c>
      <c r="I1112" t="s">
        <v>1236</v>
      </c>
      <c r="J1112" t="s">
        <v>1237</v>
      </c>
      <c r="K1112" t="s">
        <v>2416</v>
      </c>
      <c r="L1112" t="s">
        <v>2417</v>
      </c>
      <c r="M1112" t="s">
        <v>1240</v>
      </c>
      <c r="N1112" t="s">
        <v>1241</v>
      </c>
      <c r="O1112" t="s">
        <v>1242</v>
      </c>
      <c r="P1112" s="98">
        <v>6129422</v>
      </c>
      <c r="Q1112">
        <v>0</v>
      </c>
      <c r="R1112">
        <v>6129422</v>
      </c>
      <c r="S1112">
        <v>0</v>
      </c>
      <c r="T1112" t="s">
        <v>1243</v>
      </c>
      <c r="U1112">
        <v>800170433</v>
      </c>
      <c r="V1112" t="s">
        <v>2067</v>
      </c>
      <c r="W1112" t="s">
        <v>1246</v>
      </c>
      <c r="X1112" t="s">
        <v>740</v>
      </c>
      <c r="Y1112">
        <v>223035106</v>
      </c>
      <c r="Z1112" t="s">
        <v>1248</v>
      </c>
      <c r="AA1112">
        <v>890300279</v>
      </c>
      <c r="AB1112" t="s">
        <v>658</v>
      </c>
      <c r="AC1112">
        <v>6625</v>
      </c>
      <c r="AD1112">
        <v>6625</v>
      </c>
      <c r="AE1112">
        <v>83125</v>
      </c>
      <c r="AF1112">
        <v>196325</v>
      </c>
      <c r="AG1112">
        <v>197125</v>
      </c>
      <c r="AH1112">
        <v>158530725</v>
      </c>
      <c r="AJ1112" s="96">
        <v>45797</v>
      </c>
      <c r="AK1112" t="s">
        <v>1853</v>
      </c>
      <c r="AL1112" s="71" t="s">
        <v>5057</v>
      </c>
      <c r="AM1112" t="s">
        <v>5058</v>
      </c>
    </row>
    <row r="1113" spans="1:39" x14ac:dyDescent="0.3">
      <c r="A1113" s="86" t="str">
        <f t="shared" si="110"/>
        <v>43503-</v>
      </c>
      <c r="B1113" s="86">
        <f t="shared" si="111"/>
        <v>800170433</v>
      </c>
      <c r="C1113" s="86" t="str">
        <f t="shared" si="112"/>
        <v>43503--83125</v>
      </c>
      <c r="D1113" s="87" t="str">
        <f t="shared" si="113"/>
        <v>43503--</v>
      </c>
      <c r="E1113">
        <v>83125</v>
      </c>
      <c r="F1113" s="92">
        <v>45797</v>
      </c>
      <c r="G1113" s="96">
        <v>45797.715648148151</v>
      </c>
      <c r="H1113" t="s">
        <v>1235</v>
      </c>
      <c r="I1113" t="s">
        <v>1236</v>
      </c>
      <c r="J1113" t="s">
        <v>1237</v>
      </c>
      <c r="K1113" t="s">
        <v>2420</v>
      </c>
      <c r="L1113" t="s">
        <v>2421</v>
      </c>
      <c r="M1113" t="s">
        <v>1240</v>
      </c>
      <c r="N1113" t="s">
        <v>1241</v>
      </c>
      <c r="O1113" t="s">
        <v>1242</v>
      </c>
      <c r="P1113" s="98">
        <v>11365919</v>
      </c>
      <c r="Q1113">
        <v>0</v>
      </c>
      <c r="R1113">
        <v>11365919</v>
      </c>
      <c r="S1113">
        <v>0</v>
      </c>
      <c r="T1113" t="s">
        <v>1243</v>
      </c>
      <c r="U1113">
        <v>800170433</v>
      </c>
      <c r="V1113" t="s">
        <v>2067</v>
      </c>
      <c r="W1113" t="s">
        <v>1246</v>
      </c>
      <c r="X1113" t="s">
        <v>740</v>
      </c>
      <c r="Y1113">
        <v>223035106</v>
      </c>
      <c r="Z1113" t="s">
        <v>1248</v>
      </c>
      <c r="AA1113">
        <v>890300279</v>
      </c>
      <c r="AB1113" t="s">
        <v>658</v>
      </c>
      <c r="AC1113">
        <v>6625</v>
      </c>
      <c r="AD1113">
        <v>6625</v>
      </c>
      <c r="AE1113">
        <v>83125</v>
      </c>
      <c r="AF1113">
        <v>196325</v>
      </c>
      <c r="AG1113">
        <v>197125</v>
      </c>
      <c r="AH1113">
        <v>158530725</v>
      </c>
      <c r="AJ1113" s="96">
        <v>45797</v>
      </c>
      <c r="AK1113" t="s">
        <v>1853</v>
      </c>
      <c r="AL1113" s="71" t="s">
        <v>5057</v>
      </c>
      <c r="AM1113" t="s">
        <v>5058</v>
      </c>
    </row>
    <row r="1114" spans="1:39" x14ac:dyDescent="0.3">
      <c r="A1114" s="86" t="str">
        <f t="shared" si="110"/>
        <v>43503-</v>
      </c>
      <c r="B1114" s="86">
        <f t="shared" si="111"/>
        <v>800170433</v>
      </c>
      <c r="C1114" s="86" t="str">
        <f t="shared" si="112"/>
        <v>43503--83125</v>
      </c>
      <c r="D1114" s="87" t="str">
        <f t="shared" si="113"/>
        <v>43503--</v>
      </c>
      <c r="E1114">
        <v>83125</v>
      </c>
      <c r="F1114" s="92">
        <v>45797</v>
      </c>
      <c r="G1114" s="96">
        <v>45797.715648148151</v>
      </c>
      <c r="H1114" t="s">
        <v>1235</v>
      </c>
      <c r="I1114" t="s">
        <v>1236</v>
      </c>
      <c r="J1114" t="s">
        <v>1237</v>
      </c>
      <c r="K1114" t="s">
        <v>2422</v>
      </c>
      <c r="L1114" t="s">
        <v>2423</v>
      </c>
      <c r="M1114" t="s">
        <v>1240</v>
      </c>
      <c r="N1114" t="s">
        <v>1241</v>
      </c>
      <c r="O1114" t="s">
        <v>1242</v>
      </c>
      <c r="P1114" s="98">
        <v>3495165</v>
      </c>
      <c r="Q1114">
        <v>0</v>
      </c>
      <c r="R1114">
        <v>3495165</v>
      </c>
      <c r="S1114">
        <v>0</v>
      </c>
      <c r="T1114" t="s">
        <v>1243</v>
      </c>
      <c r="U1114">
        <v>800170433</v>
      </c>
      <c r="V1114" t="s">
        <v>2067</v>
      </c>
      <c r="W1114" t="s">
        <v>1246</v>
      </c>
      <c r="X1114" t="s">
        <v>740</v>
      </c>
      <c r="Y1114">
        <v>223035106</v>
      </c>
      <c r="Z1114" t="s">
        <v>1248</v>
      </c>
      <c r="AA1114">
        <v>890300279</v>
      </c>
      <c r="AB1114" t="s">
        <v>658</v>
      </c>
      <c r="AC1114">
        <v>6625</v>
      </c>
      <c r="AD1114">
        <v>6625</v>
      </c>
      <c r="AE1114">
        <v>83125</v>
      </c>
      <c r="AF1114">
        <v>196325</v>
      </c>
      <c r="AG1114">
        <v>197125</v>
      </c>
      <c r="AH1114">
        <v>158530725</v>
      </c>
      <c r="AJ1114" s="96">
        <v>45797</v>
      </c>
      <c r="AK1114" t="s">
        <v>1853</v>
      </c>
      <c r="AL1114" s="71" t="s">
        <v>5057</v>
      </c>
      <c r="AM1114" t="s">
        <v>5058</v>
      </c>
    </row>
    <row r="1115" spans="1:39" x14ac:dyDescent="0.3">
      <c r="A1115" s="86" t="str">
        <f t="shared" si="110"/>
        <v>43503-</v>
      </c>
      <c r="B1115" s="86">
        <f t="shared" si="111"/>
        <v>800170433</v>
      </c>
      <c r="C1115" s="86" t="str">
        <f t="shared" si="112"/>
        <v>43503--83125</v>
      </c>
      <c r="D1115" s="87" t="str">
        <f t="shared" si="113"/>
        <v>43503--</v>
      </c>
      <c r="E1115">
        <v>83125</v>
      </c>
      <c r="F1115" s="92">
        <v>45797</v>
      </c>
      <c r="G1115" s="96">
        <v>45797.715648148151</v>
      </c>
      <c r="H1115" t="s">
        <v>1235</v>
      </c>
      <c r="I1115" t="s">
        <v>1236</v>
      </c>
      <c r="J1115" t="s">
        <v>1237</v>
      </c>
      <c r="K1115" t="s">
        <v>2424</v>
      </c>
      <c r="L1115" t="s">
        <v>2425</v>
      </c>
      <c r="M1115" t="s">
        <v>1240</v>
      </c>
      <c r="N1115" t="s">
        <v>1241</v>
      </c>
      <c r="O1115" t="s">
        <v>1242</v>
      </c>
      <c r="P1115" s="98">
        <v>1079450303</v>
      </c>
      <c r="Q1115">
        <v>0</v>
      </c>
      <c r="R1115">
        <v>1079450303</v>
      </c>
      <c r="S1115">
        <v>0</v>
      </c>
      <c r="T1115" t="s">
        <v>1243</v>
      </c>
      <c r="U1115">
        <v>800170433</v>
      </c>
      <c r="V1115" t="s">
        <v>2067</v>
      </c>
      <c r="W1115" t="s">
        <v>1246</v>
      </c>
      <c r="X1115" t="s">
        <v>740</v>
      </c>
      <c r="Y1115">
        <v>223035106</v>
      </c>
      <c r="Z1115" t="s">
        <v>1248</v>
      </c>
      <c r="AA1115">
        <v>890300279</v>
      </c>
      <c r="AB1115" t="s">
        <v>658</v>
      </c>
      <c r="AC1115">
        <v>6625</v>
      </c>
      <c r="AD1115">
        <v>6625</v>
      </c>
      <c r="AE1115">
        <v>83125</v>
      </c>
      <c r="AF1115">
        <v>196325</v>
      </c>
      <c r="AG1115">
        <v>197125</v>
      </c>
      <c r="AH1115">
        <v>158530725</v>
      </c>
      <c r="AJ1115" s="96">
        <v>45797</v>
      </c>
      <c r="AK1115" t="s">
        <v>1853</v>
      </c>
      <c r="AL1115" s="71" t="s">
        <v>5057</v>
      </c>
      <c r="AM1115" t="s">
        <v>5058</v>
      </c>
    </row>
    <row r="1116" spans="1:39" x14ac:dyDescent="0.3">
      <c r="A1116" s="86" t="str">
        <f t="shared" si="110"/>
        <v>43503-</v>
      </c>
      <c r="B1116" s="86">
        <f t="shared" si="111"/>
        <v>800170433</v>
      </c>
      <c r="C1116" s="86" t="str">
        <f t="shared" si="112"/>
        <v>43503--83125</v>
      </c>
      <c r="D1116" s="87" t="str">
        <f t="shared" si="113"/>
        <v>43503--</v>
      </c>
      <c r="E1116">
        <v>83125</v>
      </c>
      <c r="F1116" s="92">
        <v>45797</v>
      </c>
      <c r="G1116" s="96">
        <v>45797.715648148151</v>
      </c>
      <c r="H1116" t="s">
        <v>1235</v>
      </c>
      <c r="I1116" t="s">
        <v>1236</v>
      </c>
      <c r="J1116" t="s">
        <v>1237</v>
      </c>
      <c r="K1116" t="s">
        <v>2426</v>
      </c>
      <c r="L1116" t="s">
        <v>2427</v>
      </c>
      <c r="M1116" t="s">
        <v>1240</v>
      </c>
      <c r="N1116" t="s">
        <v>1241</v>
      </c>
      <c r="O1116" t="s">
        <v>1242</v>
      </c>
      <c r="P1116" s="98">
        <v>64758885</v>
      </c>
      <c r="Q1116">
        <v>0</v>
      </c>
      <c r="R1116">
        <v>64758885</v>
      </c>
      <c r="S1116">
        <v>0</v>
      </c>
      <c r="T1116" t="s">
        <v>1243</v>
      </c>
      <c r="U1116">
        <v>800170433</v>
      </c>
      <c r="V1116" t="s">
        <v>2067</v>
      </c>
      <c r="W1116" t="s">
        <v>1246</v>
      </c>
      <c r="X1116" t="s">
        <v>740</v>
      </c>
      <c r="Y1116">
        <v>223035106</v>
      </c>
      <c r="Z1116" t="s">
        <v>1248</v>
      </c>
      <c r="AA1116">
        <v>890300279</v>
      </c>
      <c r="AB1116" t="s">
        <v>658</v>
      </c>
      <c r="AC1116">
        <v>6625</v>
      </c>
      <c r="AD1116">
        <v>6625</v>
      </c>
      <c r="AE1116">
        <v>83125</v>
      </c>
      <c r="AF1116">
        <v>196325</v>
      </c>
      <c r="AG1116">
        <v>197125</v>
      </c>
      <c r="AH1116">
        <v>158530725</v>
      </c>
      <c r="AJ1116" s="96">
        <v>45797</v>
      </c>
      <c r="AK1116" t="s">
        <v>1853</v>
      </c>
      <c r="AL1116" s="71" t="s">
        <v>5057</v>
      </c>
      <c r="AM1116" t="s">
        <v>5058</v>
      </c>
    </row>
    <row r="1117" spans="1:39" x14ac:dyDescent="0.3">
      <c r="A1117" s="86" t="str">
        <f t="shared" si="110"/>
        <v>43503-</v>
      </c>
      <c r="B1117" s="86">
        <f t="shared" si="111"/>
        <v>800170433</v>
      </c>
      <c r="C1117" s="86" t="str">
        <f t="shared" si="112"/>
        <v>43503--83125</v>
      </c>
      <c r="D1117" s="87" t="str">
        <f t="shared" si="113"/>
        <v>43503--</v>
      </c>
      <c r="E1117">
        <v>83125</v>
      </c>
      <c r="F1117" s="92">
        <v>45797</v>
      </c>
      <c r="G1117" s="96">
        <v>45797.715648148151</v>
      </c>
      <c r="H1117" t="s">
        <v>1235</v>
      </c>
      <c r="I1117" t="s">
        <v>1236</v>
      </c>
      <c r="J1117" t="s">
        <v>1237</v>
      </c>
      <c r="K1117" t="s">
        <v>2428</v>
      </c>
      <c r="L1117" t="s">
        <v>2429</v>
      </c>
      <c r="M1117" t="s">
        <v>1240</v>
      </c>
      <c r="N1117" t="s">
        <v>1241</v>
      </c>
      <c r="O1117" t="s">
        <v>1242</v>
      </c>
      <c r="P1117" s="98">
        <v>21204035</v>
      </c>
      <c r="Q1117">
        <v>0</v>
      </c>
      <c r="R1117">
        <v>21204035</v>
      </c>
      <c r="S1117">
        <v>0</v>
      </c>
      <c r="T1117" t="s">
        <v>1243</v>
      </c>
      <c r="U1117">
        <v>800170433</v>
      </c>
      <c r="V1117" t="s">
        <v>2067</v>
      </c>
      <c r="W1117" t="s">
        <v>1246</v>
      </c>
      <c r="X1117" t="s">
        <v>740</v>
      </c>
      <c r="Y1117">
        <v>223035106</v>
      </c>
      <c r="Z1117" t="s">
        <v>1248</v>
      </c>
      <c r="AA1117">
        <v>890300279</v>
      </c>
      <c r="AB1117" t="s">
        <v>658</v>
      </c>
      <c r="AC1117">
        <v>6625</v>
      </c>
      <c r="AD1117">
        <v>6625</v>
      </c>
      <c r="AE1117">
        <v>83125</v>
      </c>
      <c r="AF1117">
        <v>196325</v>
      </c>
      <c r="AG1117">
        <v>197125</v>
      </c>
      <c r="AH1117">
        <v>158530725</v>
      </c>
      <c r="AJ1117" s="96">
        <v>45797</v>
      </c>
      <c r="AK1117" t="s">
        <v>1853</v>
      </c>
      <c r="AL1117" s="71" t="s">
        <v>5057</v>
      </c>
      <c r="AM1117" t="s">
        <v>5058</v>
      </c>
    </row>
    <row r="1118" spans="1:39" x14ac:dyDescent="0.3">
      <c r="A1118" s="86" t="str">
        <f t="shared" si="110"/>
        <v>20256400041123-</v>
      </c>
      <c r="B1118" s="86">
        <f t="shared" si="111"/>
        <v>800170433</v>
      </c>
      <c r="C1118" s="86" t="str">
        <f t="shared" si="112"/>
        <v>20256400041123--83225</v>
      </c>
      <c r="D1118" s="87" t="str">
        <f t="shared" si="113"/>
        <v>20256400041123--</v>
      </c>
      <c r="E1118">
        <v>83225</v>
      </c>
      <c r="F1118" s="92">
        <v>45797</v>
      </c>
      <c r="G1118" s="96">
        <v>45797.759988425925</v>
      </c>
      <c r="H1118" t="s">
        <v>1235</v>
      </c>
      <c r="I1118" t="s">
        <v>1236</v>
      </c>
      <c r="J1118" t="s">
        <v>1237</v>
      </c>
      <c r="K1118" t="s">
        <v>1320</v>
      </c>
      <c r="L1118" t="s">
        <v>4052</v>
      </c>
      <c r="M1118" t="s">
        <v>1240</v>
      </c>
      <c r="N1118" t="s">
        <v>1241</v>
      </c>
      <c r="O1118" t="s">
        <v>1242</v>
      </c>
      <c r="P1118" s="98">
        <v>1785635</v>
      </c>
      <c r="Q1118">
        <v>0</v>
      </c>
      <c r="R1118">
        <v>1785635</v>
      </c>
      <c r="S1118">
        <v>0</v>
      </c>
      <c r="T1118" t="s">
        <v>1243</v>
      </c>
      <c r="U1118">
        <v>800170433</v>
      </c>
      <c r="V1118" t="s">
        <v>2067</v>
      </c>
      <c r="W1118" t="s">
        <v>1246</v>
      </c>
      <c r="AC1118">
        <v>47525</v>
      </c>
      <c r="AD1118">
        <v>46825</v>
      </c>
      <c r="AE1118">
        <v>83225</v>
      </c>
      <c r="AG1118" t="s">
        <v>5059</v>
      </c>
      <c r="AH1118" t="s">
        <v>5060</v>
      </c>
      <c r="AJ1118" s="96">
        <v>45796</v>
      </c>
      <c r="AK1118" t="s">
        <v>1853</v>
      </c>
      <c r="AL1118" s="71" t="s">
        <v>5061</v>
      </c>
      <c r="AM1118" t="s">
        <v>5062</v>
      </c>
    </row>
    <row r="1119" spans="1:39" x14ac:dyDescent="0.3">
      <c r="A1119" s="86" t="str">
        <f t="shared" si="110"/>
        <v>20258600042173-</v>
      </c>
      <c r="B1119" s="86">
        <f t="shared" si="111"/>
        <v>800170433</v>
      </c>
      <c r="C1119" s="86" t="str">
        <f t="shared" si="112"/>
        <v>20258600042173--83325</v>
      </c>
      <c r="D1119" s="87" t="str">
        <f t="shared" si="113"/>
        <v>20258600042173--</v>
      </c>
      <c r="E1119">
        <v>83325</v>
      </c>
      <c r="F1119" s="92">
        <v>45797</v>
      </c>
      <c r="G1119" s="96">
        <v>45797.766250000001</v>
      </c>
      <c r="H1119" t="s">
        <v>1235</v>
      </c>
      <c r="I1119" t="s">
        <v>1236</v>
      </c>
      <c r="J1119" t="s">
        <v>1237</v>
      </c>
      <c r="K1119" t="s">
        <v>1320</v>
      </c>
      <c r="L1119" t="s">
        <v>4052</v>
      </c>
      <c r="M1119" t="s">
        <v>1240</v>
      </c>
      <c r="N1119" t="s">
        <v>1241</v>
      </c>
      <c r="O1119" t="s">
        <v>1242</v>
      </c>
      <c r="P1119" s="98">
        <v>887668</v>
      </c>
      <c r="Q1119">
        <v>0</v>
      </c>
      <c r="R1119">
        <v>887668</v>
      </c>
      <c r="S1119">
        <v>0</v>
      </c>
      <c r="T1119" t="s">
        <v>1243</v>
      </c>
      <c r="U1119">
        <v>800170433</v>
      </c>
      <c r="V1119" t="s">
        <v>2067</v>
      </c>
      <c r="W1119" t="s">
        <v>1246</v>
      </c>
      <c r="AC1119">
        <v>53925</v>
      </c>
      <c r="AD1119">
        <v>53025</v>
      </c>
      <c r="AE1119">
        <v>83325</v>
      </c>
      <c r="AG1119" t="s">
        <v>5063</v>
      </c>
      <c r="AH1119" t="s">
        <v>5064</v>
      </c>
      <c r="AJ1119" s="96">
        <v>45796</v>
      </c>
      <c r="AK1119" t="s">
        <v>1853</v>
      </c>
      <c r="AL1119" s="71" t="s">
        <v>5065</v>
      </c>
      <c r="AM1119" t="s">
        <v>5066</v>
      </c>
    </row>
    <row r="1120" spans="1:39" x14ac:dyDescent="0.3">
      <c r="A1120" s="86" t="str">
        <f t="shared" si="110"/>
        <v>20257000041163-</v>
      </c>
      <c r="B1120" s="86">
        <f t="shared" si="111"/>
        <v>800170433</v>
      </c>
      <c r="C1120" s="86" t="str">
        <f t="shared" si="112"/>
        <v>20257000041163--83425</v>
      </c>
      <c r="D1120" s="87" t="str">
        <f t="shared" si="113"/>
        <v>20257000041163--</v>
      </c>
      <c r="E1120">
        <v>83425</v>
      </c>
      <c r="F1120" s="92">
        <v>45798</v>
      </c>
      <c r="G1120" s="96">
        <v>45798.682430555556</v>
      </c>
      <c r="H1120" t="s">
        <v>1235</v>
      </c>
      <c r="I1120" t="s">
        <v>1236</v>
      </c>
      <c r="J1120" t="s">
        <v>1237</v>
      </c>
      <c r="K1120" t="s">
        <v>1312</v>
      </c>
      <c r="L1120" t="s">
        <v>1313</v>
      </c>
      <c r="M1120" t="s">
        <v>1240</v>
      </c>
      <c r="N1120" t="s">
        <v>1241</v>
      </c>
      <c r="O1120" t="s">
        <v>1242</v>
      </c>
      <c r="P1120" s="98">
        <v>310000</v>
      </c>
      <c r="Q1120">
        <v>0</v>
      </c>
      <c r="R1120">
        <v>310000</v>
      </c>
      <c r="S1120">
        <v>0</v>
      </c>
      <c r="T1120" t="s">
        <v>1243</v>
      </c>
      <c r="U1120">
        <v>800170433</v>
      </c>
      <c r="V1120" t="s">
        <v>2067</v>
      </c>
      <c r="W1120" t="s">
        <v>1246</v>
      </c>
      <c r="AC1120">
        <v>33025</v>
      </c>
      <c r="AD1120">
        <v>29725</v>
      </c>
      <c r="AE1120">
        <v>83425</v>
      </c>
      <c r="AG1120" t="s">
        <v>5067</v>
      </c>
      <c r="AH1120" t="s">
        <v>5068</v>
      </c>
      <c r="AJ1120" s="96">
        <v>45798</v>
      </c>
      <c r="AK1120" t="s">
        <v>1853</v>
      </c>
      <c r="AL1120" s="71" t="s">
        <v>5069</v>
      </c>
      <c r="AM1120" t="s">
        <v>5070</v>
      </c>
    </row>
    <row r="1121" spans="1:39" x14ac:dyDescent="0.3">
      <c r="A1121" s="86" t="str">
        <f t="shared" si="110"/>
        <v>20257000041163-</v>
      </c>
      <c r="B1121" s="86">
        <f t="shared" si="111"/>
        <v>800170433</v>
      </c>
      <c r="C1121" s="86" t="str">
        <f t="shared" si="112"/>
        <v>20257000041163--83425</v>
      </c>
      <c r="D1121" s="87" t="str">
        <f t="shared" si="113"/>
        <v>20257000041163--</v>
      </c>
      <c r="E1121">
        <v>83425</v>
      </c>
      <c r="F1121" s="92">
        <v>45798</v>
      </c>
      <c r="G1121" s="96">
        <v>45798.682430555556</v>
      </c>
      <c r="H1121" t="s">
        <v>1235</v>
      </c>
      <c r="I1121" t="s">
        <v>1236</v>
      </c>
      <c r="J1121" t="s">
        <v>1237</v>
      </c>
      <c r="K1121" t="s">
        <v>2335</v>
      </c>
      <c r="L1121" t="s">
        <v>2336</v>
      </c>
      <c r="M1121" t="s">
        <v>1240</v>
      </c>
      <c r="N1121" t="s">
        <v>1241</v>
      </c>
      <c r="O1121" t="s">
        <v>1242</v>
      </c>
      <c r="P1121" s="98">
        <v>6485899</v>
      </c>
      <c r="Q1121">
        <v>0</v>
      </c>
      <c r="R1121">
        <v>6485899</v>
      </c>
      <c r="S1121">
        <v>0</v>
      </c>
      <c r="T1121" t="s">
        <v>1243</v>
      </c>
      <c r="U1121">
        <v>800170433</v>
      </c>
      <c r="V1121" t="s">
        <v>2067</v>
      </c>
      <c r="W1121" t="s">
        <v>1246</v>
      </c>
      <c r="AC1121">
        <v>33025</v>
      </c>
      <c r="AD1121">
        <v>29725</v>
      </c>
      <c r="AE1121">
        <v>83425</v>
      </c>
      <c r="AG1121" t="s">
        <v>5067</v>
      </c>
      <c r="AH1121" t="s">
        <v>5068</v>
      </c>
      <c r="AJ1121" s="96">
        <v>45798</v>
      </c>
      <c r="AK1121" t="s">
        <v>1853</v>
      </c>
      <c r="AL1121" s="71" t="s">
        <v>5069</v>
      </c>
      <c r="AM1121" t="s">
        <v>5070</v>
      </c>
    </row>
    <row r="1122" spans="1:39" x14ac:dyDescent="0.3">
      <c r="A1122" s="86" t="str">
        <f t="shared" si="110"/>
        <v>20257300041883-</v>
      </c>
      <c r="B1122" s="86">
        <f t="shared" si="111"/>
        <v>800170433</v>
      </c>
      <c r="C1122" s="86" t="str">
        <f t="shared" si="112"/>
        <v>20257300041883--83525</v>
      </c>
      <c r="D1122" s="87" t="str">
        <f t="shared" si="113"/>
        <v>20257300041883--</v>
      </c>
      <c r="E1122">
        <v>83525</v>
      </c>
      <c r="F1122" s="92">
        <v>45798</v>
      </c>
      <c r="G1122" s="96">
        <v>45798.68246527778</v>
      </c>
      <c r="H1122" t="s">
        <v>1235</v>
      </c>
      <c r="I1122" t="s">
        <v>1236</v>
      </c>
      <c r="J1122" t="s">
        <v>1237</v>
      </c>
      <c r="K1122" t="s">
        <v>1312</v>
      </c>
      <c r="L1122" t="s">
        <v>1313</v>
      </c>
      <c r="M1122" t="s">
        <v>1240</v>
      </c>
      <c r="N1122" t="s">
        <v>1241</v>
      </c>
      <c r="O1122" t="s">
        <v>1242</v>
      </c>
      <c r="P1122" s="98">
        <v>130000</v>
      </c>
      <c r="Q1122">
        <v>0</v>
      </c>
      <c r="R1122">
        <v>130000</v>
      </c>
      <c r="S1122">
        <v>0</v>
      </c>
      <c r="T1122" t="s">
        <v>1243</v>
      </c>
      <c r="U1122">
        <v>800170433</v>
      </c>
      <c r="V1122" t="s">
        <v>2067</v>
      </c>
      <c r="W1122" t="s">
        <v>1246</v>
      </c>
      <c r="AC1122">
        <v>33025</v>
      </c>
      <c r="AD1122">
        <v>29725</v>
      </c>
      <c r="AE1122">
        <v>83525</v>
      </c>
      <c r="AG1122">
        <v>198825</v>
      </c>
      <c r="AH1122">
        <v>159021225</v>
      </c>
      <c r="AJ1122" s="96">
        <v>45798</v>
      </c>
      <c r="AK1122" t="s">
        <v>1853</v>
      </c>
      <c r="AL1122" s="71" t="s">
        <v>5071</v>
      </c>
      <c r="AM1122" t="s">
        <v>5072</v>
      </c>
    </row>
    <row r="1123" spans="1:39" x14ac:dyDescent="0.3">
      <c r="A1123" s="86" t="str">
        <f t="shared" si="110"/>
        <v>20257300041883-</v>
      </c>
      <c r="B1123" s="86">
        <f t="shared" si="111"/>
        <v>800170433</v>
      </c>
      <c r="C1123" s="86" t="str">
        <f t="shared" si="112"/>
        <v>20257300041883--83525</v>
      </c>
      <c r="D1123" s="87" t="str">
        <f t="shared" si="113"/>
        <v>20257300041883--</v>
      </c>
      <c r="E1123">
        <v>83525</v>
      </c>
      <c r="F1123" s="92">
        <v>45798</v>
      </c>
      <c r="G1123" s="96">
        <v>45798.68246527778</v>
      </c>
      <c r="H1123" t="s">
        <v>1235</v>
      </c>
      <c r="I1123" t="s">
        <v>1236</v>
      </c>
      <c r="J1123" t="s">
        <v>1237</v>
      </c>
      <c r="K1123" t="s">
        <v>2335</v>
      </c>
      <c r="L1123" t="s">
        <v>2336</v>
      </c>
      <c r="M1123" t="s">
        <v>1240</v>
      </c>
      <c r="N1123" t="s">
        <v>1241</v>
      </c>
      <c r="O1123" t="s">
        <v>1242</v>
      </c>
      <c r="P1123" s="98">
        <v>531759</v>
      </c>
      <c r="Q1123">
        <v>0</v>
      </c>
      <c r="R1123">
        <v>531759</v>
      </c>
      <c r="S1123">
        <v>0</v>
      </c>
      <c r="T1123" t="s">
        <v>1243</v>
      </c>
      <c r="U1123">
        <v>800170433</v>
      </c>
      <c r="V1123" t="s">
        <v>2067</v>
      </c>
      <c r="W1123" t="s">
        <v>1246</v>
      </c>
      <c r="AC1123">
        <v>33025</v>
      </c>
      <c r="AD1123">
        <v>29725</v>
      </c>
      <c r="AE1123">
        <v>83525</v>
      </c>
      <c r="AG1123">
        <v>198825</v>
      </c>
      <c r="AH1123">
        <v>159021225</v>
      </c>
      <c r="AJ1123" s="96">
        <v>45798</v>
      </c>
      <c r="AK1123" t="s">
        <v>1853</v>
      </c>
      <c r="AL1123" s="71" t="s">
        <v>5071</v>
      </c>
      <c r="AM1123" t="s">
        <v>5072</v>
      </c>
    </row>
    <row r="1124" spans="1:39" x14ac:dyDescent="0.3">
      <c r="A1124" s="86" t="str">
        <f t="shared" si="110"/>
        <v>20257300034093-</v>
      </c>
      <c r="B1124" s="86">
        <f t="shared" si="111"/>
        <v>800170433</v>
      </c>
      <c r="C1124" s="86" t="str">
        <f t="shared" si="112"/>
        <v>20257300034093--83625</v>
      </c>
      <c r="D1124" s="87" t="str">
        <f t="shared" si="113"/>
        <v>20257300034093--</v>
      </c>
      <c r="E1124">
        <v>83625</v>
      </c>
      <c r="F1124" s="92">
        <v>45798</v>
      </c>
      <c r="G1124" s="96">
        <v>45798.682476851849</v>
      </c>
      <c r="H1124" t="s">
        <v>1235</v>
      </c>
      <c r="I1124" t="s">
        <v>1236</v>
      </c>
      <c r="J1124" t="s">
        <v>1237</v>
      </c>
      <c r="K1124" t="s">
        <v>1320</v>
      </c>
      <c r="L1124" t="s">
        <v>4052</v>
      </c>
      <c r="M1124" t="s">
        <v>1240</v>
      </c>
      <c r="N1124" t="s">
        <v>1241</v>
      </c>
      <c r="O1124" t="s">
        <v>1242</v>
      </c>
      <c r="P1124" s="98">
        <v>1552599</v>
      </c>
      <c r="Q1124">
        <v>0</v>
      </c>
      <c r="R1124">
        <v>1552599</v>
      </c>
      <c r="S1124">
        <v>0</v>
      </c>
      <c r="T1124" t="s">
        <v>1243</v>
      </c>
      <c r="U1124">
        <v>800170433</v>
      </c>
      <c r="V1124" t="s">
        <v>2067</v>
      </c>
      <c r="W1124" t="s">
        <v>1246</v>
      </c>
      <c r="AC1124">
        <v>47425</v>
      </c>
      <c r="AD1124">
        <v>46725</v>
      </c>
      <c r="AE1124">
        <v>83625</v>
      </c>
      <c r="AG1124">
        <v>198925</v>
      </c>
      <c r="AH1124">
        <v>159021425</v>
      </c>
      <c r="AJ1124" s="96">
        <v>45798</v>
      </c>
      <c r="AK1124" t="s">
        <v>1853</v>
      </c>
      <c r="AL1124" s="71" t="s">
        <v>5073</v>
      </c>
      <c r="AM1124" t="s">
        <v>5074</v>
      </c>
    </row>
    <row r="1125" spans="1:39" x14ac:dyDescent="0.3">
      <c r="A1125" s="86" t="str">
        <f t="shared" si="110"/>
        <v>20258000042813-</v>
      </c>
      <c r="B1125" s="86">
        <f t="shared" si="111"/>
        <v>800170433</v>
      </c>
      <c r="C1125" s="86" t="str">
        <f t="shared" si="112"/>
        <v>20258000042813--83725</v>
      </c>
      <c r="D1125" s="87" t="str">
        <f t="shared" si="113"/>
        <v>20258000042813--</v>
      </c>
      <c r="E1125">
        <v>83725</v>
      </c>
      <c r="F1125" s="92">
        <v>45799</v>
      </c>
      <c r="G1125" s="96">
        <v>45799.834108796298</v>
      </c>
      <c r="H1125" t="s">
        <v>1235</v>
      </c>
      <c r="I1125" t="s">
        <v>1236</v>
      </c>
      <c r="J1125" t="s">
        <v>1237</v>
      </c>
      <c r="K1125" t="s">
        <v>1312</v>
      </c>
      <c r="L1125" t="s">
        <v>1313</v>
      </c>
      <c r="M1125" t="s">
        <v>1240</v>
      </c>
      <c r="N1125" t="s">
        <v>1241</v>
      </c>
      <c r="O1125" t="s">
        <v>1242</v>
      </c>
      <c r="P1125" s="98">
        <v>80000</v>
      </c>
      <c r="Q1125">
        <v>0</v>
      </c>
      <c r="R1125">
        <v>80000</v>
      </c>
      <c r="S1125">
        <v>0</v>
      </c>
      <c r="T1125" t="s">
        <v>1243</v>
      </c>
      <c r="U1125">
        <v>800170433</v>
      </c>
      <c r="V1125" t="s">
        <v>2067</v>
      </c>
      <c r="W1125" t="s">
        <v>1246</v>
      </c>
      <c r="AC1125">
        <v>33025</v>
      </c>
      <c r="AD1125">
        <v>29725</v>
      </c>
      <c r="AE1125">
        <v>83725</v>
      </c>
      <c r="AG1125" t="s">
        <v>5075</v>
      </c>
      <c r="AH1125" t="s">
        <v>5076</v>
      </c>
      <c r="AJ1125" s="96">
        <v>45799</v>
      </c>
      <c r="AK1125" t="s">
        <v>1853</v>
      </c>
      <c r="AL1125" s="71" t="s">
        <v>5077</v>
      </c>
      <c r="AM1125" t="s">
        <v>5078</v>
      </c>
    </row>
    <row r="1126" spans="1:39" x14ac:dyDescent="0.3">
      <c r="A1126" s="86" t="str">
        <f t="shared" si="110"/>
        <v>20258000042813-</v>
      </c>
      <c r="B1126" s="86">
        <f t="shared" si="111"/>
        <v>800170433</v>
      </c>
      <c r="C1126" s="86" t="str">
        <f t="shared" si="112"/>
        <v>20258000042813--83725</v>
      </c>
      <c r="D1126" s="87" t="str">
        <f t="shared" si="113"/>
        <v>20258000042813--</v>
      </c>
      <c r="E1126">
        <v>83725</v>
      </c>
      <c r="F1126" s="92">
        <v>45799</v>
      </c>
      <c r="G1126" s="96">
        <v>45799.834108796298</v>
      </c>
      <c r="H1126" t="s">
        <v>1235</v>
      </c>
      <c r="I1126" t="s">
        <v>1236</v>
      </c>
      <c r="J1126" t="s">
        <v>1237</v>
      </c>
      <c r="K1126" t="s">
        <v>2335</v>
      </c>
      <c r="L1126" t="s">
        <v>2336</v>
      </c>
      <c r="M1126" t="s">
        <v>1240</v>
      </c>
      <c r="N1126" t="s">
        <v>1241</v>
      </c>
      <c r="O1126" t="s">
        <v>1242</v>
      </c>
      <c r="P1126" s="98">
        <v>1745755</v>
      </c>
      <c r="Q1126">
        <v>0</v>
      </c>
      <c r="R1126">
        <v>1745755</v>
      </c>
      <c r="S1126">
        <v>0</v>
      </c>
      <c r="T1126" t="s">
        <v>1243</v>
      </c>
      <c r="U1126">
        <v>800170433</v>
      </c>
      <c r="V1126" t="s">
        <v>2067</v>
      </c>
      <c r="W1126" t="s">
        <v>1246</v>
      </c>
      <c r="AC1126">
        <v>33025</v>
      </c>
      <c r="AD1126">
        <v>29725</v>
      </c>
      <c r="AE1126">
        <v>83725</v>
      </c>
      <c r="AG1126" t="s">
        <v>5075</v>
      </c>
      <c r="AH1126" t="s">
        <v>5076</v>
      </c>
      <c r="AJ1126" s="96">
        <v>45799</v>
      </c>
      <c r="AK1126" t="s">
        <v>1853</v>
      </c>
      <c r="AL1126" s="71" t="s">
        <v>5077</v>
      </c>
      <c r="AM1126" t="s">
        <v>5078</v>
      </c>
    </row>
    <row r="1127" spans="1:39" x14ac:dyDescent="0.3">
      <c r="A1127" s="86" t="str">
        <f t="shared" si="110"/>
        <v>20256000043413-</v>
      </c>
      <c r="B1127" s="86">
        <f t="shared" si="111"/>
        <v>800170433</v>
      </c>
      <c r="C1127" s="86" t="str">
        <f t="shared" si="112"/>
        <v>20256000043413--83825</v>
      </c>
      <c r="D1127" s="87" t="str">
        <f t="shared" si="113"/>
        <v>20256000043413--</v>
      </c>
      <c r="E1127">
        <v>83825</v>
      </c>
      <c r="F1127" s="92">
        <v>45799</v>
      </c>
      <c r="G1127" s="96">
        <v>45799.834131944444</v>
      </c>
      <c r="H1127" t="s">
        <v>1235</v>
      </c>
      <c r="I1127" t="s">
        <v>1236</v>
      </c>
      <c r="J1127" t="s">
        <v>1237</v>
      </c>
      <c r="K1127" t="s">
        <v>1320</v>
      </c>
      <c r="L1127" t="s">
        <v>4052</v>
      </c>
      <c r="M1127" t="s">
        <v>1240</v>
      </c>
      <c r="N1127" t="s">
        <v>1241</v>
      </c>
      <c r="O1127" t="s">
        <v>1242</v>
      </c>
      <c r="P1127" s="98">
        <v>201931</v>
      </c>
      <c r="Q1127">
        <v>0</v>
      </c>
      <c r="R1127">
        <v>201931</v>
      </c>
      <c r="S1127">
        <v>0</v>
      </c>
      <c r="T1127" t="s">
        <v>1243</v>
      </c>
      <c r="U1127">
        <v>800170433</v>
      </c>
      <c r="V1127" t="s">
        <v>2067</v>
      </c>
      <c r="W1127" t="s">
        <v>1246</v>
      </c>
      <c r="AC1127">
        <v>47225</v>
      </c>
      <c r="AD1127">
        <v>46525</v>
      </c>
      <c r="AE1127">
        <v>83825</v>
      </c>
      <c r="AG1127">
        <v>199825</v>
      </c>
      <c r="AH1127">
        <v>161662925</v>
      </c>
      <c r="AJ1127" s="96">
        <v>45799</v>
      </c>
      <c r="AK1127" t="s">
        <v>1853</v>
      </c>
      <c r="AL1127" s="71" t="s">
        <v>5079</v>
      </c>
      <c r="AM1127" t="s">
        <v>5080</v>
      </c>
    </row>
    <row r="1128" spans="1:39" x14ac:dyDescent="0.3">
      <c r="A1128" s="86" t="str">
        <f t="shared" si="110"/>
        <v>20258600042173-</v>
      </c>
      <c r="B1128" s="86">
        <f t="shared" si="111"/>
        <v>800170433</v>
      </c>
      <c r="C1128" s="86" t="str">
        <f t="shared" si="112"/>
        <v>20258600042173--83925</v>
      </c>
      <c r="D1128" s="87" t="str">
        <f t="shared" si="113"/>
        <v>20258600042173--</v>
      </c>
      <c r="E1128">
        <v>83925</v>
      </c>
      <c r="F1128" s="92">
        <v>45803</v>
      </c>
      <c r="G1128" s="96">
        <v>45803.68986111111</v>
      </c>
      <c r="H1128" t="s">
        <v>1235</v>
      </c>
      <c r="I1128" t="s">
        <v>1236</v>
      </c>
      <c r="J1128" t="s">
        <v>1237</v>
      </c>
      <c r="K1128" t="s">
        <v>1320</v>
      </c>
      <c r="L1128" t="s">
        <v>4052</v>
      </c>
      <c r="M1128" t="s">
        <v>1240</v>
      </c>
      <c r="N1128" t="s">
        <v>1241</v>
      </c>
      <c r="O1128" t="s">
        <v>1242</v>
      </c>
      <c r="P1128" s="98">
        <v>1507324</v>
      </c>
      <c r="Q1128">
        <v>0</v>
      </c>
      <c r="R1128">
        <v>1507324</v>
      </c>
      <c r="S1128">
        <v>0</v>
      </c>
      <c r="T1128" t="s">
        <v>1243</v>
      </c>
      <c r="U1128">
        <v>800170433</v>
      </c>
      <c r="V1128" t="s">
        <v>2067</v>
      </c>
      <c r="W1128" t="s">
        <v>1246</v>
      </c>
      <c r="AC1128">
        <v>53925</v>
      </c>
      <c r="AD1128">
        <v>53025</v>
      </c>
      <c r="AE1128">
        <v>83925</v>
      </c>
      <c r="AG1128" t="s">
        <v>5081</v>
      </c>
      <c r="AH1128" t="s">
        <v>5082</v>
      </c>
      <c r="AJ1128" s="96">
        <v>45803</v>
      </c>
      <c r="AK1128" t="s">
        <v>1853</v>
      </c>
      <c r="AL1128" s="71" t="s">
        <v>5065</v>
      </c>
      <c r="AM1128" t="s">
        <v>5083</v>
      </c>
    </row>
    <row r="1129" spans="1:39" x14ac:dyDescent="0.3">
      <c r="A1129" s="86" t="str">
        <f t="shared" si="110"/>
        <v>373-2025</v>
      </c>
      <c r="B1129" s="86">
        <f t="shared" si="111"/>
        <v>1075263096</v>
      </c>
      <c r="C1129" s="86" t="str">
        <f t="shared" si="112"/>
        <v>373-2025-84025</v>
      </c>
      <c r="D1129" s="87" t="str">
        <f t="shared" si="113"/>
        <v>373-2025-</v>
      </c>
      <c r="E1129">
        <v>84025</v>
      </c>
      <c r="F1129" s="92">
        <v>45803</v>
      </c>
      <c r="G1129" s="96">
        <v>45803.699050925927</v>
      </c>
      <c r="H1129" t="s">
        <v>1259</v>
      </c>
      <c r="I1129" t="s">
        <v>1236</v>
      </c>
      <c r="J1129" t="s">
        <v>1237</v>
      </c>
      <c r="K1129" t="s">
        <v>1320</v>
      </c>
      <c r="L1129" t="s">
        <v>4052</v>
      </c>
      <c r="M1129" t="s">
        <v>1240</v>
      </c>
      <c r="N1129" t="s">
        <v>1241</v>
      </c>
      <c r="O1129" t="s">
        <v>1242</v>
      </c>
      <c r="P1129" s="98">
        <v>32881200</v>
      </c>
      <c r="Q1129">
        <v>0</v>
      </c>
      <c r="R1129">
        <v>32881200</v>
      </c>
      <c r="S1129">
        <v>32881200</v>
      </c>
      <c r="T1129" t="s">
        <v>1322</v>
      </c>
      <c r="U1129">
        <v>1075263096</v>
      </c>
      <c r="V1129" t="s">
        <v>1524</v>
      </c>
      <c r="W1129" t="s">
        <v>1246</v>
      </c>
      <c r="X1129" t="s">
        <v>1274</v>
      </c>
      <c r="Y1129">
        <v>8472003403</v>
      </c>
      <c r="Z1129" t="s">
        <v>1248</v>
      </c>
      <c r="AA1129">
        <v>860034594</v>
      </c>
      <c r="AB1129" t="s">
        <v>1489</v>
      </c>
      <c r="AC1129">
        <v>61925</v>
      </c>
      <c r="AD1129">
        <v>60825</v>
      </c>
      <c r="AE1129">
        <v>84025</v>
      </c>
      <c r="AJ1129" s="96">
        <v>45803</v>
      </c>
      <c r="AK1129" t="s">
        <v>1341</v>
      </c>
      <c r="AL1129" s="71" t="s">
        <v>479</v>
      </c>
      <c r="AM1129" t="s">
        <v>5084</v>
      </c>
    </row>
    <row r="1130" spans="1:39" x14ac:dyDescent="0.3">
      <c r="A1130" s="86" t="str">
        <f t="shared" si="110"/>
        <v>378-2025</v>
      </c>
      <c r="B1130" s="86">
        <f t="shared" si="111"/>
        <v>25800274</v>
      </c>
      <c r="C1130" s="86" t="str">
        <f t="shared" si="112"/>
        <v>378-2025-84125</v>
      </c>
      <c r="D1130" s="87" t="str">
        <f t="shared" si="113"/>
        <v>378-2025-</v>
      </c>
      <c r="E1130">
        <v>84125</v>
      </c>
      <c r="F1130" s="92">
        <v>45803</v>
      </c>
      <c r="G1130" s="96">
        <v>45803.706736111111</v>
      </c>
      <c r="H1130" t="s">
        <v>1259</v>
      </c>
      <c r="I1130" t="s">
        <v>1236</v>
      </c>
      <c r="J1130" t="s">
        <v>1237</v>
      </c>
      <c r="K1130" t="s">
        <v>1320</v>
      </c>
      <c r="L1130" t="s">
        <v>4052</v>
      </c>
      <c r="M1130" t="s">
        <v>1240</v>
      </c>
      <c r="N1130" t="s">
        <v>1241</v>
      </c>
      <c r="O1130" t="s">
        <v>1242</v>
      </c>
      <c r="P1130" s="98">
        <v>32881200</v>
      </c>
      <c r="Q1130">
        <v>0</v>
      </c>
      <c r="R1130">
        <v>32881200</v>
      </c>
      <c r="S1130">
        <v>32881200</v>
      </c>
      <c r="T1130" t="s">
        <v>1322</v>
      </c>
      <c r="U1130">
        <v>25800274</v>
      </c>
      <c r="V1130" t="s">
        <v>1542</v>
      </c>
      <c r="W1130" t="s">
        <v>1246</v>
      </c>
      <c r="X1130" t="s">
        <v>1274</v>
      </c>
      <c r="Y1130">
        <v>9148924969</v>
      </c>
      <c r="Z1130" t="s">
        <v>1248</v>
      </c>
      <c r="AA1130">
        <v>890903938</v>
      </c>
      <c r="AB1130" t="s">
        <v>3998</v>
      </c>
      <c r="AC1130">
        <v>61825</v>
      </c>
      <c r="AD1130">
        <v>60725</v>
      </c>
      <c r="AE1130">
        <v>84125</v>
      </c>
      <c r="AJ1130" s="96">
        <v>45803</v>
      </c>
      <c r="AK1130" t="s">
        <v>1341</v>
      </c>
      <c r="AL1130" s="71" t="s">
        <v>480</v>
      </c>
      <c r="AM1130" t="s">
        <v>5085</v>
      </c>
    </row>
    <row r="1131" spans="1:39" x14ac:dyDescent="0.3">
      <c r="A1131" s="86" t="str">
        <f t="shared" si="110"/>
        <v>379-2025</v>
      </c>
      <c r="B1131" s="86">
        <f t="shared" si="111"/>
        <v>16495935</v>
      </c>
      <c r="C1131" s="86" t="str">
        <f t="shared" si="112"/>
        <v>379-2025-84225</v>
      </c>
      <c r="D1131" s="87" t="str">
        <f t="shared" si="113"/>
        <v>379-2025-</v>
      </c>
      <c r="E1131">
        <v>84225</v>
      </c>
      <c r="F1131" s="92">
        <v>45803</v>
      </c>
      <c r="G1131" s="96">
        <v>45803.712118055555</v>
      </c>
      <c r="H1131" t="s">
        <v>1259</v>
      </c>
      <c r="I1131" t="s">
        <v>1236</v>
      </c>
      <c r="J1131" t="s">
        <v>1237</v>
      </c>
      <c r="K1131" t="s">
        <v>1320</v>
      </c>
      <c r="L1131" t="s">
        <v>4052</v>
      </c>
      <c r="M1131" t="s">
        <v>1240</v>
      </c>
      <c r="N1131" t="s">
        <v>1241</v>
      </c>
      <c r="O1131" t="s">
        <v>1242</v>
      </c>
      <c r="P1131" s="98">
        <v>29538667</v>
      </c>
      <c r="Q1131">
        <v>0</v>
      </c>
      <c r="R1131">
        <v>29538667</v>
      </c>
      <c r="S1131">
        <v>29538667</v>
      </c>
      <c r="T1131" t="s">
        <v>1322</v>
      </c>
      <c r="U1131">
        <v>16495935</v>
      </c>
      <c r="V1131" t="s">
        <v>1403</v>
      </c>
      <c r="W1131" t="s">
        <v>1246</v>
      </c>
      <c r="X1131" t="s">
        <v>1274</v>
      </c>
      <c r="Y1131">
        <v>84362242486</v>
      </c>
      <c r="Z1131" t="s">
        <v>1248</v>
      </c>
      <c r="AA1131">
        <v>890903938</v>
      </c>
      <c r="AB1131" t="s">
        <v>3998</v>
      </c>
      <c r="AC1131">
        <v>63125</v>
      </c>
      <c r="AD1131">
        <v>62025</v>
      </c>
      <c r="AE1131">
        <v>84225</v>
      </c>
      <c r="AJ1131" s="96">
        <v>45803</v>
      </c>
      <c r="AK1131" t="s">
        <v>1341</v>
      </c>
      <c r="AL1131" s="71" t="s">
        <v>481</v>
      </c>
      <c r="AM1131" t="s">
        <v>5086</v>
      </c>
    </row>
    <row r="1132" spans="1:39" x14ac:dyDescent="0.3">
      <c r="A1132" s="86" t="str">
        <f t="shared" si="110"/>
        <v>374-2025</v>
      </c>
      <c r="B1132" s="86">
        <f t="shared" si="111"/>
        <v>1102881076</v>
      </c>
      <c r="C1132" s="86" t="str">
        <f t="shared" si="112"/>
        <v>374-2025-84325</v>
      </c>
      <c r="D1132" s="87" t="str">
        <f t="shared" si="113"/>
        <v>374-2025-</v>
      </c>
      <c r="E1132">
        <v>84325</v>
      </c>
      <c r="F1132" s="92">
        <v>45804</v>
      </c>
      <c r="G1132" s="96">
        <v>45804.345590277779</v>
      </c>
      <c r="H1132" t="s">
        <v>1259</v>
      </c>
      <c r="I1132" t="s">
        <v>1236</v>
      </c>
      <c r="J1132" t="s">
        <v>1237</v>
      </c>
      <c r="K1132" t="s">
        <v>1320</v>
      </c>
      <c r="L1132" t="s">
        <v>4052</v>
      </c>
      <c r="M1132" t="s">
        <v>1240</v>
      </c>
      <c r="N1132" t="s">
        <v>1241</v>
      </c>
      <c r="O1132" t="s">
        <v>1242</v>
      </c>
      <c r="P1132" s="98">
        <v>29538667</v>
      </c>
      <c r="Q1132">
        <v>0</v>
      </c>
      <c r="R1132">
        <v>29538667</v>
      </c>
      <c r="S1132">
        <v>29538667</v>
      </c>
      <c r="T1132" t="s">
        <v>1322</v>
      </c>
      <c r="U1132">
        <v>1102881076</v>
      </c>
      <c r="V1132" t="s">
        <v>1409</v>
      </c>
      <c r="W1132" t="s">
        <v>1246</v>
      </c>
      <c r="X1132" t="s">
        <v>1274</v>
      </c>
      <c r="Y1132">
        <v>50643103939</v>
      </c>
      <c r="Z1132" t="s">
        <v>1248</v>
      </c>
      <c r="AA1132">
        <v>890903938</v>
      </c>
      <c r="AB1132" t="s">
        <v>3998</v>
      </c>
      <c r="AC1132">
        <v>62925</v>
      </c>
      <c r="AD1132">
        <v>61825</v>
      </c>
      <c r="AE1132">
        <v>84325</v>
      </c>
      <c r="AJ1132" s="96">
        <v>45804</v>
      </c>
      <c r="AK1132" t="s">
        <v>1341</v>
      </c>
      <c r="AL1132" s="71" t="s">
        <v>482</v>
      </c>
      <c r="AM1132" t="s">
        <v>5087</v>
      </c>
    </row>
    <row r="1133" spans="1:39" x14ac:dyDescent="0.3">
      <c r="A1133" s="86" t="str">
        <f t="shared" si="110"/>
        <v>375-2025</v>
      </c>
      <c r="B1133" s="86">
        <f t="shared" si="111"/>
        <v>7221336</v>
      </c>
      <c r="C1133" s="86" t="str">
        <f t="shared" si="112"/>
        <v>375-2025-84425</v>
      </c>
      <c r="D1133" s="87" t="str">
        <f t="shared" si="113"/>
        <v>375-2025-</v>
      </c>
      <c r="E1133">
        <v>84425</v>
      </c>
      <c r="F1133" s="92">
        <v>45804</v>
      </c>
      <c r="G1133" s="96">
        <v>45804.35119212963</v>
      </c>
      <c r="H1133" t="s">
        <v>1259</v>
      </c>
      <c r="I1133" t="s">
        <v>1236</v>
      </c>
      <c r="J1133" t="s">
        <v>1237</v>
      </c>
      <c r="K1133" t="s">
        <v>1320</v>
      </c>
      <c r="L1133" t="s">
        <v>4052</v>
      </c>
      <c r="M1133" t="s">
        <v>1240</v>
      </c>
      <c r="N1133" t="s">
        <v>1241</v>
      </c>
      <c r="O1133" t="s">
        <v>1242</v>
      </c>
      <c r="P1133" s="98">
        <v>32881200</v>
      </c>
      <c r="Q1133">
        <v>0</v>
      </c>
      <c r="R1133">
        <v>32881200</v>
      </c>
      <c r="S1133">
        <v>32881200</v>
      </c>
      <c r="T1133" t="s">
        <v>1322</v>
      </c>
      <c r="U1133">
        <v>7221336</v>
      </c>
      <c r="V1133" t="s">
        <v>1462</v>
      </c>
      <c r="W1133" t="s">
        <v>1246</v>
      </c>
      <c r="X1133" t="s">
        <v>1274</v>
      </c>
      <c r="Y1133">
        <v>26274246901</v>
      </c>
      <c r="Z1133" t="s">
        <v>1248</v>
      </c>
      <c r="AA1133">
        <v>890903938</v>
      </c>
      <c r="AB1133" t="s">
        <v>3998</v>
      </c>
      <c r="AC1133">
        <v>64225</v>
      </c>
      <c r="AD1133">
        <v>63125</v>
      </c>
      <c r="AE1133">
        <v>84425</v>
      </c>
      <c r="AJ1133" s="96">
        <v>45804</v>
      </c>
      <c r="AK1133" t="s">
        <v>1341</v>
      </c>
      <c r="AL1133" s="71" t="s">
        <v>483</v>
      </c>
      <c r="AM1133" t="s">
        <v>5088</v>
      </c>
    </row>
    <row r="1134" spans="1:39" x14ac:dyDescent="0.3">
      <c r="A1134" s="86" t="str">
        <f t="shared" si="110"/>
        <v>Correo 27-05-2025-</v>
      </c>
      <c r="B1134" s="86">
        <f t="shared" si="111"/>
        <v>800170433</v>
      </c>
      <c r="C1134" s="86" t="str">
        <f t="shared" si="112"/>
        <v>Correo 27-05-2025--84525</v>
      </c>
      <c r="D1134" s="87" t="str">
        <f t="shared" si="113"/>
        <v>Correo 27-05-2025--</v>
      </c>
      <c r="E1134">
        <v>84525</v>
      </c>
      <c r="F1134" s="92">
        <v>45804</v>
      </c>
      <c r="G1134" s="96">
        <v>45804.356377314813</v>
      </c>
      <c r="H1134" t="s">
        <v>1235</v>
      </c>
      <c r="I1134" t="s">
        <v>1236</v>
      </c>
      <c r="J1134" t="s">
        <v>1237</v>
      </c>
      <c r="K1134" t="s">
        <v>2424</v>
      </c>
      <c r="L1134" t="s">
        <v>2425</v>
      </c>
      <c r="M1134" t="s">
        <v>1240</v>
      </c>
      <c r="N1134" t="s">
        <v>1241</v>
      </c>
      <c r="O1134" t="s">
        <v>1242</v>
      </c>
      <c r="P1134" s="98">
        <v>130664.43</v>
      </c>
      <c r="Q1134">
        <v>0</v>
      </c>
      <c r="R1134">
        <v>130664.43</v>
      </c>
      <c r="S1134">
        <v>0</v>
      </c>
      <c r="T1134" t="s">
        <v>1243</v>
      </c>
      <c r="U1134">
        <v>800170433</v>
      </c>
      <c r="V1134" t="s">
        <v>2067</v>
      </c>
      <c r="W1134" t="s">
        <v>1246</v>
      </c>
      <c r="X1134" t="s">
        <v>740</v>
      </c>
      <c r="Y1134">
        <v>223035106</v>
      </c>
      <c r="Z1134" t="s">
        <v>1248</v>
      </c>
      <c r="AA1134">
        <v>890300279</v>
      </c>
      <c r="AB1134" t="s">
        <v>658</v>
      </c>
      <c r="AC1134">
        <v>6625</v>
      </c>
      <c r="AD1134">
        <v>6625</v>
      </c>
      <c r="AE1134">
        <v>84525</v>
      </c>
      <c r="AF1134">
        <v>202225</v>
      </c>
      <c r="AG1134">
        <v>201825</v>
      </c>
      <c r="AH1134">
        <v>170936325</v>
      </c>
      <c r="AJ1134" s="96">
        <v>45804</v>
      </c>
      <c r="AK1134" t="s">
        <v>2112</v>
      </c>
      <c r="AL1134" s="71" t="s">
        <v>5089</v>
      </c>
      <c r="AM1134" t="s">
        <v>5090</v>
      </c>
    </row>
    <row r="1135" spans="1:39" x14ac:dyDescent="0.3">
      <c r="A1135" s="86" t="str">
        <f t="shared" si="110"/>
        <v>44923-</v>
      </c>
      <c r="B1135" s="86">
        <f t="shared" si="111"/>
        <v>4264395</v>
      </c>
      <c r="C1135" s="86" t="str">
        <f t="shared" si="112"/>
        <v>44923--84625</v>
      </c>
      <c r="D1135" s="87" t="str">
        <f t="shared" si="113"/>
        <v>44923--</v>
      </c>
      <c r="E1135">
        <v>84625</v>
      </c>
      <c r="F1135" s="92">
        <v>45804</v>
      </c>
      <c r="G1135" s="96">
        <v>45804.551874999997</v>
      </c>
      <c r="H1135" t="s">
        <v>1235</v>
      </c>
      <c r="I1135" t="s">
        <v>1236</v>
      </c>
      <c r="J1135" t="s">
        <v>1237</v>
      </c>
      <c r="K1135" t="s">
        <v>1312</v>
      </c>
      <c r="L1135" t="s">
        <v>1313</v>
      </c>
      <c r="M1135" t="s">
        <v>1240</v>
      </c>
      <c r="N1135" t="s">
        <v>1241</v>
      </c>
      <c r="O1135" t="s">
        <v>1242</v>
      </c>
      <c r="P1135" s="98">
        <v>300000</v>
      </c>
      <c r="Q1135">
        <v>0</v>
      </c>
      <c r="R1135">
        <v>300000</v>
      </c>
      <c r="S1135">
        <v>0</v>
      </c>
      <c r="T1135" t="s">
        <v>1322</v>
      </c>
      <c r="U1135">
        <v>4264395</v>
      </c>
      <c r="V1135" t="s">
        <v>5091</v>
      </c>
      <c r="W1135" t="s">
        <v>1246</v>
      </c>
      <c r="X1135" t="s">
        <v>1274</v>
      </c>
      <c r="Y1135">
        <v>24063693935</v>
      </c>
      <c r="Z1135" t="s">
        <v>1248</v>
      </c>
      <c r="AA1135">
        <v>860007335</v>
      </c>
      <c r="AB1135" t="s">
        <v>4033</v>
      </c>
      <c r="AC1135">
        <v>33025</v>
      </c>
      <c r="AD1135">
        <v>29725</v>
      </c>
      <c r="AE1135">
        <v>84625</v>
      </c>
      <c r="AF1135">
        <v>202525</v>
      </c>
      <c r="AG1135">
        <v>202125</v>
      </c>
      <c r="AH1135">
        <v>170960925</v>
      </c>
      <c r="AJ1135" s="96">
        <v>45804</v>
      </c>
      <c r="AK1135" t="s">
        <v>1853</v>
      </c>
      <c r="AL1135" s="71" t="s">
        <v>5092</v>
      </c>
      <c r="AM1135" t="s">
        <v>5093</v>
      </c>
    </row>
    <row r="1136" spans="1:39" x14ac:dyDescent="0.3">
      <c r="A1136" s="86" t="str">
        <f t="shared" ref="A1136:A1167" si="114">IF(LEN(AL1136)=8,AL1136,CONCATENATE(AL1136,"-"))</f>
        <v>44923-</v>
      </c>
      <c r="B1136" s="86">
        <f t="shared" ref="B1136:B1167" si="115">U1136</f>
        <v>4264395</v>
      </c>
      <c r="C1136" s="86" t="str">
        <f t="shared" ref="C1136:C1167" si="116">CONCATENATE(A1136,"-",AE1136)</f>
        <v>44923--84625</v>
      </c>
      <c r="D1136" s="87" t="str">
        <f t="shared" ref="D1136:D1167" si="117">CONCATENATE(A1136,"-",AR1136)</f>
        <v>44923--</v>
      </c>
      <c r="E1136">
        <v>84625</v>
      </c>
      <c r="F1136" s="92">
        <v>45804</v>
      </c>
      <c r="G1136" s="96">
        <v>45804.551874999997</v>
      </c>
      <c r="H1136" t="s">
        <v>1235</v>
      </c>
      <c r="I1136" t="s">
        <v>1236</v>
      </c>
      <c r="J1136" t="s">
        <v>1237</v>
      </c>
      <c r="K1136" t="s">
        <v>2335</v>
      </c>
      <c r="L1136" t="s">
        <v>2336</v>
      </c>
      <c r="M1136" t="s">
        <v>1240</v>
      </c>
      <c r="N1136" t="s">
        <v>1241</v>
      </c>
      <c r="O1136" t="s">
        <v>1242</v>
      </c>
      <c r="P1136" s="98">
        <v>207567</v>
      </c>
      <c r="Q1136">
        <v>2</v>
      </c>
      <c r="R1136">
        <v>207569</v>
      </c>
      <c r="S1136">
        <v>0</v>
      </c>
      <c r="T1136" t="s">
        <v>1322</v>
      </c>
      <c r="U1136">
        <v>4264395</v>
      </c>
      <c r="V1136" t="s">
        <v>5091</v>
      </c>
      <c r="W1136" t="s">
        <v>1246</v>
      </c>
      <c r="X1136" t="s">
        <v>1274</v>
      </c>
      <c r="Y1136">
        <v>24063693935</v>
      </c>
      <c r="Z1136" t="s">
        <v>1248</v>
      </c>
      <c r="AA1136">
        <v>860007335</v>
      </c>
      <c r="AB1136" t="s">
        <v>4033</v>
      </c>
      <c r="AC1136">
        <v>33025</v>
      </c>
      <c r="AD1136">
        <v>29725</v>
      </c>
      <c r="AE1136">
        <v>84625</v>
      </c>
      <c r="AF1136">
        <v>202525</v>
      </c>
      <c r="AG1136">
        <v>202125</v>
      </c>
      <c r="AH1136">
        <v>170960925</v>
      </c>
      <c r="AJ1136" s="96">
        <v>45804</v>
      </c>
      <c r="AK1136" t="s">
        <v>1853</v>
      </c>
      <c r="AL1136" s="71" t="s">
        <v>5092</v>
      </c>
      <c r="AM1136" t="s">
        <v>5093</v>
      </c>
    </row>
    <row r="1137" spans="1:39" x14ac:dyDescent="0.3">
      <c r="A1137" s="86" t="str">
        <f t="shared" si="114"/>
        <v>correo 27-5-25-</v>
      </c>
      <c r="B1137" s="86">
        <f t="shared" si="115"/>
        <v>800170433</v>
      </c>
      <c r="C1137" s="86" t="str">
        <f t="shared" si="116"/>
        <v>correo 27-5-25--84725</v>
      </c>
      <c r="D1137" s="87" t="str">
        <f t="shared" si="117"/>
        <v>correo 27-5-25--</v>
      </c>
      <c r="E1137">
        <v>84725</v>
      </c>
      <c r="F1137" s="92">
        <v>45804</v>
      </c>
      <c r="G1137" s="96">
        <v>45804.630543981482</v>
      </c>
      <c r="H1137" t="s">
        <v>1235</v>
      </c>
      <c r="I1137" t="s">
        <v>1236</v>
      </c>
      <c r="J1137" t="s">
        <v>1237</v>
      </c>
      <c r="K1137" t="s">
        <v>2424</v>
      </c>
      <c r="L1137" t="s">
        <v>2425</v>
      </c>
      <c r="M1137" t="s">
        <v>1240</v>
      </c>
      <c r="N1137" t="s">
        <v>1241</v>
      </c>
      <c r="O1137" t="s">
        <v>1242</v>
      </c>
      <c r="P1137" s="98">
        <v>937.6</v>
      </c>
      <c r="Q1137">
        <v>0</v>
      </c>
      <c r="R1137">
        <v>937.6</v>
      </c>
      <c r="S1137">
        <v>0</v>
      </c>
      <c r="T1137" t="s">
        <v>1243</v>
      </c>
      <c r="U1137">
        <v>800170433</v>
      </c>
      <c r="V1137" t="s">
        <v>2067</v>
      </c>
      <c r="W1137" t="s">
        <v>1246</v>
      </c>
      <c r="X1137" t="s">
        <v>740</v>
      </c>
      <c r="Y1137">
        <v>223035106</v>
      </c>
      <c r="Z1137" t="s">
        <v>1248</v>
      </c>
      <c r="AA1137">
        <v>890300279</v>
      </c>
      <c r="AB1137" t="s">
        <v>658</v>
      </c>
      <c r="AC1137">
        <v>6625</v>
      </c>
      <c r="AD1137">
        <v>6625</v>
      </c>
      <c r="AE1137">
        <v>84725</v>
      </c>
      <c r="AF1137">
        <v>202625</v>
      </c>
      <c r="AG1137">
        <v>202325</v>
      </c>
      <c r="AH1137">
        <v>170964025</v>
      </c>
      <c r="AJ1137" s="96">
        <v>45804</v>
      </c>
      <c r="AK1137" t="s">
        <v>2112</v>
      </c>
      <c r="AL1137" s="71" t="s">
        <v>5094</v>
      </c>
      <c r="AM1137" t="s">
        <v>5095</v>
      </c>
    </row>
    <row r="1138" spans="1:39" x14ac:dyDescent="0.3">
      <c r="A1138" s="86" t="str">
        <f t="shared" si="114"/>
        <v>20259200044243-</v>
      </c>
      <c r="B1138" s="86">
        <f t="shared" si="115"/>
        <v>800170433</v>
      </c>
      <c r="C1138" s="86" t="str">
        <f t="shared" si="116"/>
        <v>20259200044243--84825</v>
      </c>
      <c r="D1138" s="87" t="str">
        <f t="shared" si="117"/>
        <v>20259200044243--</v>
      </c>
      <c r="E1138">
        <v>84825</v>
      </c>
      <c r="F1138" s="92">
        <v>45804</v>
      </c>
      <c r="G1138" s="96">
        <v>45804.71298611111</v>
      </c>
      <c r="H1138" t="s">
        <v>1235</v>
      </c>
      <c r="I1138" t="s">
        <v>1236</v>
      </c>
      <c r="J1138" t="s">
        <v>1237</v>
      </c>
      <c r="K1138" t="s">
        <v>1320</v>
      </c>
      <c r="L1138" t="s">
        <v>4052</v>
      </c>
      <c r="M1138" t="s">
        <v>1240</v>
      </c>
      <c r="N1138" t="s">
        <v>1241</v>
      </c>
      <c r="O1138" t="s">
        <v>1242</v>
      </c>
      <c r="P1138" s="98">
        <v>1087648</v>
      </c>
      <c r="Q1138">
        <v>0</v>
      </c>
      <c r="R1138">
        <v>1087648</v>
      </c>
      <c r="S1138">
        <v>0</v>
      </c>
      <c r="T1138" t="s">
        <v>1243</v>
      </c>
      <c r="U1138">
        <v>800170433</v>
      </c>
      <c r="V1138" t="s">
        <v>2067</v>
      </c>
      <c r="W1138" t="s">
        <v>1246</v>
      </c>
      <c r="AC1138">
        <v>53025</v>
      </c>
      <c r="AD1138">
        <v>52125</v>
      </c>
      <c r="AE1138">
        <v>84825</v>
      </c>
      <c r="AG1138">
        <v>202425</v>
      </c>
      <c r="AH1138">
        <v>171055625</v>
      </c>
      <c r="AJ1138" s="96">
        <v>45804</v>
      </c>
      <c r="AK1138" t="s">
        <v>1853</v>
      </c>
      <c r="AL1138" s="71" t="s">
        <v>5096</v>
      </c>
      <c r="AM1138" t="s">
        <v>5097</v>
      </c>
    </row>
    <row r="1139" spans="1:39" x14ac:dyDescent="0.3">
      <c r="A1139" s="86" t="str">
        <f t="shared" si="114"/>
        <v>20256000044693-</v>
      </c>
      <c r="B1139" s="86">
        <f t="shared" si="115"/>
        <v>800170433</v>
      </c>
      <c r="C1139" s="86" t="str">
        <f t="shared" si="116"/>
        <v>20256000044693--84925</v>
      </c>
      <c r="D1139" s="87" t="str">
        <f t="shared" si="117"/>
        <v>20256000044693--</v>
      </c>
      <c r="E1139">
        <v>84925</v>
      </c>
      <c r="F1139" s="92">
        <v>45804</v>
      </c>
      <c r="G1139" s="96">
        <v>45804.712997685187</v>
      </c>
      <c r="H1139" t="s">
        <v>1235</v>
      </c>
      <c r="I1139" t="s">
        <v>1236</v>
      </c>
      <c r="J1139" t="s">
        <v>1237</v>
      </c>
      <c r="K1139" t="s">
        <v>1312</v>
      </c>
      <c r="L1139" t="s">
        <v>1313</v>
      </c>
      <c r="M1139" t="s">
        <v>1240</v>
      </c>
      <c r="N1139" t="s">
        <v>1241</v>
      </c>
      <c r="O1139" t="s">
        <v>1242</v>
      </c>
      <c r="P1139" s="98">
        <v>50000</v>
      </c>
      <c r="Q1139">
        <v>0</v>
      </c>
      <c r="R1139">
        <v>50000</v>
      </c>
      <c r="S1139">
        <v>0</v>
      </c>
      <c r="T1139" t="s">
        <v>1243</v>
      </c>
      <c r="U1139">
        <v>800170433</v>
      </c>
      <c r="V1139" t="s">
        <v>2067</v>
      </c>
      <c r="W1139" t="s">
        <v>1246</v>
      </c>
      <c r="AC1139">
        <v>33025</v>
      </c>
      <c r="AD1139">
        <v>29725</v>
      </c>
      <c r="AE1139">
        <v>84925</v>
      </c>
      <c r="AG1139" t="s">
        <v>5098</v>
      </c>
      <c r="AH1139" t="s">
        <v>5099</v>
      </c>
      <c r="AJ1139" s="96">
        <v>45804</v>
      </c>
      <c r="AK1139" t="s">
        <v>1853</v>
      </c>
      <c r="AL1139" s="71" t="s">
        <v>5100</v>
      </c>
      <c r="AM1139" t="s">
        <v>5101</v>
      </c>
    </row>
    <row r="1140" spans="1:39" x14ac:dyDescent="0.3">
      <c r="A1140" s="86" t="str">
        <f t="shared" si="114"/>
        <v>20256000044693-</v>
      </c>
      <c r="B1140" s="86">
        <f t="shared" si="115"/>
        <v>800170433</v>
      </c>
      <c r="C1140" s="86" t="str">
        <f t="shared" si="116"/>
        <v>20256000044693--84925</v>
      </c>
      <c r="D1140" s="87" t="str">
        <f t="shared" si="117"/>
        <v>20256000044693--</v>
      </c>
      <c r="E1140">
        <v>84925</v>
      </c>
      <c r="F1140" s="92">
        <v>45804</v>
      </c>
      <c r="G1140" s="96">
        <v>45804.712997685187</v>
      </c>
      <c r="H1140" t="s">
        <v>1235</v>
      </c>
      <c r="I1140" t="s">
        <v>1236</v>
      </c>
      <c r="J1140" t="s">
        <v>1237</v>
      </c>
      <c r="K1140" t="s">
        <v>2335</v>
      </c>
      <c r="L1140" t="s">
        <v>2336</v>
      </c>
      <c r="M1140" t="s">
        <v>1240</v>
      </c>
      <c r="N1140" t="s">
        <v>1241</v>
      </c>
      <c r="O1140" t="s">
        <v>1242</v>
      </c>
      <c r="P1140" s="98">
        <v>1872593</v>
      </c>
      <c r="Q1140">
        <v>0</v>
      </c>
      <c r="R1140">
        <v>1872593</v>
      </c>
      <c r="S1140">
        <v>0</v>
      </c>
      <c r="T1140" t="s">
        <v>1243</v>
      </c>
      <c r="U1140">
        <v>800170433</v>
      </c>
      <c r="V1140" t="s">
        <v>2067</v>
      </c>
      <c r="W1140" t="s">
        <v>1246</v>
      </c>
      <c r="AC1140">
        <v>33025</v>
      </c>
      <c r="AD1140">
        <v>29725</v>
      </c>
      <c r="AE1140">
        <v>84925</v>
      </c>
      <c r="AG1140" t="s">
        <v>5098</v>
      </c>
      <c r="AH1140" t="s">
        <v>5099</v>
      </c>
      <c r="AJ1140" s="96">
        <v>45804</v>
      </c>
      <c r="AK1140" t="s">
        <v>1853</v>
      </c>
      <c r="AL1140" s="71" t="s">
        <v>5100</v>
      </c>
      <c r="AM1140" t="s">
        <v>5101</v>
      </c>
    </row>
    <row r="1141" spans="1:39" x14ac:dyDescent="0.3">
      <c r="A1141" s="86" t="str">
        <f t="shared" si="114"/>
        <v>20256000044303-</v>
      </c>
      <c r="B1141" s="86">
        <f t="shared" si="115"/>
        <v>800170433</v>
      </c>
      <c r="C1141" s="86" t="str">
        <f t="shared" si="116"/>
        <v>20256000044303--85025</v>
      </c>
      <c r="D1141" s="87" t="str">
        <f t="shared" si="117"/>
        <v>20256000044303--</v>
      </c>
      <c r="E1141">
        <v>85025</v>
      </c>
      <c r="F1141" s="92">
        <v>45804</v>
      </c>
      <c r="G1141" s="96">
        <v>45804.713009259256</v>
      </c>
      <c r="H1141" t="s">
        <v>1235</v>
      </c>
      <c r="I1141" t="s">
        <v>1236</v>
      </c>
      <c r="J1141" t="s">
        <v>1237</v>
      </c>
      <c r="K1141" t="s">
        <v>2335</v>
      </c>
      <c r="L1141" t="s">
        <v>2336</v>
      </c>
      <c r="M1141" t="s">
        <v>1240</v>
      </c>
      <c r="N1141" t="s">
        <v>1241</v>
      </c>
      <c r="O1141" t="s">
        <v>1242</v>
      </c>
      <c r="P1141" s="98">
        <v>1092251</v>
      </c>
      <c r="Q1141">
        <v>0</v>
      </c>
      <c r="R1141">
        <v>1092251</v>
      </c>
      <c r="S1141">
        <v>0</v>
      </c>
      <c r="T1141" t="s">
        <v>1243</v>
      </c>
      <c r="U1141">
        <v>800170433</v>
      </c>
      <c r="V1141" t="s">
        <v>2067</v>
      </c>
      <c r="W1141" t="s">
        <v>1246</v>
      </c>
      <c r="AC1141">
        <v>33025</v>
      </c>
      <c r="AD1141">
        <v>29725</v>
      </c>
      <c r="AE1141">
        <v>85025</v>
      </c>
      <c r="AG1141">
        <v>202825</v>
      </c>
      <c r="AH1141">
        <v>171056325</v>
      </c>
      <c r="AJ1141" s="96">
        <v>45804</v>
      </c>
      <c r="AK1141" t="s">
        <v>1853</v>
      </c>
      <c r="AL1141" s="71" t="s">
        <v>5102</v>
      </c>
      <c r="AM1141" t="s">
        <v>5103</v>
      </c>
    </row>
    <row r="1142" spans="1:39" x14ac:dyDescent="0.3">
      <c r="A1142" s="86" t="str">
        <f t="shared" si="114"/>
        <v>20256000044773-</v>
      </c>
      <c r="B1142" s="86">
        <f t="shared" si="115"/>
        <v>800170433</v>
      </c>
      <c r="C1142" s="86" t="str">
        <f t="shared" si="116"/>
        <v>20256000044773--85125</v>
      </c>
      <c r="D1142" s="87" t="str">
        <f t="shared" si="117"/>
        <v>20256000044773--</v>
      </c>
      <c r="E1142">
        <v>85125</v>
      </c>
      <c r="F1142" s="92">
        <v>45804</v>
      </c>
      <c r="G1142" s="96">
        <v>45804.713020833333</v>
      </c>
      <c r="H1142" t="s">
        <v>1235</v>
      </c>
      <c r="I1142" t="s">
        <v>1236</v>
      </c>
      <c r="J1142" t="s">
        <v>1237</v>
      </c>
      <c r="K1142" t="s">
        <v>1320</v>
      </c>
      <c r="L1142" t="s">
        <v>4052</v>
      </c>
      <c r="M1142" t="s">
        <v>1240</v>
      </c>
      <c r="N1142" t="s">
        <v>1241</v>
      </c>
      <c r="O1142" t="s">
        <v>1242</v>
      </c>
      <c r="P1142" s="98">
        <v>531759</v>
      </c>
      <c r="Q1142">
        <v>0</v>
      </c>
      <c r="R1142">
        <v>531759</v>
      </c>
      <c r="S1142">
        <v>0</v>
      </c>
      <c r="T1142" t="s">
        <v>1243</v>
      </c>
      <c r="U1142">
        <v>800170433</v>
      </c>
      <c r="V1142" t="s">
        <v>2067</v>
      </c>
      <c r="W1142" t="s">
        <v>1246</v>
      </c>
      <c r="AC1142">
        <v>47225</v>
      </c>
      <c r="AD1142">
        <v>46525</v>
      </c>
      <c r="AE1142">
        <v>85125</v>
      </c>
      <c r="AG1142">
        <v>202925</v>
      </c>
      <c r="AH1142">
        <v>171056525</v>
      </c>
      <c r="AJ1142" s="96">
        <v>45804</v>
      </c>
      <c r="AK1142" t="s">
        <v>1853</v>
      </c>
      <c r="AL1142" s="71" t="s">
        <v>5104</v>
      </c>
      <c r="AM1142" t="s">
        <v>5103</v>
      </c>
    </row>
    <row r="1143" spans="1:39" x14ac:dyDescent="0.3">
      <c r="A1143" s="86" t="str">
        <f t="shared" si="114"/>
        <v>383-2025</v>
      </c>
      <c r="B1143" s="86">
        <f t="shared" si="115"/>
        <v>1024485823</v>
      </c>
      <c r="C1143" s="86" t="str">
        <f t="shared" si="116"/>
        <v>383-2025-85225</v>
      </c>
      <c r="D1143" s="87" t="str">
        <f t="shared" si="117"/>
        <v>383-2025-</v>
      </c>
      <c r="E1143">
        <v>85225</v>
      </c>
      <c r="F1143" s="92">
        <v>45805</v>
      </c>
      <c r="G1143" s="96">
        <v>45805.438506944447</v>
      </c>
      <c r="H1143" t="s">
        <v>1259</v>
      </c>
      <c r="I1143" t="s">
        <v>1236</v>
      </c>
      <c r="J1143" t="s">
        <v>1237</v>
      </c>
      <c r="K1143" t="s">
        <v>1320</v>
      </c>
      <c r="L1143" t="s">
        <v>4052</v>
      </c>
      <c r="M1143" t="s">
        <v>1240</v>
      </c>
      <c r="N1143" t="s">
        <v>1241</v>
      </c>
      <c r="O1143" t="s">
        <v>1242</v>
      </c>
      <c r="P1143" s="98">
        <v>32881200</v>
      </c>
      <c r="Q1143">
        <v>0</v>
      </c>
      <c r="R1143">
        <v>32881200</v>
      </c>
      <c r="S1143">
        <v>32881200</v>
      </c>
      <c r="T1143" t="s">
        <v>1322</v>
      </c>
      <c r="U1143">
        <v>1024485823</v>
      </c>
      <c r="V1143" t="s">
        <v>1614</v>
      </c>
      <c r="W1143" t="s">
        <v>1246</v>
      </c>
      <c r="X1143" t="s">
        <v>1274</v>
      </c>
      <c r="Y1143">
        <v>52361466</v>
      </c>
      <c r="Z1143" t="s">
        <v>1248</v>
      </c>
      <c r="AA1143">
        <v>860002964</v>
      </c>
      <c r="AB1143" t="s">
        <v>1308</v>
      </c>
      <c r="AC1143">
        <v>64525</v>
      </c>
      <c r="AD1143">
        <v>63425</v>
      </c>
      <c r="AE1143">
        <v>85225</v>
      </c>
      <c r="AJ1143" s="96">
        <v>45805</v>
      </c>
      <c r="AK1143" t="s">
        <v>1341</v>
      </c>
      <c r="AL1143" s="71" t="s">
        <v>484</v>
      </c>
      <c r="AM1143" t="s">
        <v>5105</v>
      </c>
    </row>
    <row r="1144" spans="1:39" x14ac:dyDescent="0.3">
      <c r="A1144" s="86" t="str">
        <f t="shared" si="114"/>
        <v>382-2025</v>
      </c>
      <c r="B1144" s="86">
        <f t="shared" si="115"/>
        <v>80921755</v>
      </c>
      <c r="C1144" s="86" t="str">
        <f t="shared" si="116"/>
        <v>382-2025-85325</v>
      </c>
      <c r="D1144" s="87" t="str">
        <f t="shared" si="117"/>
        <v>382-2025-</v>
      </c>
      <c r="E1144">
        <v>85325</v>
      </c>
      <c r="F1144" s="92">
        <v>45805</v>
      </c>
      <c r="G1144" s="96">
        <v>45805.465868055559</v>
      </c>
      <c r="H1144" t="s">
        <v>1259</v>
      </c>
      <c r="I1144" t="s">
        <v>1236</v>
      </c>
      <c r="J1144" t="s">
        <v>1237</v>
      </c>
      <c r="K1144" t="s">
        <v>1754</v>
      </c>
      <c r="L1144" t="s">
        <v>4551</v>
      </c>
      <c r="M1144" t="s">
        <v>1240</v>
      </c>
      <c r="N1144" t="s">
        <v>1241</v>
      </c>
      <c r="O1144" t="s">
        <v>1242</v>
      </c>
      <c r="P1144" s="98">
        <v>35393400</v>
      </c>
      <c r="Q1144">
        <v>0</v>
      </c>
      <c r="R1144">
        <v>35393400</v>
      </c>
      <c r="S1144">
        <v>35393400</v>
      </c>
      <c r="T1144" t="s">
        <v>1322</v>
      </c>
      <c r="U1144">
        <v>80921755</v>
      </c>
      <c r="V1144" t="s">
        <v>5106</v>
      </c>
      <c r="W1144" t="s">
        <v>1246</v>
      </c>
      <c r="X1144" t="s">
        <v>1274</v>
      </c>
      <c r="Y1144">
        <v>17769915401</v>
      </c>
      <c r="Z1144" t="s">
        <v>1248</v>
      </c>
      <c r="AA1144">
        <v>890903938</v>
      </c>
      <c r="AB1144" t="s">
        <v>3998</v>
      </c>
      <c r="AC1144">
        <v>66425</v>
      </c>
      <c r="AD1144">
        <v>65025</v>
      </c>
      <c r="AE1144">
        <v>85325</v>
      </c>
      <c r="AJ1144" s="96">
        <v>45805</v>
      </c>
      <c r="AK1144" t="s">
        <v>1341</v>
      </c>
      <c r="AL1144" s="71" t="s">
        <v>485</v>
      </c>
      <c r="AM1144" t="s">
        <v>5107</v>
      </c>
    </row>
    <row r="1145" spans="1:39" x14ac:dyDescent="0.3">
      <c r="A1145" s="86" t="str">
        <f t="shared" si="114"/>
        <v>45363-</v>
      </c>
      <c r="B1145" s="86">
        <f t="shared" si="115"/>
        <v>800170433</v>
      </c>
      <c r="C1145" s="86" t="str">
        <f t="shared" si="116"/>
        <v>45363--85425</v>
      </c>
      <c r="D1145" s="87" t="str">
        <f t="shared" si="117"/>
        <v>45363--</v>
      </c>
      <c r="E1145">
        <v>85425</v>
      </c>
      <c r="F1145" s="92">
        <v>45805</v>
      </c>
      <c r="G1145" s="96">
        <v>45805.477673611109</v>
      </c>
      <c r="H1145" t="s">
        <v>1235</v>
      </c>
      <c r="I1145" t="s">
        <v>1236</v>
      </c>
      <c r="J1145" t="s">
        <v>1237</v>
      </c>
      <c r="K1145" t="s">
        <v>2424</v>
      </c>
      <c r="L1145" t="s">
        <v>2425</v>
      </c>
      <c r="M1145" t="s">
        <v>1240</v>
      </c>
      <c r="N1145" t="s">
        <v>1241</v>
      </c>
      <c r="O1145" t="s">
        <v>1242</v>
      </c>
      <c r="P1145" s="98">
        <v>9727139</v>
      </c>
      <c r="Q1145">
        <v>0</v>
      </c>
      <c r="R1145">
        <v>9727139</v>
      </c>
      <c r="S1145">
        <v>0</v>
      </c>
      <c r="T1145" t="s">
        <v>1243</v>
      </c>
      <c r="U1145">
        <v>800170433</v>
      </c>
      <c r="V1145" t="s">
        <v>2067</v>
      </c>
      <c r="W1145" t="s">
        <v>1246</v>
      </c>
      <c r="X1145" t="s">
        <v>740</v>
      </c>
      <c r="Y1145">
        <v>223035106</v>
      </c>
      <c r="Z1145" t="s">
        <v>1248</v>
      </c>
      <c r="AA1145">
        <v>890300279</v>
      </c>
      <c r="AB1145" t="s">
        <v>658</v>
      </c>
      <c r="AC1145">
        <v>6625</v>
      </c>
      <c r="AD1145">
        <v>6625</v>
      </c>
      <c r="AE1145">
        <v>85425</v>
      </c>
      <c r="AF1145">
        <v>203325</v>
      </c>
      <c r="AG1145" t="s">
        <v>5108</v>
      </c>
      <c r="AH1145">
        <v>175602625</v>
      </c>
      <c r="AJ1145" s="96">
        <v>45805</v>
      </c>
      <c r="AK1145" t="s">
        <v>1853</v>
      </c>
      <c r="AL1145" s="71" t="s">
        <v>5109</v>
      </c>
      <c r="AM1145" t="s">
        <v>5110</v>
      </c>
    </row>
    <row r="1146" spans="1:39" x14ac:dyDescent="0.3">
      <c r="A1146" s="86" t="str">
        <f t="shared" si="114"/>
        <v>45363-</v>
      </c>
      <c r="B1146" s="86">
        <f t="shared" si="115"/>
        <v>800170433</v>
      </c>
      <c r="C1146" s="86" t="str">
        <f t="shared" si="116"/>
        <v>45363--85425</v>
      </c>
      <c r="D1146" s="87" t="str">
        <f t="shared" si="117"/>
        <v>45363--</v>
      </c>
      <c r="E1146">
        <v>85425</v>
      </c>
      <c r="F1146" s="92">
        <v>45805</v>
      </c>
      <c r="G1146" s="96">
        <v>45805.477673611109</v>
      </c>
      <c r="H1146" t="s">
        <v>1235</v>
      </c>
      <c r="I1146" t="s">
        <v>1236</v>
      </c>
      <c r="J1146" t="s">
        <v>1237</v>
      </c>
      <c r="K1146" t="s">
        <v>2434</v>
      </c>
      <c r="L1146" t="s">
        <v>2435</v>
      </c>
      <c r="M1146" t="s">
        <v>1240</v>
      </c>
      <c r="N1146" t="s">
        <v>1241</v>
      </c>
      <c r="O1146" t="s">
        <v>1242</v>
      </c>
      <c r="P1146" s="98">
        <v>4863570</v>
      </c>
      <c r="Q1146">
        <v>0</v>
      </c>
      <c r="R1146">
        <v>4863570</v>
      </c>
      <c r="S1146">
        <v>0</v>
      </c>
      <c r="T1146" t="s">
        <v>1243</v>
      </c>
      <c r="U1146">
        <v>800170433</v>
      </c>
      <c r="V1146" t="s">
        <v>2067</v>
      </c>
      <c r="W1146" t="s">
        <v>1246</v>
      </c>
      <c r="X1146" t="s">
        <v>740</v>
      </c>
      <c r="Y1146">
        <v>223035106</v>
      </c>
      <c r="Z1146" t="s">
        <v>1248</v>
      </c>
      <c r="AA1146">
        <v>890300279</v>
      </c>
      <c r="AB1146" t="s">
        <v>658</v>
      </c>
      <c r="AC1146">
        <v>6625</v>
      </c>
      <c r="AD1146">
        <v>6625</v>
      </c>
      <c r="AE1146">
        <v>85425</v>
      </c>
      <c r="AF1146">
        <v>203325</v>
      </c>
      <c r="AG1146" t="s">
        <v>5108</v>
      </c>
      <c r="AH1146">
        <v>175602625</v>
      </c>
      <c r="AJ1146" s="96">
        <v>45805</v>
      </c>
      <c r="AK1146" t="s">
        <v>1853</v>
      </c>
      <c r="AL1146" s="71" t="s">
        <v>5109</v>
      </c>
      <c r="AM1146" t="s">
        <v>5110</v>
      </c>
    </row>
    <row r="1147" spans="1:39" x14ac:dyDescent="0.3">
      <c r="A1147" s="86" t="str">
        <f t="shared" si="114"/>
        <v>380-2025</v>
      </c>
      <c r="B1147" s="86">
        <f t="shared" si="115"/>
        <v>30397597</v>
      </c>
      <c r="C1147" s="86" t="str">
        <f t="shared" si="116"/>
        <v>380-2025-85525</v>
      </c>
      <c r="D1147" s="87" t="str">
        <f t="shared" si="117"/>
        <v>380-2025-</v>
      </c>
      <c r="E1147">
        <v>85525</v>
      </c>
      <c r="F1147" s="92">
        <v>45805</v>
      </c>
      <c r="G1147" s="96">
        <v>45805.486504629633</v>
      </c>
      <c r="H1147" t="s">
        <v>1259</v>
      </c>
      <c r="I1147" t="s">
        <v>1236</v>
      </c>
      <c r="J1147" t="s">
        <v>1237</v>
      </c>
      <c r="K1147" t="s">
        <v>1320</v>
      </c>
      <c r="L1147" t="s">
        <v>4052</v>
      </c>
      <c r="M1147" t="s">
        <v>1240</v>
      </c>
      <c r="N1147" t="s">
        <v>1241</v>
      </c>
      <c r="O1147" t="s">
        <v>1242</v>
      </c>
      <c r="P1147" s="98">
        <v>32881200</v>
      </c>
      <c r="Q1147">
        <v>0</v>
      </c>
      <c r="R1147">
        <v>32881200</v>
      </c>
      <c r="S1147">
        <v>32881200</v>
      </c>
      <c r="T1147" t="s">
        <v>1322</v>
      </c>
      <c r="U1147">
        <v>30397597</v>
      </c>
      <c r="V1147" t="s">
        <v>1377</v>
      </c>
      <c r="W1147" t="s">
        <v>1246</v>
      </c>
      <c r="X1147" t="s">
        <v>1274</v>
      </c>
      <c r="Y1147">
        <v>58285154071</v>
      </c>
      <c r="Z1147" t="s">
        <v>1248</v>
      </c>
      <c r="AA1147">
        <v>890903938</v>
      </c>
      <c r="AB1147" t="s">
        <v>3998</v>
      </c>
      <c r="AC1147">
        <v>63525</v>
      </c>
      <c r="AD1147">
        <v>62425</v>
      </c>
      <c r="AE1147">
        <v>85525</v>
      </c>
      <c r="AJ1147" s="96">
        <v>45805</v>
      </c>
      <c r="AK1147" t="s">
        <v>1341</v>
      </c>
      <c r="AL1147" s="71" t="s">
        <v>487</v>
      </c>
      <c r="AM1147" t="s">
        <v>5111</v>
      </c>
    </row>
    <row r="1148" spans="1:39" x14ac:dyDescent="0.3">
      <c r="A1148" s="86" t="str">
        <f t="shared" si="114"/>
        <v>377-2025</v>
      </c>
      <c r="B1148" s="86">
        <f t="shared" si="115"/>
        <v>1090406687</v>
      </c>
      <c r="C1148" s="86" t="str">
        <f t="shared" si="116"/>
        <v>377-2025-85625</v>
      </c>
      <c r="D1148" s="87" t="str">
        <f t="shared" si="117"/>
        <v>377-2025-</v>
      </c>
      <c r="E1148">
        <v>85625</v>
      </c>
      <c r="F1148" s="92">
        <v>45805</v>
      </c>
      <c r="G1148" s="96">
        <v>45805.503460648149</v>
      </c>
      <c r="H1148" t="s">
        <v>1259</v>
      </c>
      <c r="I1148" t="s">
        <v>1236</v>
      </c>
      <c r="J1148" t="s">
        <v>1237</v>
      </c>
      <c r="K1148" t="s">
        <v>1320</v>
      </c>
      <c r="L1148" t="s">
        <v>4052</v>
      </c>
      <c r="M1148" t="s">
        <v>1240</v>
      </c>
      <c r="N1148" t="s">
        <v>1241</v>
      </c>
      <c r="O1148" t="s">
        <v>1242</v>
      </c>
      <c r="P1148" s="98">
        <v>32881200</v>
      </c>
      <c r="Q1148">
        <v>0</v>
      </c>
      <c r="R1148">
        <v>32881200</v>
      </c>
      <c r="S1148">
        <v>32881200</v>
      </c>
      <c r="T1148" t="s">
        <v>1322</v>
      </c>
      <c r="U1148">
        <v>1090406687</v>
      </c>
      <c r="V1148" t="s">
        <v>1664</v>
      </c>
      <c r="W1148" t="s">
        <v>1246</v>
      </c>
      <c r="X1148" t="s">
        <v>1274</v>
      </c>
      <c r="Y1148">
        <v>82013001703</v>
      </c>
      <c r="Z1148" t="s">
        <v>1248</v>
      </c>
      <c r="AA1148">
        <v>890903938</v>
      </c>
      <c r="AB1148" t="s">
        <v>3998</v>
      </c>
      <c r="AC1148">
        <v>64125</v>
      </c>
      <c r="AD1148">
        <v>63025</v>
      </c>
      <c r="AE1148">
        <v>85625</v>
      </c>
      <c r="AJ1148" s="96">
        <v>45805</v>
      </c>
      <c r="AK1148" t="s">
        <v>1341</v>
      </c>
      <c r="AL1148" s="71" t="s">
        <v>488</v>
      </c>
      <c r="AM1148" t="s">
        <v>5112</v>
      </c>
    </row>
    <row r="1149" spans="1:39" x14ac:dyDescent="0.3">
      <c r="A1149" s="86" t="str">
        <f t="shared" si="114"/>
        <v>381-2025</v>
      </c>
      <c r="B1149" s="86">
        <f t="shared" si="115"/>
        <v>17587782</v>
      </c>
      <c r="C1149" s="86" t="str">
        <f t="shared" si="116"/>
        <v>381-2025-85725</v>
      </c>
      <c r="D1149" s="87" t="str">
        <f t="shared" si="117"/>
        <v>381-2025-</v>
      </c>
      <c r="E1149">
        <v>85725</v>
      </c>
      <c r="F1149" s="92">
        <v>45805</v>
      </c>
      <c r="G1149" s="96">
        <v>45805.511342592596</v>
      </c>
      <c r="H1149" t="s">
        <v>1259</v>
      </c>
      <c r="I1149" t="s">
        <v>1236</v>
      </c>
      <c r="J1149" t="s">
        <v>1237</v>
      </c>
      <c r="K1149" t="s">
        <v>1320</v>
      </c>
      <c r="L1149" t="s">
        <v>4052</v>
      </c>
      <c r="M1149" t="s">
        <v>1240</v>
      </c>
      <c r="N1149" t="s">
        <v>1241</v>
      </c>
      <c r="O1149" t="s">
        <v>1242</v>
      </c>
      <c r="P1149" s="98">
        <v>29538667</v>
      </c>
      <c r="Q1149">
        <v>0</v>
      </c>
      <c r="R1149">
        <v>29538667</v>
      </c>
      <c r="S1149">
        <v>29538667</v>
      </c>
      <c r="T1149" t="s">
        <v>1322</v>
      </c>
      <c r="U1149">
        <v>17587782</v>
      </c>
      <c r="V1149" t="s">
        <v>1596</v>
      </c>
      <c r="W1149" t="s">
        <v>1246</v>
      </c>
      <c r="X1149" t="s">
        <v>1274</v>
      </c>
      <c r="Y1149">
        <v>550506000064044</v>
      </c>
      <c r="Z1149" t="s">
        <v>1248</v>
      </c>
      <c r="AA1149">
        <v>860034313</v>
      </c>
      <c r="AB1149" t="s">
        <v>4147</v>
      </c>
      <c r="AC1149">
        <v>63025</v>
      </c>
      <c r="AD1149">
        <v>61925</v>
      </c>
      <c r="AE1149">
        <v>85725</v>
      </c>
      <c r="AJ1149" s="96">
        <v>45805</v>
      </c>
      <c r="AK1149" t="s">
        <v>1341</v>
      </c>
      <c r="AL1149" s="71" t="s">
        <v>490</v>
      </c>
      <c r="AM1149" t="s">
        <v>5113</v>
      </c>
    </row>
    <row r="1150" spans="1:39" x14ac:dyDescent="0.3">
      <c r="A1150" s="86" t="str">
        <f t="shared" si="114"/>
        <v>386-2025</v>
      </c>
      <c r="B1150" s="86">
        <f t="shared" si="115"/>
        <v>1143124086</v>
      </c>
      <c r="C1150" s="86" t="str">
        <f t="shared" si="116"/>
        <v>386-2025-85825</v>
      </c>
      <c r="D1150" s="87" t="str">
        <f t="shared" si="117"/>
        <v>386-2025-</v>
      </c>
      <c r="E1150">
        <v>85825</v>
      </c>
      <c r="F1150" s="92">
        <v>45805</v>
      </c>
      <c r="G1150" s="96">
        <v>45805.51934027778</v>
      </c>
      <c r="H1150" t="s">
        <v>1259</v>
      </c>
      <c r="I1150" t="s">
        <v>1236</v>
      </c>
      <c r="J1150" t="s">
        <v>1237</v>
      </c>
      <c r="K1150" t="s">
        <v>1320</v>
      </c>
      <c r="L1150" t="s">
        <v>4052</v>
      </c>
      <c r="M1150" t="s">
        <v>1240</v>
      </c>
      <c r="N1150" t="s">
        <v>1241</v>
      </c>
      <c r="O1150" t="s">
        <v>1242</v>
      </c>
      <c r="P1150" s="98">
        <v>32881200</v>
      </c>
      <c r="Q1150">
        <v>0</v>
      </c>
      <c r="R1150">
        <v>32881200</v>
      </c>
      <c r="S1150">
        <v>32881200</v>
      </c>
      <c r="T1150" t="s">
        <v>1322</v>
      </c>
      <c r="U1150">
        <v>1143124086</v>
      </c>
      <c r="V1150" t="s">
        <v>1351</v>
      </c>
      <c r="W1150" t="s">
        <v>1246</v>
      </c>
      <c r="X1150" t="s">
        <v>1274</v>
      </c>
      <c r="Y1150">
        <v>91221432555</v>
      </c>
      <c r="Z1150" t="s">
        <v>1248</v>
      </c>
      <c r="AA1150">
        <v>890903938</v>
      </c>
      <c r="AB1150" t="s">
        <v>3998</v>
      </c>
      <c r="AC1150">
        <v>63425</v>
      </c>
      <c r="AD1150">
        <v>62325</v>
      </c>
      <c r="AE1150">
        <v>85825</v>
      </c>
      <c r="AJ1150" s="96">
        <v>45805</v>
      </c>
      <c r="AK1150" t="s">
        <v>1341</v>
      </c>
      <c r="AL1150" s="71" t="s">
        <v>491</v>
      </c>
      <c r="AM1150" t="s">
        <v>5114</v>
      </c>
    </row>
    <row r="1151" spans="1:39" x14ac:dyDescent="0.3">
      <c r="A1151" s="86" t="str">
        <f t="shared" si="114"/>
        <v>389-2025</v>
      </c>
      <c r="B1151" s="86">
        <f t="shared" si="115"/>
        <v>55178697</v>
      </c>
      <c r="C1151" s="86" t="str">
        <f t="shared" si="116"/>
        <v>389-2025-85925</v>
      </c>
      <c r="D1151" s="87" t="str">
        <f t="shared" si="117"/>
        <v>389-2025-</v>
      </c>
      <c r="E1151">
        <v>85925</v>
      </c>
      <c r="F1151" s="92">
        <v>45805</v>
      </c>
      <c r="G1151" s="96">
        <v>45805.527511574073</v>
      </c>
      <c r="H1151" t="s">
        <v>1259</v>
      </c>
      <c r="I1151" t="s">
        <v>1236</v>
      </c>
      <c r="J1151" t="s">
        <v>1237</v>
      </c>
      <c r="K1151" t="s">
        <v>1320</v>
      </c>
      <c r="L1151" t="s">
        <v>4052</v>
      </c>
      <c r="M1151" t="s">
        <v>1240</v>
      </c>
      <c r="N1151" t="s">
        <v>1241</v>
      </c>
      <c r="O1151" t="s">
        <v>1242</v>
      </c>
      <c r="P1151" s="98">
        <v>32881200</v>
      </c>
      <c r="Q1151">
        <v>0</v>
      </c>
      <c r="R1151">
        <v>32881200</v>
      </c>
      <c r="S1151">
        <v>32881200</v>
      </c>
      <c r="T1151" t="s">
        <v>1322</v>
      </c>
      <c r="U1151">
        <v>55178697</v>
      </c>
      <c r="V1151" t="s">
        <v>1626</v>
      </c>
      <c r="W1151" t="s">
        <v>1246</v>
      </c>
      <c r="X1151" t="s">
        <v>1274</v>
      </c>
      <c r="Y1151">
        <v>85100015001</v>
      </c>
      <c r="Z1151" t="s">
        <v>1248</v>
      </c>
      <c r="AA1151">
        <v>890903938</v>
      </c>
      <c r="AB1151" t="s">
        <v>3998</v>
      </c>
      <c r="AC1151">
        <v>63625</v>
      </c>
      <c r="AD1151">
        <v>62525</v>
      </c>
      <c r="AE1151">
        <v>85925</v>
      </c>
      <c r="AJ1151" s="96">
        <v>45805</v>
      </c>
      <c r="AK1151" t="s">
        <v>1341</v>
      </c>
      <c r="AL1151" s="71" t="s">
        <v>492</v>
      </c>
      <c r="AM1151" t="s">
        <v>5115</v>
      </c>
    </row>
    <row r="1152" spans="1:39" x14ac:dyDescent="0.3">
      <c r="A1152" s="86" t="str">
        <f t="shared" si="114"/>
        <v>376-2025</v>
      </c>
      <c r="B1152" s="86">
        <f t="shared" si="115"/>
        <v>87069024</v>
      </c>
      <c r="C1152" s="86" t="str">
        <f t="shared" si="116"/>
        <v>376-2025-86025</v>
      </c>
      <c r="D1152" s="87" t="str">
        <f t="shared" si="117"/>
        <v>376-2025-</v>
      </c>
      <c r="E1152">
        <v>86025</v>
      </c>
      <c r="F1152" s="92">
        <v>45805</v>
      </c>
      <c r="G1152" s="96">
        <v>45805.535324074073</v>
      </c>
      <c r="H1152" t="s">
        <v>1259</v>
      </c>
      <c r="I1152" t="s">
        <v>1236</v>
      </c>
      <c r="J1152" t="s">
        <v>1237</v>
      </c>
      <c r="K1152" t="s">
        <v>1320</v>
      </c>
      <c r="L1152" t="s">
        <v>4052</v>
      </c>
      <c r="M1152" t="s">
        <v>1240</v>
      </c>
      <c r="N1152" t="s">
        <v>1241</v>
      </c>
      <c r="O1152" t="s">
        <v>1242</v>
      </c>
      <c r="P1152" s="98">
        <v>32881200</v>
      </c>
      <c r="Q1152">
        <v>0</v>
      </c>
      <c r="R1152">
        <v>32881200</v>
      </c>
      <c r="S1152">
        <v>32881200</v>
      </c>
      <c r="T1152" t="s">
        <v>1322</v>
      </c>
      <c r="U1152">
        <v>87069024</v>
      </c>
      <c r="V1152" t="s">
        <v>1512</v>
      </c>
      <c r="W1152" t="s">
        <v>1246</v>
      </c>
      <c r="X1152" t="s">
        <v>1274</v>
      </c>
      <c r="Y1152">
        <v>88061280353</v>
      </c>
      <c r="Z1152" t="s">
        <v>1248</v>
      </c>
      <c r="AA1152">
        <v>890903938</v>
      </c>
      <c r="AB1152" t="s">
        <v>3998</v>
      </c>
      <c r="AC1152">
        <v>63725</v>
      </c>
      <c r="AD1152">
        <v>62625</v>
      </c>
      <c r="AE1152">
        <v>86025</v>
      </c>
      <c r="AJ1152" s="96">
        <v>45805</v>
      </c>
      <c r="AK1152" t="s">
        <v>1341</v>
      </c>
      <c r="AL1152" s="71" t="s">
        <v>493</v>
      </c>
      <c r="AM1152" t="s">
        <v>5116</v>
      </c>
    </row>
    <row r="1153" spans="1:39" x14ac:dyDescent="0.3">
      <c r="A1153" s="86" t="str">
        <f t="shared" si="114"/>
        <v>384-2025</v>
      </c>
      <c r="B1153" s="86">
        <f t="shared" si="115"/>
        <v>98661270</v>
      </c>
      <c r="C1153" s="86" t="str">
        <f t="shared" si="116"/>
        <v>384-2025-86125</v>
      </c>
      <c r="D1153" s="87" t="str">
        <f t="shared" si="117"/>
        <v>384-2025-</v>
      </c>
      <c r="E1153">
        <v>86125</v>
      </c>
      <c r="F1153" s="92">
        <v>45805</v>
      </c>
      <c r="G1153" s="96">
        <v>45805.545520833337</v>
      </c>
      <c r="H1153" t="s">
        <v>1259</v>
      </c>
      <c r="I1153" t="s">
        <v>1236</v>
      </c>
      <c r="J1153" t="s">
        <v>1237</v>
      </c>
      <c r="K1153" t="s">
        <v>1754</v>
      </c>
      <c r="L1153" t="s">
        <v>4551</v>
      </c>
      <c r="M1153" t="s">
        <v>1240</v>
      </c>
      <c r="N1153" t="s">
        <v>1241</v>
      </c>
      <c r="O1153" t="s">
        <v>1242</v>
      </c>
      <c r="P1153" s="98">
        <v>54166000</v>
      </c>
      <c r="Q1153">
        <v>0</v>
      </c>
      <c r="R1153">
        <v>54166000</v>
      </c>
      <c r="S1153">
        <v>54166000</v>
      </c>
      <c r="T1153" t="s">
        <v>1322</v>
      </c>
      <c r="U1153">
        <v>98661270</v>
      </c>
      <c r="V1153" t="s">
        <v>5117</v>
      </c>
      <c r="W1153" t="s">
        <v>1246</v>
      </c>
      <c r="X1153" t="s">
        <v>1274</v>
      </c>
      <c r="Y1153">
        <v>10052586933</v>
      </c>
      <c r="Z1153" t="s">
        <v>1248</v>
      </c>
      <c r="AA1153">
        <v>890903938</v>
      </c>
      <c r="AB1153" t="s">
        <v>3998</v>
      </c>
      <c r="AC1153">
        <v>13325</v>
      </c>
      <c r="AD1153">
        <v>13325</v>
      </c>
      <c r="AE1153">
        <v>86125</v>
      </c>
      <c r="AJ1153" s="96">
        <v>45805</v>
      </c>
      <c r="AK1153" t="s">
        <v>1341</v>
      </c>
      <c r="AL1153" s="71" t="s">
        <v>495</v>
      </c>
      <c r="AM1153" t="s">
        <v>5118</v>
      </c>
    </row>
    <row r="1154" spans="1:39" x14ac:dyDescent="0.3">
      <c r="A1154" s="86" t="str">
        <f t="shared" si="114"/>
        <v>385-2025</v>
      </c>
      <c r="B1154" s="86">
        <f t="shared" si="115"/>
        <v>1118536511</v>
      </c>
      <c r="C1154" s="86" t="str">
        <f t="shared" si="116"/>
        <v>385-2025-86225</v>
      </c>
      <c r="D1154" s="87" t="str">
        <f t="shared" si="117"/>
        <v>385-2025-</v>
      </c>
      <c r="E1154">
        <v>86225</v>
      </c>
      <c r="F1154" s="92">
        <v>45805</v>
      </c>
      <c r="G1154" s="96">
        <v>45805.638321759259</v>
      </c>
      <c r="H1154" t="s">
        <v>1259</v>
      </c>
      <c r="I1154" t="s">
        <v>1236</v>
      </c>
      <c r="J1154" t="s">
        <v>1237</v>
      </c>
      <c r="K1154" t="s">
        <v>1320</v>
      </c>
      <c r="L1154" t="s">
        <v>4052</v>
      </c>
      <c r="M1154" t="s">
        <v>1240</v>
      </c>
      <c r="N1154" t="s">
        <v>1241</v>
      </c>
      <c r="O1154" t="s">
        <v>1242</v>
      </c>
      <c r="P1154" s="98">
        <v>29538667</v>
      </c>
      <c r="Q1154">
        <v>0</v>
      </c>
      <c r="R1154">
        <v>29538667</v>
      </c>
      <c r="S1154">
        <v>29538667</v>
      </c>
      <c r="T1154" t="s">
        <v>1322</v>
      </c>
      <c r="U1154">
        <v>1118536511</v>
      </c>
      <c r="V1154" t="s">
        <v>1480</v>
      </c>
      <c r="W1154" t="s">
        <v>1246</v>
      </c>
      <c r="X1154" t="s">
        <v>1274</v>
      </c>
      <c r="Y1154">
        <v>36300000763</v>
      </c>
      <c r="Z1154" t="s">
        <v>1248</v>
      </c>
      <c r="AA1154">
        <v>890903938</v>
      </c>
      <c r="AB1154" t="s">
        <v>3998</v>
      </c>
      <c r="AC1154">
        <v>62825</v>
      </c>
      <c r="AD1154">
        <v>61725</v>
      </c>
      <c r="AE1154">
        <v>86225</v>
      </c>
      <c r="AJ1154" s="96">
        <v>45805</v>
      </c>
      <c r="AK1154" t="s">
        <v>1341</v>
      </c>
      <c r="AL1154" s="71" t="s">
        <v>496</v>
      </c>
      <c r="AM1154" t="s">
        <v>5119</v>
      </c>
    </row>
    <row r="1155" spans="1:39" x14ac:dyDescent="0.3">
      <c r="A1155" s="86" t="str">
        <f t="shared" si="114"/>
        <v>388-2025</v>
      </c>
      <c r="B1155" s="86">
        <f t="shared" si="115"/>
        <v>1077967758</v>
      </c>
      <c r="C1155" s="86" t="str">
        <f t="shared" si="116"/>
        <v>388-2025-86325</v>
      </c>
      <c r="D1155" s="87" t="str">
        <f t="shared" si="117"/>
        <v>388-2025-</v>
      </c>
      <c r="E1155">
        <v>86325</v>
      </c>
      <c r="F1155" s="92">
        <v>45805</v>
      </c>
      <c r="G1155" s="96">
        <v>45805.647233796299</v>
      </c>
      <c r="H1155" t="s">
        <v>1259</v>
      </c>
      <c r="I1155" t="s">
        <v>1236</v>
      </c>
      <c r="J1155" t="s">
        <v>1237</v>
      </c>
      <c r="K1155" t="s">
        <v>1754</v>
      </c>
      <c r="L1155" t="s">
        <v>4551</v>
      </c>
      <c r="M1155" t="s">
        <v>1240</v>
      </c>
      <c r="N1155" t="s">
        <v>1241</v>
      </c>
      <c r="O1155" t="s">
        <v>1242</v>
      </c>
      <c r="P1155" s="98">
        <v>31386600</v>
      </c>
      <c r="Q1155">
        <v>0</v>
      </c>
      <c r="R1155">
        <v>31386600</v>
      </c>
      <c r="S1155">
        <v>31386600</v>
      </c>
      <c r="T1155" t="s">
        <v>1322</v>
      </c>
      <c r="U1155">
        <v>1077967758</v>
      </c>
      <c r="V1155" t="s">
        <v>5120</v>
      </c>
      <c r="W1155" t="s">
        <v>1246</v>
      </c>
      <c r="X1155" t="s">
        <v>1274</v>
      </c>
      <c r="Y1155">
        <v>488414980406</v>
      </c>
      <c r="Z1155" t="s">
        <v>1248</v>
      </c>
      <c r="AA1155">
        <v>860034313</v>
      </c>
      <c r="AB1155" t="s">
        <v>4147</v>
      </c>
      <c r="AC1155">
        <v>55825</v>
      </c>
      <c r="AD1155">
        <v>54925</v>
      </c>
      <c r="AE1155">
        <v>86325</v>
      </c>
      <c r="AJ1155" s="96">
        <v>45805</v>
      </c>
      <c r="AK1155" t="s">
        <v>1341</v>
      </c>
      <c r="AL1155" s="71" t="s">
        <v>497</v>
      </c>
      <c r="AM1155" t="s">
        <v>5121</v>
      </c>
    </row>
    <row r="1156" spans="1:39" x14ac:dyDescent="0.3">
      <c r="A1156" s="86" t="str">
        <f t="shared" si="114"/>
        <v>393-2025</v>
      </c>
      <c r="B1156" s="86">
        <f t="shared" si="115"/>
        <v>80214153</v>
      </c>
      <c r="C1156" s="86" t="str">
        <f t="shared" si="116"/>
        <v>393-2025-86425</v>
      </c>
      <c r="D1156" s="87" t="str">
        <f t="shared" si="117"/>
        <v>393-2025-</v>
      </c>
      <c r="E1156">
        <v>86425</v>
      </c>
      <c r="F1156" s="92">
        <v>45805</v>
      </c>
      <c r="G1156" s="96">
        <v>45805.663159722222</v>
      </c>
      <c r="H1156" t="s">
        <v>1259</v>
      </c>
      <c r="I1156" t="s">
        <v>1236</v>
      </c>
      <c r="J1156" t="s">
        <v>1237</v>
      </c>
      <c r="K1156" t="s">
        <v>1784</v>
      </c>
      <c r="L1156" t="s">
        <v>5122</v>
      </c>
      <c r="M1156" t="s">
        <v>1240</v>
      </c>
      <c r="N1156" t="s">
        <v>1241</v>
      </c>
      <c r="O1156" t="s">
        <v>1242</v>
      </c>
      <c r="P1156" s="98">
        <v>62378880</v>
      </c>
      <c r="Q1156">
        <v>0</v>
      </c>
      <c r="R1156">
        <v>62378880</v>
      </c>
      <c r="S1156">
        <v>62378880</v>
      </c>
      <c r="T1156" t="s">
        <v>1322</v>
      </c>
      <c r="U1156">
        <v>80214153</v>
      </c>
      <c r="V1156" t="s">
        <v>5123</v>
      </c>
      <c r="W1156" t="s">
        <v>1246</v>
      </c>
      <c r="X1156" t="s">
        <v>1274</v>
      </c>
      <c r="Y1156">
        <v>457470028301</v>
      </c>
      <c r="Z1156" t="s">
        <v>1248</v>
      </c>
      <c r="AA1156">
        <v>860034313</v>
      </c>
      <c r="AB1156" t="s">
        <v>4147</v>
      </c>
      <c r="AC1156">
        <v>54725</v>
      </c>
      <c r="AD1156">
        <v>53825</v>
      </c>
      <c r="AE1156">
        <v>86425</v>
      </c>
      <c r="AJ1156" s="96">
        <v>45805</v>
      </c>
      <c r="AK1156" t="s">
        <v>1341</v>
      </c>
      <c r="AL1156" s="71" t="s">
        <v>498</v>
      </c>
      <c r="AM1156" t="s">
        <v>5124</v>
      </c>
    </row>
    <row r="1157" spans="1:39" x14ac:dyDescent="0.3">
      <c r="A1157" s="86" t="str">
        <f t="shared" si="114"/>
        <v>390-2025</v>
      </c>
      <c r="B1157" s="86">
        <f t="shared" si="115"/>
        <v>1094951399</v>
      </c>
      <c r="C1157" s="86" t="str">
        <f t="shared" si="116"/>
        <v>390-2025-86525</v>
      </c>
      <c r="D1157" s="87" t="str">
        <f t="shared" si="117"/>
        <v>390-2025-</v>
      </c>
      <c r="E1157">
        <v>86525</v>
      </c>
      <c r="F1157" s="92">
        <v>45805</v>
      </c>
      <c r="G1157" s="96">
        <v>45805.694074074076</v>
      </c>
      <c r="H1157" t="s">
        <v>1259</v>
      </c>
      <c r="I1157" t="s">
        <v>1236</v>
      </c>
      <c r="J1157" t="s">
        <v>1237</v>
      </c>
      <c r="K1157" t="s">
        <v>1320</v>
      </c>
      <c r="L1157" t="s">
        <v>4052</v>
      </c>
      <c r="M1157" t="s">
        <v>1240</v>
      </c>
      <c r="N1157" t="s">
        <v>1241</v>
      </c>
      <c r="O1157" t="s">
        <v>1242</v>
      </c>
      <c r="P1157" s="98">
        <v>32133900</v>
      </c>
      <c r="Q1157">
        <v>0</v>
      </c>
      <c r="R1157">
        <v>32133900</v>
      </c>
      <c r="S1157">
        <v>32133900</v>
      </c>
      <c r="T1157" t="s">
        <v>1322</v>
      </c>
      <c r="U1157">
        <v>1094951399</v>
      </c>
      <c r="V1157" t="s">
        <v>1427</v>
      </c>
      <c r="W1157" t="s">
        <v>1246</v>
      </c>
      <c r="X1157" t="s">
        <v>1274</v>
      </c>
      <c r="Y1157">
        <v>75692978919</v>
      </c>
      <c r="Z1157" t="s">
        <v>1248</v>
      </c>
      <c r="AA1157">
        <v>890903938</v>
      </c>
      <c r="AB1157" t="s">
        <v>3998</v>
      </c>
      <c r="AC1157">
        <v>62025</v>
      </c>
      <c r="AD1157">
        <v>60925</v>
      </c>
      <c r="AE1157">
        <v>86525</v>
      </c>
      <c r="AJ1157" s="96">
        <v>45805</v>
      </c>
      <c r="AK1157" t="s">
        <v>1341</v>
      </c>
      <c r="AL1157" s="71" t="s">
        <v>499</v>
      </c>
      <c r="AM1157" t="s">
        <v>5125</v>
      </c>
    </row>
    <row r="1158" spans="1:39" x14ac:dyDescent="0.3">
      <c r="A1158" s="86" t="str">
        <f t="shared" si="114"/>
        <v>392-2025</v>
      </c>
      <c r="B1158" s="86">
        <f t="shared" si="115"/>
        <v>1059042338</v>
      </c>
      <c r="C1158" s="86" t="str">
        <f t="shared" si="116"/>
        <v>392-2025-86625</v>
      </c>
      <c r="D1158" s="87" t="str">
        <f t="shared" si="117"/>
        <v>392-2025-</v>
      </c>
      <c r="E1158">
        <v>86625</v>
      </c>
      <c r="F1158" s="92">
        <v>45805</v>
      </c>
      <c r="G1158" s="96">
        <v>45805.704097222224</v>
      </c>
      <c r="H1158" t="s">
        <v>1259</v>
      </c>
      <c r="I1158" t="s">
        <v>1236</v>
      </c>
      <c r="J1158" t="s">
        <v>1237</v>
      </c>
      <c r="K1158" t="s">
        <v>1320</v>
      </c>
      <c r="L1158" t="s">
        <v>4052</v>
      </c>
      <c r="M1158" t="s">
        <v>1240</v>
      </c>
      <c r="N1158" t="s">
        <v>1241</v>
      </c>
      <c r="O1158" t="s">
        <v>1242</v>
      </c>
      <c r="P1158" s="98">
        <v>29538667</v>
      </c>
      <c r="Q1158">
        <v>0</v>
      </c>
      <c r="R1158">
        <v>29538667</v>
      </c>
      <c r="S1158">
        <v>29538667</v>
      </c>
      <c r="T1158" t="s">
        <v>1322</v>
      </c>
      <c r="U1158">
        <v>1059042338</v>
      </c>
      <c r="V1158" t="s">
        <v>1620</v>
      </c>
      <c r="W1158" t="s">
        <v>1246</v>
      </c>
      <c r="X1158" t="s">
        <v>1274</v>
      </c>
      <c r="Y1158">
        <v>46651448620</v>
      </c>
      <c r="Z1158" t="s">
        <v>1248</v>
      </c>
      <c r="AA1158">
        <v>890903938</v>
      </c>
      <c r="AB1158" t="s">
        <v>3998</v>
      </c>
      <c r="AC1158">
        <v>64325</v>
      </c>
      <c r="AD1158">
        <v>63225</v>
      </c>
      <c r="AE1158">
        <v>86625</v>
      </c>
      <c r="AJ1158" s="96">
        <v>45805</v>
      </c>
      <c r="AK1158" t="s">
        <v>1341</v>
      </c>
      <c r="AL1158" s="71" t="s">
        <v>500</v>
      </c>
      <c r="AM1158" t="s">
        <v>5126</v>
      </c>
    </row>
    <row r="1159" spans="1:39" x14ac:dyDescent="0.3">
      <c r="A1159" s="86" t="str">
        <f t="shared" si="114"/>
        <v>391-2025</v>
      </c>
      <c r="B1159" s="86">
        <f t="shared" si="115"/>
        <v>1113673017</v>
      </c>
      <c r="C1159" s="86" t="str">
        <f t="shared" si="116"/>
        <v>391-2025-86725</v>
      </c>
      <c r="D1159" s="87" t="str">
        <f t="shared" si="117"/>
        <v>391-2025-</v>
      </c>
      <c r="E1159">
        <v>86725</v>
      </c>
      <c r="F1159" s="92">
        <v>45806</v>
      </c>
      <c r="G1159" s="96">
        <v>45806.50341435185</v>
      </c>
      <c r="H1159" t="s">
        <v>1259</v>
      </c>
      <c r="I1159" t="s">
        <v>1236</v>
      </c>
      <c r="J1159" t="s">
        <v>1237</v>
      </c>
      <c r="K1159" t="s">
        <v>1320</v>
      </c>
      <c r="L1159" t="s">
        <v>4052</v>
      </c>
      <c r="M1159" t="s">
        <v>1240</v>
      </c>
      <c r="N1159" t="s">
        <v>1241</v>
      </c>
      <c r="O1159" t="s">
        <v>1242</v>
      </c>
      <c r="P1159" s="98">
        <v>32133900</v>
      </c>
      <c r="Q1159">
        <v>0</v>
      </c>
      <c r="R1159">
        <v>32133900</v>
      </c>
      <c r="S1159">
        <v>32133900</v>
      </c>
      <c r="T1159" t="s">
        <v>1322</v>
      </c>
      <c r="U1159">
        <v>1113673017</v>
      </c>
      <c r="V1159" t="s">
        <v>1397</v>
      </c>
      <c r="W1159" t="s">
        <v>1246</v>
      </c>
      <c r="X1159" t="s">
        <v>1274</v>
      </c>
      <c r="Y1159">
        <v>91259782380</v>
      </c>
      <c r="Z1159" t="s">
        <v>1248</v>
      </c>
      <c r="AA1159">
        <v>890903938</v>
      </c>
      <c r="AB1159" t="s">
        <v>3998</v>
      </c>
      <c r="AC1159">
        <v>63325</v>
      </c>
      <c r="AD1159">
        <v>62225</v>
      </c>
      <c r="AE1159">
        <v>86725</v>
      </c>
      <c r="AJ1159" s="96">
        <v>45806</v>
      </c>
      <c r="AK1159" t="s">
        <v>1341</v>
      </c>
      <c r="AL1159" s="71" t="s">
        <v>501</v>
      </c>
      <c r="AM1159" t="s">
        <v>5127</v>
      </c>
    </row>
    <row r="1160" spans="1:39" x14ac:dyDescent="0.3">
      <c r="A1160" s="86" t="str">
        <f t="shared" si="114"/>
        <v>44263-</v>
      </c>
      <c r="B1160" s="86">
        <f t="shared" si="115"/>
        <v>860011153</v>
      </c>
      <c r="C1160" s="86" t="str">
        <f t="shared" si="116"/>
        <v>44263--86825</v>
      </c>
      <c r="D1160" s="87" t="str">
        <f t="shared" si="117"/>
        <v>44263--</v>
      </c>
      <c r="E1160">
        <v>86825</v>
      </c>
      <c r="F1160" s="92">
        <v>45806</v>
      </c>
      <c r="G1160" s="96">
        <v>45806.513078703705</v>
      </c>
      <c r="H1160" t="s">
        <v>1235</v>
      </c>
      <c r="I1160" t="s">
        <v>1236</v>
      </c>
      <c r="J1160" t="s">
        <v>1237</v>
      </c>
      <c r="K1160" t="s">
        <v>2107</v>
      </c>
      <c r="L1160" t="s">
        <v>2108</v>
      </c>
      <c r="M1160" t="s">
        <v>1240</v>
      </c>
      <c r="N1160" t="s">
        <v>1241</v>
      </c>
      <c r="O1160" t="s">
        <v>1242</v>
      </c>
      <c r="P1160" s="98">
        <v>1037200</v>
      </c>
      <c r="Q1160">
        <v>0</v>
      </c>
      <c r="R1160">
        <v>1037200</v>
      </c>
      <c r="S1160">
        <v>0</v>
      </c>
      <c r="T1160" t="s">
        <v>1243</v>
      </c>
      <c r="U1160">
        <v>860011153</v>
      </c>
      <c r="V1160" t="s">
        <v>4109</v>
      </c>
      <c r="W1160" t="s">
        <v>2721</v>
      </c>
      <c r="AC1160">
        <v>20425</v>
      </c>
      <c r="AD1160">
        <v>20125</v>
      </c>
      <c r="AE1160">
        <v>86825</v>
      </c>
      <c r="AF1160">
        <v>204125</v>
      </c>
      <c r="AG1160">
        <v>203625</v>
      </c>
      <c r="AH1160">
        <v>181981025</v>
      </c>
      <c r="AJ1160" s="96">
        <v>45806</v>
      </c>
      <c r="AK1160" t="s">
        <v>1853</v>
      </c>
      <c r="AL1160" s="71" t="s">
        <v>5128</v>
      </c>
      <c r="AM1160" t="s">
        <v>5129</v>
      </c>
    </row>
    <row r="1161" spans="1:39" x14ac:dyDescent="0.3">
      <c r="A1161" s="86" t="str">
        <f t="shared" si="114"/>
        <v>44263-</v>
      </c>
      <c r="B1161" s="86">
        <f t="shared" si="115"/>
        <v>800170433</v>
      </c>
      <c r="C1161" s="86" t="str">
        <f t="shared" si="116"/>
        <v>44263--86925</v>
      </c>
      <c r="D1161" s="87" t="str">
        <f t="shared" si="117"/>
        <v>44263--</v>
      </c>
      <c r="E1161">
        <v>86925</v>
      </c>
      <c r="F1161" s="92">
        <v>45806</v>
      </c>
      <c r="G1161" s="96">
        <v>45806.516215277778</v>
      </c>
      <c r="H1161" t="s">
        <v>1235</v>
      </c>
      <c r="I1161" t="s">
        <v>1236</v>
      </c>
      <c r="J1161" t="s">
        <v>1237</v>
      </c>
      <c r="K1161" t="s">
        <v>2107</v>
      </c>
      <c r="L1161" t="s">
        <v>2108</v>
      </c>
      <c r="M1161" t="s">
        <v>1240</v>
      </c>
      <c r="N1161" t="s">
        <v>1241</v>
      </c>
      <c r="O1161" t="s">
        <v>1242</v>
      </c>
      <c r="P1161" s="98">
        <v>4148.8</v>
      </c>
      <c r="Q1161">
        <v>0</v>
      </c>
      <c r="R1161">
        <v>4148.8</v>
      </c>
      <c r="S1161">
        <v>0</v>
      </c>
      <c r="T1161" t="s">
        <v>1243</v>
      </c>
      <c r="U1161">
        <v>800170433</v>
      </c>
      <c r="V1161" t="s">
        <v>2067</v>
      </c>
      <c r="W1161" t="s">
        <v>1246</v>
      </c>
      <c r="X1161" t="s">
        <v>740</v>
      </c>
      <c r="Y1161">
        <v>223035106</v>
      </c>
      <c r="Z1161" t="s">
        <v>1248</v>
      </c>
      <c r="AA1161">
        <v>890300279</v>
      </c>
      <c r="AB1161" t="s">
        <v>658</v>
      </c>
      <c r="AC1161">
        <v>20425</v>
      </c>
      <c r="AD1161">
        <v>20125</v>
      </c>
      <c r="AE1161">
        <v>86925</v>
      </c>
      <c r="AF1161">
        <v>204325</v>
      </c>
      <c r="AG1161">
        <v>203725</v>
      </c>
      <c r="AH1161">
        <v>181983125</v>
      </c>
      <c r="AJ1161" s="96">
        <v>45806</v>
      </c>
      <c r="AK1161" t="s">
        <v>1853</v>
      </c>
      <c r="AL1161" s="71" t="s">
        <v>5128</v>
      </c>
      <c r="AM1161" t="s">
        <v>5130</v>
      </c>
    </row>
    <row r="1162" spans="1:39" x14ac:dyDescent="0.3">
      <c r="A1162" s="86" t="str">
        <f t="shared" si="114"/>
        <v>387-2025</v>
      </c>
      <c r="B1162" s="86">
        <f t="shared" si="115"/>
        <v>1085312313</v>
      </c>
      <c r="C1162" s="86" t="str">
        <f t="shared" si="116"/>
        <v>387-2025-87025</v>
      </c>
      <c r="D1162" s="87" t="str">
        <f t="shared" si="117"/>
        <v>387-2025-</v>
      </c>
      <c r="E1162">
        <v>87025</v>
      </c>
      <c r="F1162" s="92">
        <v>45806</v>
      </c>
      <c r="G1162" s="96">
        <v>45806.522534722222</v>
      </c>
      <c r="H1162" t="s">
        <v>1259</v>
      </c>
      <c r="I1162" t="s">
        <v>1236</v>
      </c>
      <c r="J1162" t="s">
        <v>1237</v>
      </c>
      <c r="K1162" t="s">
        <v>1320</v>
      </c>
      <c r="L1162" t="s">
        <v>4052</v>
      </c>
      <c r="M1162" t="s">
        <v>1240</v>
      </c>
      <c r="N1162" t="s">
        <v>1241</v>
      </c>
      <c r="O1162" t="s">
        <v>1242</v>
      </c>
      <c r="P1162" s="98">
        <v>32881200</v>
      </c>
      <c r="Q1162">
        <v>0</v>
      </c>
      <c r="R1162">
        <v>32881200</v>
      </c>
      <c r="S1162">
        <v>32881200</v>
      </c>
      <c r="T1162" t="s">
        <v>1322</v>
      </c>
      <c r="U1162">
        <v>1085312313</v>
      </c>
      <c r="V1162" t="s">
        <v>1324</v>
      </c>
      <c r="W1162" t="s">
        <v>1246</v>
      </c>
      <c r="X1162" t="s">
        <v>1274</v>
      </c>
      <c r="Y1162">
        <v>87976308202</v>
      </c>
      <c r="Z1162" t="s">
        <v>1248</v>
      </c>
      <c r="AA1162">
        <v>890903938</v>
      </c>
      <c r="AB1162" t="s">
        <v>3998</v>
      </c>
      <c r="AC1162">
        <v>62425</v>
      </c>
      <c r="AD1162">
        <v>61325</v>
      </c>
      <c r="AE1162">
        <v>87025</v>
      </c>
      <c r="AJ1162" s="96">
        <v>45806</v>
      </c>
      <c r="AK1162" t="s">
        <v>1341</v>
      </c>
      <c r="AL1162" s="71" t="s">
        <v>502</v>
      </c>
      <c r="AM1162" t="s">
        <v>5131</v>
      </c>
    </row>
    <row r="1163" spans="1:39" x14ac:dyDescent="0.3">
      <c r="A1163" s="86" t="str">
        <f t="shared" si="114"/>
        <v>394-2025</v>
      </c>
      <c r="B1163" s="86">
        <f t="shared" si="115"/>
        <v>1061727757</v>
      </c>
      <c r="C1163" s="86" t="str">
        <f t="shared" si="116"/>
        <v>394-2025-87125</v>
      </c>
      <c r="D1163" s="87" t="str">
        <f t="shared" si="117"/>
        <v>394-2025-</v>
      </c>
      <c r="E1163">
        <v>87125</v>
      </c>
      <c r="F1163" s="92">
        <v>45806</v>
      </c>
      <c r="G1163" s="96">
        <v>45806.665405092594</v>
      </c>
      <c r="H1163" t="s">
        <v>1259</v>
      </c>
      <c r="I1163" t="s">
        <v>1236</v>
      </c>
      <c r="J1163" t="s">
        <v>1237</v>
      </c>
      <c r="K1163" t="s">
        <v>1754</v>
      </c>
      <c r="L1163" t="s">
        <v>4551</v>
      </c>
      <c r="M1163" t="s">
        <v>1240</v>
      </c>
      <c r="N1163" t="s">
        <v>1241</v>
      </c>
      <c r="O1163" t="s">
        <v>1242</v>
      </c>
      <c r="P1163" s="98">
        <v>36067560</v>
      </c>
      <c r="Q1163">
        <v>0</v>
      </c>
      <c r="R1163">
        <v>36067560</v>
      </c>
      <c r="S1163">
        <v>36067560</v>
      </c>
      <c r="T1163" t="s">
        <v>1322</v>
      </c>
      <c r="U1163">
        <v>1061727757</v>
      </c>
      <c r="V1163" t="s">
        <v>5132</v>
      </c>
      <c r="W1163" t="s">
        <v>1246</v>
      </c>
      <c r="X1163" t="s">
        <v>1274</v>
      </c>
      <c r="Y1163">
        <v>80875706997</v>
      </c>
      <c r="Z1163" t="s">
        <v>1248</v>
      </c>
      <c r="AA1163">
        <v>890903938</v>
      </c>
      <c r="AB1163" t="s">
        <v>3998</v>
      </c>
      <c r="AC1163">
        <v>66225</v>
      </c>
      <c r="AD1163">
        <v>64925</v>
      </c>
      <c r="AE1163">
        <v>87125</v>
      </c>
      <c r="AJ1163" s="96">
        <v>45806</v>
      </c>
      <c r="AK1163" t="s">
        <v>1341</v>
      </c>
      <c r="AL1163" s="71" t="s">
        <v>503</v>
      </c>
      <c r="AM1163" t="s">
        <v>5133</v>
      </c>
    </row>
    <row r="1164" spans="1:39" x14ac:dyDescent="0.3">
      <c r="A1164" s="86" t="str">
        <f t="shared" si="114"/>
        <v>44233-</v>
      </c>
      <c r="B1164" s="86">
        <f t="shared" si="115"/>
        <v>860011153</v>
      </c>
      <c r="C1164" s="86" t="str">
        <f t="shared" si="116"/>
        <v>44233--87225</v>
      </c>
      <c r="D1164" s="87" t="str">
        <f t="shared" si="117"/>
        <v>44233--</v>
      </c>
      <c r="E1164">
        <v>87225</v>
      </c>
      <c r="F1164" s="92">
        <v>45807</v>
      </c>
      <c r="G1164" s="96">
        <v>45807.490787037037</v>
      </c>
      <c r="H1164" t="s">
        <v>1235</v>
      </c>
      <c r="I1164" t="s">
        <v>1236</v>
      </c>
      <c r="J1164" t="s">
        <v>1237</v>
      </c>
      <c r="K1164" t="s">
        <v>2107</v>
      </c>
      <c r="L1164" t="s">
        <v>2108</v>
      </c>
      <c r="M1164" t="s">
        <v>1240</v>
      </c>
      <c r="N1164" t="s">
        <v>1241</v>
      </c>
      <c r="O1164" t="s">
        <v>1242</v>
      </c>
      <c r="P1164" s="98">
        <v>52500</v>
      </c>
      <c r="Q1164">
        <v>0</v>
      </c>
      <c r="R1164">
        <v>52500</v>
      </c>
      <c r="S1164">
        <v>0</v>
      </c>
      <c r="T1164" t="s">
        <v>1243</v>
      </c>
      <c r="U1164">
        <v>860011153</v>
      </c>
      <c r="V1164" t="s">
        <v>4109</v>
      </c>
      <c r="W1164" t="s">
        <v>2721</v>
      </c>
      <c r="AC1164">
        <v>6725</v>
      </c>
      <c r="AD1164">
        <v>6725</v>
      </c>
      <c r="AE1164">
        <v>87225</v>
      </c>
      <c r="AF1164">
        <v>208425</v>
      </c>
      <c r="AG1164">
        <v>207125</v>
      </c>
      <c r="AH1164">
        <v>181949525</v>
      </c>
      <c r="AJ1164" s="96">
        <v>45807</v>
      </c>
      <c r="AK1164" t="s">
        <v>1853</v>
      </c>
      <c r="AL1164" s="71" t="s">
        <v>5134</v>
      </c>
      <c r="AM1164" t="s">
        <v>5135</v>
      </c>
    </row>
    <row r="1165" spans="1:39" x14ac:dyDescent="0.3">
      <c r="A1165" s="86" t="str">
        <f t="shared" si="114"/>
        <v>44233-</v>
      </c>
      <c r="B1165" s="86">
        <f t="shared" si="115"/>
        <v>800170433</v>
      </c>
      <c r="C1165" s="86" t="str">
        <f t="shared" si="116"/>
        <v>44233--87325</v>
      </c>
      <c r="D1165" s="87" t="str">
        <f t="shared" si="117"/>
        <v>44233--</v>
      </c>
      <c r="E1165">
        <v>87325</v>
      </c>
      <c r="F1165" s="92">
        <v>45807</v>
      </c>
      <c r="G1165" s="96">
        <v>45807.495115740741</v>
      </c>
      <c r="H1165" t="s">
        <v>1235</v>
      </c>
      <c r="I1165" t="s">
        <v>1236</v>
      </c>
      <c r="J1165" t="s">
        <v>1237</v>
      </c>
      <c r="K1165" t="s">
        <v>2107</v>
      </c>
      <c r="L1165" t="s">
        <v>2108</v>
      </c>
      <c r="M1165" t="s">
        <v>1240</v>
      </c>
      <c r="N1165" t="s">
        <v>1241</v>
      </c>
      <c r="O1165" t="s">
        <v>1242</v>
      </c>
      <c r="P1165" s="98">
        <v>210</v>
      </c>
      <c r="Q1165">
        <v>0</v>
      </c>
      <c r="R1165">
        <v>210</v>
      </c>
      <c r="S1165">
        <v>0</v>
      </c>
      <c r="T1165" t="s">
        <v>1243</v>
      </c>
      <c r="U1165">
        <v>800170433</v>
      </c>
      <c r="V1165" t="s">
        <v>2067</v>
      </c>
      <c r="W1165" t="s">
        <v>1246</v>
      </c>
      <c r="X1165" t="s">
        <v>740</v>
      </c>
      <c r="Y1165">
        <v>223035106</v>
      </c>
      <c r="Z1165" t="s">
        <v>1248</v>
      </c>
      <c r="AA1165">
        <v>890300279</v>
      </c>
      <c r="AB1165" t="s">
        <v>658</v>
      </c>
      <c r="AC1165">
        <v>6725</v>
      </c>
      <c r="AD1165">
        <v>6725</v>
      </c>
      <c r="AE1165">
        <v>87325</v>
      </c>
      <c r="AF1165">
        <v>208525</v>
      </c>
      <c r="AG1165">
        <v>207225</v>
      </c>
      <c r="AH1165">
        <v>181958325</v>
      </c>
      <c r="AJ1165" s="96">
        <v>45807</v>
      </c>
      <c r="AK1165" t="s">
        <v>1853</v>
      </c>
      <c r="AL1165" s="71" t="s">
        <v>5134</v>
      </c>
      <c r="AM1165" t="s">
        <v>5136</v>
      </c>
    </row>
    <row r="1166" spans="1:39" x14ac:dyDescent="0.3">
      <c r="A1166" s="86" t="str">
        <f t="shared" si="114"/>
        <v>399-2025</v>
      </c>
      <c r="B1166" s="86">
        <f t="shared" si="115"/>
        <v>900944696</v>
      </c>
      <c r="C1166" s="86" t="str">
        <f t="shared" si="116"/>
        <v>399-2025-87425</v>
      </c>
      <c r="D1166" s="87" t="str">
        <f t="shared" si="117"/>
        <v>399-2025-</v>
      </c>
      <c r="E1166">
        <v>87425</v>
      </c>
      <c r="F1166" s="92">
        <v>45807</v>
      </c>
      <c r="G1166" s="96">
        <v>45807.850428240738</v>
      </c>
      <c r="H1166" t="s">
        <v>1259</v>
      </c>
      <c r="I1166" t="s">
        <v>1236</v>
      </c>
      <c r="J1166" t="s">
        <v>1237</v>
      </c>
      <c r="K1166" t="s">
        <v>2734</v>
      </c>
      <c r="L1166" t="s">
        <v>2735</v>
      </c>
      <c r="M1166" t="s">
        <v>1240</v>
      </c>
      <c r="N1166" t="s">
        <v>1241</v>
      </c>
      <c r="O1166" t="s">
        <v>1242</v>
      </c>
      <c r="P1166" s="98">
        <v>68600000</v>
      </c>
      <c r="Q1166">
        <v>0</v>
      </c>
      <c r="R1166">
        <v>68600000</v>
      </c>
      <c r="S1166">
        <v>68600000</v>
      </c>
      <c r="T1166" t="s">
        <v>1243</v>
      </c>
      <c r="U1166">
        <v>900944696</v>
      </c>
      <c r="V1166" t="s">
        <v>5137</v>
      </c>
      <c r="W1166" t="s">
        <v>1246</v>
      </c>
      <c r="X1166" t="s">
        <v>740</v>
      </c>
      <c r="Y1166">
        <v>456469999118</v>
      </c>
      <c r="Z1166" t="s">
        <v>1248</v>
      </c>
      <c r="AA1166">
        <v>860034313</v>
      </c>
      <c r="AB1166" t="s">
        <v>4147</v>
      </c>
      <c r="AC1166">
        <v>30025</v>
      </c>
      <c r="AD1166">
        <v>25425</v>
      </c>
      <c r="AE1166">
        <v>87425</v>
      </c>
      <c r="AJ1166" s="96">
        <v>45807</v>
      </c>
      <c r="AK1166" t="s">
        <v>1266</v>
      </c>
      <c r="AL1166" s="71" t="s">
        <v>5138</v>
      </c>
      <c r="AM1166" t="s">
        <v>5139</v>
      </c>
    </row>
    <row r="1167" spans="1:39" x14ac:dyDescent="0.3">
      <c r="A1167" s="86" t="str">
        <f t="shared" si="114"/>
        <v>398-2025</v>
      </c>
      <c r="B1167" s="86">
        <f t="shared" si="115"/>
        <v>800249315</v>
      </c>
      <c r="C1167" s="86" t="str">
        <f t="shared" si="116"/>
        <v>398-2025-87525</v>
      </c>
      <c r="D1167" s="87" t="str">
        <f t="shared" si="117"/>
        <v>398-2025-</v>
      </c>
      <c r="E1167">
        <v>87525</v>
      </c>
      <c r="F1167" s="92">
        <v>45807</v>
      </c>
      <c r="G1167" s="96">
        <v>45807.860324074078</v>
      </c>
      <c r="H1167" t="s">
        <v>1259</v>
      </c>
      <c r="I1167" t="s">
        <v>1236</v>
      </c>
      <c r="J1167" t="s">
        <v>1237</v>
      </c>
      <c r="K1167" t="s">
        <v>2734</v>
      </c>
      <c r="L1167" t="s">
        <v>2735</v>
      </c>
      <c r="M1167" t="s">
        <v>1240</v>
      </c>
      <c r="N1167" t="s">
        <v>1241</v>
      </c>
      <c r="O1167" t="s">
        <v>1242</v>
      </c>
      <c r="P1167" s="98">
        <v>185430000</v>
      </c>
      <c r="Q1167">
        <v>0</v>
      </c>
      <c r="R1167">
        <v>185430000</v>
      </c>
      <c r="S1167">
        <v>185430000</v>
      </c>
      <c r="T1167" t="s">
        <v>1243</v>
      </c>
      <c r="U1167">
        <v>800249315</v>
      </c>
      <c r="V1167" t="s">
        <v>5140</v>
      </c>
      <c r="W1167" t="s">
        <v>1246</v>
      </c>
      <c r="X1167" t="s">
        <v>740</v>
      </c>
      <c r="Y1167">
        <v>256086943</v>
      </c>
      <c r="Z1167" t="s">
        <v>1248</v>
      </c>
      <c r="AA1167">
        <v>890300279</v>
      </c>
      <c r="AB1167" t="s">
        <v>658</v>
      </c>
      <c r="AC1167">
        <v>31225</v>
      </c>
      <c r="AD1167">
        <v>25525</v>
      </c>
      <c r="AE1167">
        <v>87525</v>
      </c>
      <c r="AJ1167" s="96">
        <v>45807</v>
      </c>
      <c r="AK1167" t="s">
        <v>1266</v>
      </c>
      <c r="AL1167" s="71" t="s">
        <v>5141</v>
      </c>
      <c r="AM1167" t="s">
        <v>5142</v>
      </c>
    </row>
    <row r="1168" spans="1:39" x14ac:dyDescent="0.3">
      <c r="A1168" s="86" t="str">
        <f t="shared" ref="A1168:A1199" si="118">IF(LEN(AL1168)=8,AL1168,CONCATENATE(AL1168,"-"))</f>
        <v>400-2025</v>
      </c>
      <c r="B1168" s="86">
        <f t="shared" ref="B1168:B1199" si="119">U1168</f>
        <v>830049538</v>
      </c>
      <c r="C1168" s="86" t="str">
        <f t="shared" ref="C1168:C1199" si="120">CONCATENATE(A1168,"-",AE1168)</f>
        <v>400-2025-87625</v>
      </c>
      <c r="D1168" s="87" t="str">
        <f t="shared" ref="D1168:D1199" si="121">CONCATENATE(A1168,"-",AR1168)</f>
        <v>400-2025-</v>
      </c>
      <c r="E1168">
        <v>87625</v>
      </c>
      <c r="F1168" s="92">
        <v>45807</v>
      </c>
      <c r="G1168" s="96">
        <v>45807.877337962964</v>
      </c>
      <c r="H1168" t="s">
        <v>1259</v>
      </c>
      <c r="I1168" t="s">
        <v>1236</v>
      </c>
      <c r="J1168" t="s">
        <v>1237</v>
      </c>
      <c r="K1168" t="s">
        <v>1754</v>
      </c>
      <c r="L1168" t="s">
        <v>4551</v>
      </c>
      <c r="M1168" t="s">
        <v>1240</v>
      </c>
      <c r="N1168" t="s">
        <v>1241</v>
      </c>
      <c r="O1168" t="s">
        <v>1242</v>
      </c>
      <c r="P1168" s="98">
        <v>110099000</v>
      </c>
      <c r="Q1168">
        <v>0</v>
      </c>
      <c r="R1168">
        <v>110099000</v>
      </c>
      <c r="S1168">
        <v>110099000</v>
      </c>
      <c r="T1168" t="s">
        <v>1243</v>
      </c>
      <c r="U1168">
        <v>830049538</v>
      </c>
      <c r="V1168" t="s">
        <v>5143</v>
      </c>
      <c r="W1168" t="s">
        <v>1246</v>
      </c>
      <c r="X1168" t="s">
        <v>740</v>
      </c>
      <c r="Y1168">
        <v>898013578</v>
      </c>
      <c r="Z1168" t="s">
        <v>1248</v>
      </c>
      <c r="AA1168">
        <v>860003020</v>
      </c>
      <c r="AB1168" t="s">
        <v>4044</v>
      </c>
      <c r="AC1168">
        <v>32525</v>
      </c>
      <c r="AD1168">
        <v>27825</v>
      </c>
      <c r="AE1168">
        <v>87625</v>
      </c>
      <c r="AJ1168" s="96">
        <v>45807</v>
      </c>
      <c r="AK1168" t="s">
        <v>1266</v>
      </c>
      <c r="AL1168" s="71" t="s">
        <v>5144</v>
      </c>
      <c r="AM1168" t="s">
        <v>5145</v>
      </c>
    </row>
    <row r="1169" spans="1:39" x14ac:dyDescent="0.3">
      <c r="A1169" s="86" t="str">
        <f t="shared" si="118"/>
        <v>395-2025</v>
      </c>
      <c r="B1169" s="86">
        <f t="shared" si="119"/>
        <v>1068820884</v>
      </c>
      <c r="C1169" s="86" t="str">
        <f t="shared" si="120"/>
        <v>395-2025-87725</v>
      </c>
      <c r="D1169" s="87" t="str">
        <f t="shared" si="121"/>
        <v>395-2025-</v>
      </c>
      <c r="E1169">
        <v>87725</v>
      </c>
      <c r="F1169" s="92">
        <v>45807</v>
      </c>
      <c r="G1169" s="96">
        <v>45807.89366898148</v>
      </c>
      <c r="H1169" t="s">
        <v>1259</v>
      </c>
      <c r="I1169" t="s">
        <v>1236</v>
      </c>
      <c r="J1169" t="s">
        <v>1237</v>
      </c>
      <c r="K1169" t="s">
        <v>1754</v>
      </c>
      <c r="L1169" t="s">
        <v>4551</v>
      </c>
      <c r="M1169" t="s">
        <v>1240</v>
      </c>
      <c r="N1169" t="s">
        <v>1241</v>
      </c>
      <c r="O1169" t="s">
        <v>1242</v>
      </c>
      <c r="P1169" s="98">
        <v>22201700</v>
      </c>
      <c r="Q1169">
        <v>0</v>
      </c>
      <c r="R1169">
        <v>22201700</v>
      </c>
      <c r="S1169">
        <v>22201700</v>
      </c>
      <c r="T1169" t="s">
        <v>1322</v>
      </c>
      <c r="U1169">
        <v>1068820884</v>
      </c>
      <c r="V1169" t="s">
        <v>5146</v>
      </c>
      <c r="W1169" t="s">
        <v>1246</v>
      </c>
      <c r="X1169" t="s">
        <v>1274</v>
      </c>
      <c r="Y1169">
        <v>87041499503</v>
      </c>
      <c r="Z1169" t="s">
        <v>1248</v>
      </c>
      <c r="AA1169">
        <v>890903938</v>
      </c>
      <c r="AB1169" t="s">
        <v>3998</v>
      </c>
      <c r="AC1169">
        <v>66525</v>
      </c>
      <c r="AD1169">
        <v>65125</v>
      </c>
      <c r="AE1169">
        <v>87725</v>
      </c>
      <c r="AJ1169" s="96">
        <v>45807</v>
      </c>
      <c r="AK1169" t="s">
        <v>1341</v>
      </c>
      <c r="AL1169" s="71" t="s">
        <v>504</v>
      </c>
      <c r="AM1169" t="s">
        <v>5147</v>
      </c>
    </row>
    <row r="1170" spans="1:39" x14ac:dyDescent="0.3">
      <c r="A1170" s="86" t="str">
        <f t="shared" si="118"/>
        <v>396-2025</v>
      </c>
      <c r="B1170" s="86">
        <f t="shared" si="119"/>
        <v>1060649115</v>
      </c>
      <c r="C1170" s="86" t="str">
        <f t="shared" si="120"/>
        <v>396-2025-87825</v>
      </c>
      <c r="D1170" s="87" t="str">
        <f t="shared" si="121"/>
        <v>396-2025-</v>
      </c>
      <c r="E1170">
        <v>87825</v>
      </c>
      <c r="F1170" s="92">
        <v>45807</v>
      </c>
      <c r="G1170" s="96">
        <v>45807.901712962965</v>
      </c>
      <c r="H1170" t="s">
        <v>1259</v>
      </c>
      <c r="I1170" t="s">
        <v>1236</v>
      </c>
      <c r="J1170" t="s">
        <v>1237</v>
      </c>
      <c r="K1170" t="s">
        <v>1754</v>
      </c>
      <c r="L1170" t="s">
        <v>4551</v>
      </c>
      <c r="M1170" t="s">
        <v>1240</v>
      </c>
      <c r="N1170" t="s">
        <v>1241</v>
      </c>
      <c r="O1170" t="s">
        <v>1242</v>
      </c>
      <c r="P1170" s="98">
        <v>54166000</v>
      </c>
      <c r="Q1170">
        <v>0</v>
      </c>
      <c r="R1170">
        <v>54166000</v>
      </c>
      <c r="S1170">
        <v>54166000</v>
      </c>
      <c r="T1170" t="s">
        <v>1322</v>
      </c>
      <c r="U1170">
        <v>1060649115</v>
      </c>
      <c r="V1170" t="s">
        <v>5148</v>
      </c>
      <c r="W1170" t="s">
        <v>1246</v>
      </c>
      <c r="X1170" t="s">
        <v>1274</v>
      </c>
      <c r="Y1170">
        <v>24066569961</v>
      </c>
      <c r="Z1170" t="s">
        <v>1248</v>
      </c>
      <c r="AA1170">
        <v>860007335</v>
      </c>
      <c r="AB1170" t="s">
        <v>4033</v>
      </c>
      <c r="AC1170">
        <v>16525</v>
      </c>
      <c r="AD1170">
        <v>16425</v>
      </c>
      <c r="AE1170">
        <v>87825</v>
      </c>
      <c r="AJ1170" s="96">
        <v>45807</v>
      </c>
      <c r="AK1170" t="s">
        <v>1341</v>
      </c>
      <c r="AL1170" s="71" t="s">
        <v>505</v>
      </c>
      <c r="AM1170" t="s">
        <v>5149</v>
      </c>
    </row>
    <row r="1171" spans="1:39" x14ac:dyDescent="0.3">
      <c r="A1171" s="86" t="str">
        <f t="shared" si="118"/>
        <v>20251000045353-</v>
      </c>
      <c r="B1171" s="86">
        <f t="shared" si="119"/>
        <v>79689376</v>
      </c>
      <c r="C1171" s="86" t="str">
        <f t="shared" si="120"/>
        <v>20251000045353--87925</v>
      </c>
      <c r="D1171" s="87" t="str">
        <f t="shared" si="121"/>
        <v>20251000045353--</v>
      </c>
      <c r="E1171">
        <v>87925</v>
      </c>
      <c r="F1171" s="92">
        <v>45811</v>
      </c>
      <c r="G1171" s="96">
        <v>45811.416307870371</v>
      </c>
      <c r="H1171" t="s">
        <v>1259</v>
      </c>
      <c r="I1171" t="s">
        <v>1236</v>
      </c>
      <c r="J1171" t="s">
        <v>1237</v>
      </c>
      <c r="K1171" t="s">
        <v>2335</v>
      </c>
      <c r="L1171" t="s">
        <v>2336</v>
      </c>
      <c r="M1171" t="s">
        <v>1240</v>
      </c>
      <c r="N1171" t="s">
        <v>1241</v>
      </c>
      <c r="O1171" t="s">
        <v>1242</v>
      </c>
      <c r="P1171" s="98">
        <v>1321186</v>
      </c>
      <c r="Q1171">
        <v>0</v>
      </c>
      <c r="R1171">
        <v>1321186</v>
      </c>
      <c r="S1171">
        <v>1321186</v>
      </c>
      <c r="T1171" t="s">
        <v>1322</v>
      </c>
      <c r="U1171">
        <v>79689376</v>
      </c>
      <c r="V1171" t="s">
        <v>5150</v>
      </c>
      <c r="W1171" t="s">
        <v>1246</v>
      </c>
      <c r="X1171" t="s">
        <v>1274</v>
      </c>
      <c r="Y1171">
        <v>550026600171362</v>
      </c>
      <c r="Z1171" t="s">
        <v>1248</v>
      </c>
      <c r="AA1171">
        <v>860034313</v>
      </c>
      <c r="AB1171" t="s">
        <v>4147</v>
      </c>
      <c r="AC1171">
        <v>33025</v>
      </c>
      <c r="AD1171">
        <v>29725</v>
      </c>
      <c r="AE1171">
        <v>87925</v>
      </c>
      <c r="AJ1171" s="96">
        <v>45811</v>
      </c>
      <c r="AK1171" t="s">
        <v>1853</v>
      </c>
      <c r="AL1171" s="71" t="s">
        <v>5151</v>
      </c>
      <c r="AM1171" t="s">
        <v>5152</v>
      </c>
    </row>
    <row r="1172" spans="1:39" x14ac:dyDescent="0.3">
      <c r="A1172" s="86" t="str">
        <f t="shared" si="118"/>
        <v>20251000045353-</v>
      </c>
      <c r="B1172" s="86">
        <f t="shared" si="119"/>
        <v>79689376</v>
      </c>
      <c r="C1172" s="86" t="str">
        <f t="shared" si="120"/>
        <v>20251000045353--87925</v>
      </c>
      <c r="D1172" s="87" t="str">
        <f t="shared" si="121"/>
        <v>20251000045353--</v>
      </c>
      <c r="E1172">
        <v>87925</v>
      </c>
      <c r="F1172" s="92">
        <v>45811</v>
      </c>
      <c r="G1172" s="96">
        <v>45811.416307870371</v>
      </c>
      <c r="H1172" t="s">
        <v>1259</v>
      </c>
      <c r="I1172" t="s">
        <v>1236</v>
      </c>
      <c r="J1172" t="s">
        <v>1237</v>
      </c>
      <c r="K1172" t="s">
        <v>1312</v>
      </c>
      <c r="L1172" t="s">
        <v>1313</v>
      </c>
      <c r="M1172" t="s">
        <v>1240</v>
      </c>
      <c r="N1172" t="s">
        <v>1241</v>
      </c>
      <c r="O1172" t="s">
        <v>1242</v>
      </c>
      <c r="P1172" s="98">
        <v>80000</v>
      </c>
      <c r="Q1172">
        <v>0</v>
      </c>
      <c r="R1172">
        <v>80000</v>
      </c>
      <c r="S1172">
        <v>80000</v>
      </c>
      <c r="T1172" t="s">
        <v>1322</v>
      </c>
      <c r="U1172">
        <v>79689376</v>
      </c>
      <c r="V1172" t="s">
        <v>5150</v>
      </c>
      <c r="W1172" t="s">
        <v>1246</v>
      </c>
      <c r="X1172" t="s">
        <v>1274</v>
      </c>
      <c r="Y1172">
        <v>550026600171362</v>
      </c>
      <c r="Z1172" t="s">
        <v>1248</v>
      </c>
      <c r="AA1172">
        <v>860034313</v>
      </c>
      <c r="AB1172" t="s">
        <v>4147</v>
      </c>
      <c r="AC1172">
        <v>33025</v>
      </c>
      <c r="AD1172">
        <v>29725</v>
      </c>
      <c r="AE1172">
        <v>87925</v>
      </c>
      <c r="AJ1172" s="96">
        <v>45811</v>
      </c>
      <c r="AK1172" t="s">
        <v>1853</v>
      </c>
      <c r="AL1172" s="71" t="s">
        <v>5151</v>
      </c>
      <c r="AM1172" t="s">
        <v>5152</v>
      </c>
    </row>
    <row r="1173" spans="1:39" x14ac:dyDescent="0.3">
      <c r="A1173" s="86" t="str">
        <f t="shared" si="118"/>
        <v>20251000045383-</v>
      </c>
      <c r="B1173" s="86">
        <f t="shared" si="119"/>
        <v>800170433</v>
      </c>
      <c r="C1173" s="86" t="str">
        <f t="shared" si="120"/>
        <v>20251000045383--88025</v>
      </c>
      <c r="D1173" s="87" t="str">
        <f t="shared" si="121"/>
        <v>20251000045383--</v>
      </c>
      <c r="E1173">
        <v>88025</v>
      </c>
      <c r="F1173" s="92">
        <v>45811</v>
      </c>
      <c r="G1173" s="96">
        <v>45811.878935185188</v>
      </c>
      <c r="H1173" t="s">
        <v>1235</v>
      </c>
      <c r="I1173" t="s">
        <v>1236</v>
      </c>
      <c r="J1173" t="s">
        <v>1237</v>
      </c>
      <c r="K1173" t="s">
        <v>1312</v>
      </c>
      <c r="L1173" t="s">
        <v>1313</v>
      </c>
      <c r="M1173" t="s">
        <v>1240</v>
      </c>
      <c r="N1173" t="s">
        <v>1241</v>
      </c>
      <c r="O1173" t="s">
        <v>1242</v>
      </c>
      <c r="P1173" s="98">
        <v>130000</v>
      </c>
      <c r="Q1173">
        <v>0</v>
      </c>
      <c r="R1173">
        <v>130000</v>
      </c>
      <c r="S1173">
        <v>0</v>
      </c>
      <c r="T1173" t="s">
        <v>1243</v>
      </c>
      <c r="U1173">
        <v>800170433</v>
      </c>
      <c r="V1173" t="s">
        <v>2067</v>
      </c>
      <c r="W1173" t="s">
        <v>1246</v>
      </c>
      <c r="AC1173">
        <v>33025</v>
      </c>
      <c r="AD1173">
        <v>29725</v>
      </c>
      <c r="AE1173">
        <v>88025</v>
      </c>
      <c r="AG1173">
        <v>212625</v>
      </c>
      <c r="AH1173">
        <v>177280125</v>
      </c>
      <c r="AJ1173" s="96">
        <v>45811</v>
      </c>
      <c r="AK1173" t="s">
        <v>1853</v>
      </c>
      <c r="AL1173" s="71" t="s">
        <v>5153</v>
      </c>
      <c r="AM1173" t="s">
        <v>5152</v>
      </c>
    </row>
    <row r="1174" spans="1:39" x14ac:dyDescent="0.3">
      <c r="A1174" s="86" t="str">
        <f t="shared" si="118"/>
        <v>20251000045383-</v>
      </c>
      <c r="B1174" s="86">
        <f t="shared" si="119"/>
        <v>800170433</v>
      </c>
      <c r="C1174" s="86" t="str">
        <f t="shared" si="120"/>
        <v>20251000045383--88025</v>
      </c>
      <c r="D1174" s="87" t="str">
        <f t="shared" si="121"/>
        <v>20251000045383--</v>
      </c>
      <c r="E1174">
        <v>88025</v>
      </c>
      <c r="F1174" s="92">
        <v>45811</v>
      </c>
      <c r="G1174" s="96">
        <v>45811.878935185188</v>
      </c>
      <c r="H1174" t="s">
        <v>1235</v>
      </c>
      <c r="I1174" t="s">
        <v>1236</v>
      </c>
      <c r="J1174" t="s">
        <v>1237</v>
      </c>
      <c r="K1174" t="s">
        <v>2335</v>
      </c>
      <c r="L1174" t="s">
        <v>2336</v>
      </c>
      <c r="M1174" t="s">
        <v>1240</v>
      </c>
      <c r="N1174" t="s">
        <v>1241</v>
      </c>
      <c r="O1174" t="s">
        <v>1242</v>
      </c>
      <c r="P1174" s="98">
        <v>840205</v>
      </c>
      <c r="Q1174">
        <v>0</v>
      </c>
      <c r="R1174">
        <v>840205</v>
      </c>
      <c r="S1174">
        <v>0</v>
      </c>
      <c r="T1174" t="s">
        <v>1243</v>
      </c>
      <c r="U1174">
        <v>800170433</v>
      </c>
      <c r="V1174" t="s">
        <v>2067</v>
      </c>
      <c r="W1174" t="s">
        <v>1246</v>
      </c>
      <c r="AC1174">
        <v>33025</v>
      </c>
      <c r="AD1174">
        <v>29725</v>
      </c>
      <c r="AE1174">
        <v>88025</v>
      </c>
      <c r="AG1174">
        <v>212625</v>
      </c>
      <c r="AH1174">
        <v>177280125</v>
      </c>
      <c r="AJ1174" s="96">
        <v>45811</v>
      </c>
      <c r="AK1174" t="s">
        <v>1853</v>
      </c>
      <c r="AL1174" s="71" t="s">
        <v>5153</v>
      </c>
      <c r="AM1174" t="s">
        <v>5152</v>
      </c>
    </row>
    <row r="1175" spans="1:39" x14ac:dyDescent="0.3">
      <c r="A1175" s="86" t="str">
        <f t="shared" si="118"/>
        <v>20257300045103-</v>
      </c>
      <c r="B1175" s="86">
        <f t="shared" si="119"/>
        <v>800170433</v>
      </c>
      <c r="C1175" s="86" t="str">
        <f t="shared" si="120"/>
        <v>20257300045103--88125</v>
      </c>
      <c r="D1175" s="87" t="str">
        <f t="shared" si="121"/>
        <v>20257300045103--</v>
      </c>
      <c r="E1175">
        <v>88125</v>
      </c>
      <c r="F1175" s="92">
        <v>45811</v>
      </c>
      <c r="G1175" s="96">
        <v>45811.885185185187</v>
      </c>
      <c r="H1175" t="s">
        <v>1235</v>
      </c>
      <c r="I1175" t="s">
        <v>1236</v>
      </c>
      <c r="J1175" t="s">
        <v>1237</v>
      </c>
      <c r="K1175" t="s">
        <v>1312</v>
      </c>
      <c r="L1175" t="s">
        <v>1313</v>
      </c>
      <c r="M1175" t="s">
        <v>1240</v>
      </c>
      <c r="N1175" t="s">
        <v>1241</v>
      </c>
      <c r="O1175" t="s">
        <v>1242</v>
      </c>
      <c r="P1175" s="98">
        <v>360000</v>
      </c>
      <c r="Q1175">
        <v>0</v>
      </c>
      <c r="R1175">
        <v>360000</v>
      </c>
      <c r="S1175">
        <v>0</v>
      </c>
      <c r="T1175" t="s">
        <v>1243</v>
      </c>
      <c r="U1175">
        <v>800170433</v>
      </c>
      <c r="V1175" t="s">
        <v>2067</v>
      </c>
      <c r="W1175" t="s">
        <v>1246</v>
      </c>
      <c r="AC1175">
        <v>33025</v>
      </c>
      <c r="AD1175">
        <v>29725</v>
      </c>
      <c r="AE1175">
        <v>88125</v>
      </c>
      <c r="AG1175" t="s">
        <v>5154</v>
      </c>
      <c r="AH1175" t="s">
        <v>5155</v>
      </c>
      <c r="AJ1175" s="96">
        <v>45811</v>
      </c>
      <c r="AK1175" t="s">
        <v>1853</v>
      </c>
      <c r="AL1175" s="71" t="s">
        <v>5156</v>
      </c>
      <c r="AM1175" t="s">
        <v>5157</v>
      </c>
    </row>
    <row r="1176" spans="1:39" x14ac:dyDescent="0.3">
      <c r="A1176" s="86" t="str">
        <f t="shared" si="118"/>
        <v>20257300045103-</v>
      </c>
      <c r="B1176" s="86">
        <f t="shared" si="119"/>
        <v>800170433</v>
      </c>
      <c r="C1176" s="86" t="str">
        <f t="shared" si="120"/>
        <v>20257300045103--88125</v>
      </c>
      <c r="D1176" s="87" t="str">
        <f t="shared" si="121"/>
        <v>20257300045103--</v>
      </c>
      <c r="E1176">
        <v>88125</v>
      </c>
      <c r="F1176" s="92">
        <v>45811</v>
      </c>
      <c r="G1176" s="96">
        <v>45811.885185185187</v>
      </c>
      <c r="H1176" t="s">
        <v>1235</v>
      </c>
      <c r="I1176" t="s">
        <v>1236</v>
      </c>
      <c r="J1176" t="s">
        <v>1237</v>
      </c>
      <c r="K1176" t="s">
        <v>2335</v>
      </c>
      <c r="L1176" t="s">
        <v>2336</v>
      </c>
      <c r="M1176" t="s">
        <v>1240</v>
      </c>
      <c r="N1176" t="s">
        <v>1241</v>
      </c>
      <c r="O1176" t="s">
        <v>1242</v>
      </c>
      <c r="P1176" s="98">
        <v>3579751</v>
      </c>
      <c r="Q1176">
        <v>0</v>
      </c>
      <c r="R1176">
        <v>3579751</v>
      </c>
      <c r="S1176">
        <v>0</v>
      </c>
      <c r="T1176" t="s">
        <v>1243</v>
      </c>
      <c r="U1176">
        <v>800170433</v>
      </c>
      <c r="V1176" t="s">
        <v>2067</v>
      </c>
      <c r="W1176" t="s">
        <v>1246</v>
      </c>
      <c r="AC1176">
        <v>33025</v>
      </c>
      <c r="AD1176">
        <v>29725</v>
      </c>
      <c r="AE1176">
        <v>88125</v>
      </c>
      <c r="AG1176" t="s">
        <v>5154</v>
      </c>
      <c r="AH1176" t="s">
        <v>5155</v>
      </c>
      <c r="AJ1176" s="96">
        <v>45811</v>
      </c>
      <c r="AK1176" t="s">
        <v>1853</v>
      </c>
      <c r="AL1176" s="71" t="s">
        <v>5156</v>
      </c>
      <c r="AM1176" t="s">
        <v>5157</v>
      </c>
    </row>
    <row r="1177" spans="1:39" x14ac:dyDescent="0.3">
      <c r="A1177" s="86" t="str">
        <f t="shared" si="118"/>
        <v>20256300045873-</v>
      </c>
      <c r="B1177" s="86">
        <f t="shared" si="119"/>
        <v>800170433</v>
      </c>
      <c r="C1177" s="86" t="str">
        <f t="shared" si="120"/>
        <v>20256300045873--88225</v>
      </c>
      <c r="D1177" s="87" t="str">
        <f t="shared" si="121"/>
        <v>20256300045873--</v>
      </c>
      <c r="E1177">
        <v>88225</v>
      </c>
      <c r="F1177" s="92">
        <v>45811</v>
      </c>
      <c r="G1177" s="96">
        <v>45811.885196759256</v>
      </c>
      <c r="H1177" t="s">
        <v>1235</v>
      </c>
      <c r="I1177" t="s">
        <v>1236</v>
      </c>
      <c r="J1177" t="s">
        <v>1237</v>
      </c>
      <c r="K1177" t="s">
        <v>1320</v>
      </c>
      <c r="L1177" t="s">
        <v>4052</v>
      </c>
      <c r="M1177" t="s">
        <v>1240</v>
      </c>
      <c r="N1177" t="s">
        <v>1241</v>
      </c>
      <c r="O1177" t="s">
        <v>1242</v>
      </c>
      <c r="P1177" s="98">
        <v>163334</v>
      </c>
      <c r="Q1177">
        <v>0</v>
      </c>
      <c r="R1177">
        <v>163334</v>
      </c>
      <c r="S1177">
        <v>0</v>
      </c>
      <c r="T1177" t="s">
        <v>1243</v>
      </c>
      <c r="U1177">
        <v>800170433</v>
      </c>
      <c r="V1177" t="s">
        <v>2067</v>
      </c>
      <c r="W1177" t="s">
        <v>1246</v>
      </c>
      <c r="AC1177">
        <v>47625</v>
      </c>
      <c r="AD1177">
        <v>46925</v>
      </c>
      <c r="AE1177">
        <v>88225</v>
      </c>
      <c r="AG1177">
        <v>213025</v>
      </c>
      <c r="AH1177">
        <v>177363725</v>
      </c>
      <c r="AJ1177" s="96">
        <v>45811</v>
      </c>
      <c r="AK1177" t="s">
        <v>1853</v>
      </c>
      <c r="AL1177" s="71" t="s">
        <v>5158</v>
      </c>
      <c r="AM1177" t="s">
        <v>5159</v>
      </c>
    </row>
    <row r="1178" spans="1:39" x14ac:dyDescent="0.3">
      <c r="A1178" s="86" t="str">
        <f t="shared" si="118"/>
        <v>406-2025</v>
      </c>
      <c r="B1178" s="86">
        <f t="shared" si="119"/>
        <v>1105674855</v>
      </c>
      <c r="C1178" s="86" t="str">
        <f t="shared" si="120"/>
        <v>406-2025-88325</v>
      </c>
      <c r="D1178" s="87" t="str">
        <f t="shared" si="121"/>
        <v>406-2025-</v>
      </c>
      <c r="E1178">
        <v>88325</v>
      </c>
      <c r="F1178" s="92">
        <v>45812</v>
      </c>
      <c r="G1178" s="96">
        <v>45812.637789351851</v>
      </c>
      <c r="H1178" t="s">
        <v>1259</v>
      </c>
      <c r="I1178" t="s">
        <v>1236</v>
      </c>
      <c r="J1178" t="s">
        <v>1237</v>
      </c>
      <c r="K1178" t="s">
        <v>1320</v>
      </c>
      <c r="L1178" t="s">
        <v>4052</v>
      </c>
      <c r="M1178" t="s">
        <v>1240</v>
      </c>
      <c r="N1178" t="s">
        <v>1241</v>
      </c>
      <c r="O1178" t="s">
        <v>1242</v>
      </c>
      <c r="P1178" s="98">
        <v>31386600</v>
      </c>
      <c r="Q1178">
        <v>0</v>
      </c>
      <c r="R1178">
        <v>31386600</v>
      </c>
      <c r="S1178">
        <v>31386600</v>
      </c>
      <c r="T1178" t="s">
        <v>1322</v>
      </c>
      <c r="U1178">
        <v>1105674855</v>
      </c>
      <c r="V1178" t="s">
        <v>1369</v>
      </c>
      <c r="W1178" t="s">
        <v>1246</v>
      </c>
      <c r="X1178" t="s">
        <v>1274</v>
      </c>
      <c r="Y1178">
        <v>466420065646</v>
      </c>
      <c r="Z1178" t="s">
        <v>1248</v>
      </c>
      <c r="AA1178">
        <v>800037800</v>
      </c>
      <c r="AB1178" t="s">
        <v>5160</v>
      </c>
      <c r="AC1178">
        <v>66825</v>
      </c>
      <c r="AD1178">
        <v>65425</v>
      </c>
      <c r="AE1178">
        <v>88325</v>
      </c>
      <c r="AJ1178" s="96">
        <v>45812</v>
      </c>
      <c r="AK1178" t="s">
        <v>1341</v>
      </c>
      <c r="AL1178" s="71" t="s">
        <v>506</v>
      </c>
      <c r="AM1178" t="s">
        <v>5161</v>
      </c>
    </row>
    <row r="1179" spans="1:39" x14ac:dyDescent="0.3">
      <c r="A1179" s="86" t="str">
        <f t="shared" si="118"/>
        <v>404-2025</v>
      </c>
      <c r="B1179" s="86">
        <f t="shared" si="119"/>
        <v>52697721</v>
      </c>
      <c r="C1179" s="86" t="str">
        <f t="shared" si="120"/>
        <v>404-2025-88425</v>
      </c>
      <c r="D1179" s="87" t="str">
        <f t="shared" si="121"/>
        <v>404-2025-</v>
      </c>
      <c r="E1179">
        <v>88425</v>
      </c>
      <c r="F1179" s="92">
        <v>45812</v>
      </c>
      <c r="G1179" s="96">
        <v>45812.653923611113</v>
      </c>
      <c r="H1179" t="s">
        <v>1259</v>
      </c>
      <c r="I1179" t="s">
        <v>1236</v>
      </c>
      <c r="J1179" t="s">
        <v>1237</v>
      </c>
      <c r="K1179" t="s">
        <v>1754</v>
      </c>
      <c r="L1179" t="s">
        <v>4551</v>
      </c>
      <c r="M1179" t="s">
        <v>1240</v>
      </c>
      <c r="N1179" t="s">
        <v>1241</v>
      </c>
      <c r="O1179" t="s">
        <v>1242</v>
      </c>
      <c r="P1179" s="98">
        <v>21889000</v>
      </c>
      <c r="Q1179">
        <v>0</v>
      </c>
      <c r="R1179">
        <v>21889000</v>
      </c>
      <c r="S1179">
        <v>21889000</v>
      </c>
      <c r="T1179" t="s">
        <v>1322</v>
      </c>
      <c r="U1179">
        <v>52697721</v>
      </c>
      <c r="V1179" t="s">
        <v>5162</v>
      </c>
      <c r="W1179" t="s">
        <v>1246</v>
      </c>
      <c r="X1179" t="s">
        <v>1274</v>
      </c>
      <c r="Y1179">
        <v>19346903981</v>
      </c>
      <c r="Z1179" t="s">
        <v>1248</v>
      </c>
      <c r="AA1179">
        <v>890903938</v>
      </c>
      <c r="AB1179" t="s">
        <v>3998</v>
      </c>
      <c r="AC1179">
        <v>14925</v>
      </c>
      <c r="AD1179">
        <v>14925</v>
      </c>
      <c r="AE1179">
        <v>88425</v>
      </c>
      <c r="AJ1179" s="96">
        <v>45812</v>
      </c>
      <c r="AK1179" t="s">
        <v>2666</v>
      </c>
      <c r="AL1179" s="71" t="s">
        <v>508</v>
      </c>
      <c r="AM1179" t="s">
        <v>5163</v>
      </c>
    </row>
    <row r="1180" spans="1:39" x14ac:dyDescent="0.3">
      <c r="A1180" s="86" t="str">
        <f t="shared" si="118"/>
        <v>401-2025</v>
      </c>
      <c r="B1180" s="86">
        <f t="shared" si="119"/>
        <v>80414287</v>
      </c>
      <c r="C1180" s="86" t="str">
        <f t="shared" si="120"/>
        <v>401-2025-88525</v>
      </c>
      <c r="D1180" s="87" t="str">
        <f t="shared" si="121"/>
        <v>401-2025-</v>
      </c>
      <c r="E1180">
        <v>88525</v>
      </c>
      <c r="F1180" s="92">
        <v>45812</v>
      </c>
      <c r="G1180" s="96">
        <v>45812.687094907407</v>
      </c>
      <c r="H1180" t="s">
        <v>1259</v>
      </c>
      <c r="I1180" t="s">
        <v>1236</v>
      </c>
      <c r="J1180" t="s">
        <v>1237</v>
      </c>
      <c r="K1180" t="s">
        <v>1320</v>
      </c>
      <c r="L1180" t="s">
        <v>4052</v>
      </c>
      <c r="M1180" t="s">
        <v>1240</v>
      </c>
      <c r="N1180" t="s">
        <v>1241</v>
      </c>
      <c r="O1180" t="s">
        <v>1242</v>
      </c>
      <c r="P1180" s="98">
        <v>31386600</v>
      </c>
      <c r="Q1180">
        <v>0</v>
      </c>
      <c r="R1180">
        <v>31386600</v>
      </c>
      <c r="S1180">
        <v>31386600</v>
      </c>
      <c r="T1180" t="s">
        <v>1322</v>
      </c>
      <c r="U1180">
        <v>80414287</v>
      </c>
      <c r="V1180" t="s">
        <v>1330</v>
      </c>
      <c r="W1180" t="s">
        <v>1246</v>
      </c>
      <c r="X1180" t="s">
        <v>1274</v>
      </c>
      <c r="Y1180">
        <v>24084534398</v>
      </c>
      <c r="Z1180" t="s">
        <v>1248</v>
      </c>
      <c r="AA1180">
        <v>860007335</v>
      </c>
      <c r="AB1180" t="s">
        <v>4033</v>
      </c>
      <c r="AC1180">
        <v>66725</v>
      </c>
      <c r="AD1180">
        <v>65325</v>
      </c>
      <c r="AE1180">
        <v>88525</v>
      </c>
      <c r="AJ1180" s="96">
        <v>45812</v>
      </c>
      <c r="AK1180" t="s">
        <v>1341</v>
      </c>
      <c r="AL1180" s="71" t="s">
        <v>509</v>
      </c>
      <c r="AM1180" t="s">
        <v>5164</v>
      </c>
    </row>
    <row r="1181" spans="1:39" x14ac:dyDescent="0.3">
      <c r="A1181" s="86" t="str">
        <f>IF(LEN(AL1181)=8,AL1181,CONCATENATE(AL1181))</f>
        <v>3-2025CESION2</v>
      </c>
      <c r="B1181" s="86">
        <f t="shared" si="119"/>
        <v>1110571750</v>
      </c>
      <c r="C1181" s="86" t="str">
        <f>CONCATENATE(A1181,AE1181)</f>
        <v>3-2025CESION288625</v>
      </c>
      <c r="D1181" s="87" t="str">
        <f>CONCATENATE(A1181,AR1181)</f>
        <v>3-2025CESION2</v>
      </c>
      <c r="E1181">
        <v>88625</v>
      </c>
      <c r="F1181" s="92">
        <v>45812</v>
      </c>
      <c r="G1181" s="96">
        <v>45812.722361111111</v>
      </c>
      <c r="H1181" t="s">
        <v>1259</v>
      </c>
      <c r="I1181" t="s">
        <v>1236</v>
      </c>
      <c r="J1181" t="s">
        <v>1237</v>
      </c>
      <c r="K1181" t="s">
        <v>1712</v>
      </c>
      <c r="L1181" t="s">
        <v>1713</v>
      </c>
      <c r="M1181" t="s">
        <v>1240</v>
      </c>
      <c r="N1181" t="s">
        <v>1241</v>
      </c>
      <c r="O1181" t="s">
        <v>1242</v>
      </c>
      <c r="P1181" s="98">
        <v>39853173</v>
      </c>
      <c r="Q1181">
        <v>0</v>
      </c>
      <c r="R1181">
        <v>39853173</v>
      </c>
      <c r="S1181">
        <v>39853173</v>
      </c>
      <c r="T1181" t="s">
        <v>1322</v>
      </c>
      <c r="U1181">
        <v>1110571750</v>
      </c>
      <c r="V1181" t="s">
        <v>5165</v>
      </c>
      <c r="W1181" t="s">
        <v>1246</v>
      </c>
      <c r="X1181" t="s">
        <v>1274</v>
      </c>
      <c r="Y1181">
        <v>15399505612</v>
      </c>
      <c r="Z1181" t="s">
        <v>1248</v>
      </c>
      <c r="AA1181">
        <v>890903938</v>
      </c>
      <c r="AB1181" t="s">
        <v>3998</v>
      </c>
      <c r="AC1181">
        <v>7025</v>
      </c>
      <c r="AD1181">
        <v>7025</v>
      </c>
      <c r="AE1181">
        <v>88625</v>
      </c>
      <c r="AJ1181" s="96">
        <v>45812</v>
      </c>
      <c r="AK1181" t="s">
        <v>1341</v>
      </c>
      <c r="AL1181" s="71" t="s">
        <v>510</v>
      </c>
      <c r="AM1181" t="s">
        <v>3166</v>
      </c>
    </row>
    <row r="1182" spans="1:39" x14ac:dyDescent="0.3">
      <c r="A1182" s="86" t="str">
        <f t="shared" si="118"/>
        <v>46963-</v>
      </c>
      <c r="B1182" s="86">
        <f t="shared" si="119"/>
        <v>830122566</v>
      </c>
      <c r="C1182" s="86" t="str">
        <f t="shared" si="120"/>
        <v>46963--88725</v>
      </c>
      <c r="D1182" s="87" t="str">
        <f t="shared" si="121"/>
        <v>46963--</v>
      </c>
      <c r="E1182">
        <v>88725</v>
      </c>
      <c r="F1182" s="92">
        <v>45813</v>
      </c>
      <c r="G1182" s="96">
        <v>45813.391203703701</v>
      </c>
      <c r="H1182" t="s">
        <v>1235</v>
      </c>
      <c r="I1182" t="s">
        <v>1236</v>
      </c>
      <c r="J1182" t="s">
        <v>1237</v>
      </c>
      <c r="K1182" t="s">
        <v>1295</v>
      </c>
      <c r="L1182" t="s">
        <v>1296</v>
      </c>
      <c r="M1182" t="s">
        <v>1240</v>
      </c>
      <c r="N1182" t="s">
        <v>1241</v>
      </c>
      <c r="O1182" t="s">
        <v>1242</v>
      </c>
      <c r="P1182" s="98">
        <v>11214808</v>
      </c>
      <c r="Q1182">
        <v>0</v>
      </c>
      <c r="R1182">
        <v>11214808</v>
      </c>
      <c r="S1182">
        <v>0</v>
      </c>
      <c r="T1182" t="s">
        <v>1243</v>
      </c>
      <c r="U1182">
        <v>830122566</v>
      </c>
      <c r="V1182" t="s">
        <v>4401</v>
      </c>
      <c r="W1182" t="s">
        <v>1246</v>
      </c>
      <c r="X1182" t="s">
        <v>740</v>
      </c>
      <c r="Y1182">
        <v>62781273</v>
      </c>
      <c r="Z1182" t="s">
        <v>1248</v>
      </c>
      <c r="AA1182">
        <v>860002964</v>
      </c>
      <c r="AB1182" t="s">
        <v>1308</v>
      </c>
      <c r="AC1182">
        <v>21225</v>
      </c>
      <c r="AD1182">
        <v>20925</v>
      </c>
      <c r="AE1182">
        <v>88725</v>
      </c>
      <c r="AF1182">
        <v>224125</v>
      </c>
      <c r="AG1182">
        <v>221725</v>
      </c>
      <c r="AH1182">
        <v>184222325</v>
      </c>
      <c r="AJ1182" s="96">
        <v>45813</v>
      </c>
      <c r="AK1182" t="s">
        <v>1853</v>
      </c>
      <c r="AL1182" s="71" t="s">
        <v>5166</v>
      </c>
      <c r="AM1182" t="s">
        <v>5167</v>
      </c>
    </row>
    <row r="1183" spans="1:39" x14ac:dyDescent="0.3">
      <c r="A1183" s="86" t="str">
        <f t="shared" si="118"/>
        <v>397-2025</v>
      </c>
      <c r="B1183" s="86">
        <f t="shared" si="119"/>
        <v>92559887</v>
      </c>
      <c r="C1183" s="86" t="str">
        <f t="shared" si="120"/>
        <v>397-2025-88825</v>
      </c>
      <c r="D1183" s="87" t="str">
        <f t="shared" si="121"/>
        <v>397-2025-</v>
      </c>
      <c r="E1183">
        <v>88825</v>
      </c>
      <c r="F1183" s="92">
        <v>45813</v>
      </c>
      <c r="G1183" s="96">
        <v>45813.404189814813</v>
      </c>
      <c r="H1183" t="s">
        <v>1259</v>
      </c>
      <c r="I1183" t="s">
        <v>1236</v>
      </c>
      <c r="J1183" t="s">
        <v>1237</v>
      </c>
      <c r="K1183" t="s">
        <v>1754</v>
      </c>
      <c r="L1183" t="s">
        <v>4551</v>
      </c>
      <c r="M1183" t="s">
        <v>1240</v>
      </c>
      <c r="N1183" t="s">
        <v>1241</v>
      </c>
      <c r="O1183" t="s">
        <v>1242</v>
      </c>
      <c r="P1183" s="98">
        <v>45917786</v>
      </c>
      <c r="Q1183">
        <v>0</v>
      </c>
      <c r="R1183">
        <v>45917786</v>
      </c>
      <c r="S1183">
        <v>45917786</v>
      </c>
      <c r="T1183" t="s">
        <v>1322</v>
      </c>
      <c r="U1183">
        <v>92559887</v>
      </c>
      <c r="V1183" t="s">
        <v>5168</v>
      </c>
      <c r="W1183" t="s">
        <v>1246</v>
      </c>
      <c r="X1183" t="s">
        <v>1274</v>
      </c>
      <c r="Y1183">
        <v>11142617007</v>
      </c>
      <c r="Z1183" t="s">
        <v>1248</v>
      </c>
      <c r="AA1183">
        <v>890903938</v>
      </c>
      <c r="AB1183" t="s">
        <v>3998</v>
      </c>
      <c r="AC1183">
        <v>56425</v>
      </c>
      <c r="AD1183">
        <v>55525</v>
      </c>
      <c r="AE1183">
        <v>88825</v>
      </c>
      <c r="AJ1183" s="96">
        <v>45813</v>
      </c>
      <c r="AK1183" t="s">
        <v>1341</v>
      </c>
      <c r="AL1183" s="71" t="s">
        <v>511</v>
      </c>
      <c r="AM1183" t="s">
        <v>5169</v>
      </c>
    </row>
    <row r="1184" spans="1:39" x14ac:dyDescent="0.3">
      <c r="A1184" s="86" t="str">
        <f t="shared" si="118"/>
        <v>405-2025</v>
      </c>
      <c r="B1184" s="86">
        <f t="shared" si="119"/>
        <v>79444287</v>
      </c>
      <c r="C1184" s="86" t="str">
        <f t="shared" si="120"/>
        <v>405-2025-88925</v>
      </c>
      <c r="D1184" s="87" t="str">
        <f t="shared" si="121"/>
        <v>405-2025-</v>
      </c>
      <c r="E1184">
        <v>88925</v>
      </c>
      <c r="F1184" s="92">
        <v>45813</v>
      </c>
      <c r="G1184" s="96">
        <v>45813.434189814812</v>
      </c>
      <c r="H1184" t="s">
        <v>1259</v>
      </c>
      <c r="I1184" t="s">
        <v>1236</v>
      </c>
      <c r="J1184" t="s">
        <v>1237</v>
      </c>
      <c r="K1184" t="s">
        <v>1320</v>
      </c>
      <c r="L1184" t="s">
        <v>4052</v>
      </c>
      <c r="M1184" t="s">
        <v>1240</v>
      </c>
      <c r="N1184" t="s">
        <v>1241</v>
      </c>
      <c r="O1184" t="s">
        <v>1242</v>
      </c>
      <c r="P1184" s="98">
        <v>41348480</v>
      </c>
      <c r="Q1184">
        <v>0</v>
      </c>
      <c r="R1184">
        <v>41348480</v>
      </c>
      <c r="S1184">
        <v>41348480</v>
      </c>
      <c r="T1184" t="s">
        <v>1322</v>
      </c>
      <c r="U1184">
        <v>79444287</v>
      </c>
      <c r="V1184" t="s">
        <v>5170</v>
      </c>
      <c r="W1184" t="s">
        <v>1246</v>
      </c>
      <c r="X1184" t="s">
        <v>1274</v>
      </c>
      <c r="Y1184">
        <v>236000162388</v>
      </c>
      <c r="Z1184" t="s">
        <v>1248</v>
      </c>
      <c r="AA1184">
        <v>860034313</v>
      </c>
      <c r="AB1184" t="s">
        <v>4147</v>
      </c>
      <c r="AC1184">
        <v>22125</v>
      </c>
      <c r="AD1184">
        <v>22425</v>
      </c>
      <c r="AE1184">
        <v>88925</v>
      </c>
      <c r="AJ1184" s="96">
        <v>45813</v>
      </c>
      <c r="AK1184" t="s">
        <v>1341</v>
      </c>
      <c r="AL1184" s="71" t="s">
        <v>512</v>
      </c>
      <c r="AM1184" t="s">
        <v>5171</v>
      </c>
    </row>
    <row r="1185" spans="1:39" x14ac:dyDescent="0.3">
      <c r="A1185" s="86" t="str">
        <f t="shared" si="118"/>
        <v>403-2025</v>
      </c>
      <c r="B1185" s="86">
        <f t="shared" si="119"/>
        <v>13071583</v>
      </c>
      <c r="C1185" s="86" t="str">
        <f t="shared" si="120"/>
        <v>403-2025-89025</v>
      </c>
      <c r="D1185" s="87" t="str">
        <f t="shared" si="121"/>
        <v>403-2025-</v>
      </c>
      <c r="E1185">
        <v>89025</v>
      </c>
      <c r="F1185" s="92">
        <v>45813</v>
      </c>
      <c r="G1185" s="96">
        <v>45813.446006944447</v>
      </c>
      <c r="H1185" t="s">
        <v>1259</v>
      </c>
      <c r="I1185" t="s">
        <v>1236</v>
      </c>
      <c r="J1185" t="s">
        <v>1237</v>
      </c>
      <c r="K1185" t="s">
        <v>1754</v>
      </c>
      <c r="L1185" t="s">
        <v>4551</v>
      </c>
      <c r="M1185" t="s">
        <v>1240</v>
      </c>
      <c r="N1185" t="s">
        <v>1241</v>
      </c>
      <c r="O1185" t="s">
        <v>1242</v>
      </c>
      <c r="P1185" s="98">
        <v>54166000</v>
      </c>
      <c r="Q1185">
        <v>0</v>
      </c>
      <c r="R1185">
        <v>54166000</v>
      </c>
      <c r="S1185">
        <v>54166000</v>
      </c>
      <c r="T1185" t="s">
        <v>1322</v>
      </c>
      <c r="U1185">
        <v>13071583</v>
      </c>
      <c r="V1185" t="s">
        <v>5172</v>
      </c>
      <c r="W1185" t="s">
        <v>1246</v>
      </c>
      <c r="X1185" t="s">
        <v>1274</v>
      </c>
      <c r="Y1185">
        <v>7470705528</v>
      </c>
      <c r="Z1185" t="s">
        <v>1248</v>
      </c>
      <c r="AA1185">
        <v>890903938</v>
      </c>
      <c r="AB1185" t="s">
        <v>3998</v>
      </c>
      <c r="AC1185">
        <v>16825</v>
      </c>
      <c r="AD1185">
        <v>16625</v>
      </c>
      <c r="AE1185">
        <v>89025</v>
      </c>
      <c r="AJ1185" s="96">
        <v>45813</v>
      </c>
      <c r="AK1185" t="s">
        <v>1341</v>
      </c>
      <c r="AL1185" s="71" t="s">
        <v>513</v>
      </c>
      <c r="AM1185" t="s">
        <v>5173</v>
      </c>
    </row>
    <row r="1186" spans="1:39" x14ac:dyDescent="0.3">
      <c r="A1186" s="86" t="str">
        <f t="shared" si="118"/>
        <v>402-2025</v>
      </c>
      <c r="B1186" s="86">
        <f t="shared" si="119"/>
        <v>1068661408</v>
      </c>
      <c r="C1186" s="86" t="str">
        <f t="shared" si="120"/>
        <v>402-2025-89125</v>
      </c>
      <c r="D1186" s="87" t="str">
        <f t="shared" si="121"/>
        <v>402-2025-</v>
      </c>
      <c r="E1186">
        <v>89125</v>
      </c>
      <c r="F1186" s="92">
        <v>45813</v>
      </c>
      <c r="G1186" s="96">
        <v>45813.458865740744</v>
      </c>
      <c r="H1186" t="s">
        <v>1259</v>
      </c>
      <c r="I1186" t="s">
        <v>1236</v>
      </c>
      <c r="J1186" t="s">
        <v>1237</v>
      </c>
      <c r="K1186" t="s">
        <v>1754</v>
      </c>
      <c r="L1186" t="s">
        <v>4551</v>
      </c>
      <c r="M1186" t="s">
        <v>1240</v>
      </c>
      <c r="N1186" t="s">
        <v>1241</v>
      </c>
      <c r="O1186" t="s">
        <v>1242</v>
      </c>
      <c r="P1186" s="98">
        <v>45917786</v>
      </c>
      <c r="Q1186">
        <v>0</v>
      </c>
      <c r="R1186">
        <v>45917786</v>
      </c>
      <c r="S1186">
        <v>45917786</v>
      </c>
      <c r="T1186" t="s">
        <v>1322</v>
      </c>
      <c r="U1186">
        <v>1068661408</v>
      </c>
      <c r="V1186" t="s">
        <v>5174</v>
      </c>
      <c r="W1186" t="s">
        <v>1246</v>
      </c>
      <c r="X1186" t="s">
        <v>1274</v>
      </c>
      <c r="Y1186">
        <v>7352001568</v>
      </c>
      <c r="Z1186" t="s">
        <v>1248</v>
      </c>
      <c r="AA1186">
        <v>860034594</v>
      </c>
      <c r="AB1186" t="s">
        <v>1489</v>
      </c>
      <c r="AC1186">
        <v>56225</v>
      </c>
      <c r="AD1186">
        <v>55325</v>
      </c>
      <c r="AE1186">
        <v>89125</v>
      </c>
      <c r="AJ1186" s="96">
        <v>45813</v>
      </c>
      <c r="AK1186" t="s">
        <v>1341</v>
      </c>
      <c r="AL1186" s="71" t="s">
        <v>514</v>
      </c>
      <c r="AM1186" t="s">
        <v>5175</v>
      </c>
    </row>
    <row r="1187" spans="1:39" x14ac:dyDescent="0.3">
      <c r="A1187" s="86" t="str">
        <f t="shared" si="118"/>
        <v>47813-</v>
      </c>
      <c r="B1187" s="86">
        <f t="shared" si="119"/>
        <v>900298372</v>
      </c>
      <c r="C1187" s="86" t="str">
        <f t="shared" si="120"/>
        <v>47813--89225</v>
      </c>
      <c r="D1187" s="87" t="str">
        <f t="shared" si="121"/>
        <v>47813--</v>
      </c>
      <c r="E1187">
        <v>89225</v>
      </c>
      <c r="F1187" s="92">
        <v>45813</v>
      </c>
      <c r="G1187" s="96">
        <v>45813.466805555552</v>
      </c>
      <c r="H1187" t="s">
        <v>1235</v>
      </c>
      <c r="I1187" t="s">
        <v>1236</v>
      </c>
      <c r="J1187" t="s">
        <v>1237</v>
      </c>
      <c r="K1187" t="s">
        <v>2749</v>
      </c>
      <c r="L1187" t="s">
        <v>2750</v>
      </c>
      <c r="M1187" t="s">
        <v>1240</v>
      </c>
      <c r="N1187" t="s">
        <v>1241</v>
      </c>
      <c r="O1187" t="s">
        <v>1242</v>
      </c>
      <c r="P1187" s="98">
        <v>405200</v>
      </c>
      <c r="Q1187">
        <v>0</v>
      </c>
      <c r="R1187">
        <v>405200</v>
      </c>
      <c r="S1187">
        <v>0</v>
      </c>
      <c r="T1187" t="s">
        <v>1243</v>
      </c>
      <c r="U1187">
        <v>900298372</v>
      </c>
      <c r="V1187" t="s">
        <v>4231</v>
      </c>
      <c r="W1187" t="s">
        <v>2721</v>
      </c>
      <c r="AC1187">
        <v>6625</v>
      </c>
      <c r="AD1187">
        <v>6625</v>
      </c>
      <c r="AE1187">
        <v>89225</v>
      </c>
      <c r="AF1187">
        <v>221525</v>
      </c>
      <c r="AG1187">
        <v>218725</v>
      </c>
      <c r="AH1187">
        <v>181997325</v>
      </c>
      <c r="AJ1187" s="96">
        <v>45813</v>
      </c>
      <c r="AK1187" t="s">
        <v>1853</v>
      </c>
      <c r="AL1187" s="71" t="s">
        <v>5176</v>
      </c>
      <c r="AM1187" t="s">
        <v>5177</v>
      </c>
    </row>
    <row r="1188" spans="1:39" x14ac:dyDescent="0.3">
      <c r="A1188" s="86" t="str">
        <f t="shared" si="118"/>
        <v>47813-</v>
      </c>
      <c r="B1188" s="86">
        <f t="shared" si="119"/>
        <v>800088702</v>
      </c>
      <c r="C1188" s="86" t="str">
        <f t="shared" si="120"/>
        <v>47813--89325</v>
      </c>
      <c r="D1188" s="87" t="str">
        <f t="shared" si="121"/>
        <v>47813--</v>
      </c>
      <c r="E1188">
        <v>89325</v>
      </c>
      <c r="F1188" s="92">
        <v>45813</v>
      </c>
      <c r="G1188" s="96">
        <v>45813.469641203701</v>
      </c>
      <c r="H1188" t="s">
        <v>1235</v>
      </c>
      <c r="I1188" t="s">
        <v>1236</v>
      </c>
      <c r="J1188" t="s">
        <v>1237</v>
      </c>
      <c r="K1188" t="s">
        <v>2749</v>
      </c>
      <c r="L1188" t="s">
        <v>2750</v>
      </c>
      <c r="M1188" t="s">
        <v>1240</v>
      </c>
      <c r="N1188" t="s">
        <v>1241</v>
      </c>
      <c r="O1188" t="s">
        <v>1242</v>
      </c>
      <c r="P1188" s="98">
        <v>12873600</v>
      </c>
      <c r="Q1188">
        <v>0</v>
      </c>
      <c r="R1188">
        <v>12873600</v>
      </c>
      <c r="S1188">
        <v>0</v>
      </c>
      <c r="T1188" t="s">
        <v>1243</v>
      </c>
      <c r="U1188">
        <v>800088702</v>
      </c>
      <c r="V1188" t="s">
        <v>4239</v>
      </c>
      <c r="W1188" t="s">
        <v>2721</v>
      </c>
      <c r="AC1188">
        <v>6625</v>
      </c>
      <c r="AD1188">
        <v>6625</v>
      </c>
      <c r="AE1188">
        <v>89325</v>
      </c>
      <c r="AF1188">
        <v>221625</v>
      </c>
      <c r="AG1188">
        <v>218825</v>
      </c>
      <c r="AH1188">
        <v>182001225</v>
      </c>
      <c r="AJ1188" s="96">
        <v>45813</v>
      </c>
      <c r="AK1188" t="s">
        <v>1853</v>
      </c>
      <c r="AL1188" s="71" t="s">
        <v>5176</v>
      </c>
      <c r="AM1188" t="s">
        <v>5177</v>
      </c>
    </row>
    <row r="1189" spans="1:39" x14ac:dyDescent="0.3">
      <c r="A1189" s="86" t="str">
        <f t="shared" si="118"/>
        <v>47813-</v>
      </c>
      <c r="B1189" s="86">
        <f t="shared" si="119"/>
        <v>901037916</v>
      </c>
      <c r="C1189" s="86" t="str">
        <f t="shared" si="120"/>
        <v>47813--89425</v>
      </c>
      <c r="D1189" s="87" t="str">
        <f t="shared" si="121"/>
        <v>47813--</v>
      </c>
      <c r="E1189">
        <v>89425</v>
      </c>
      <c r="F1189" s="92">
        <v>45813</v>
      </c>
      <c r="G1189" s="96">
        <v>45813.471585648149</v>
      </c>
      <c r="H1189" t="s">
        <v>1235</v>
      </c>
      <c r="I1189" t="s">
        <v>1236</v>
      </c>
      <c r="J1189" t="s">
        <v>1237</v>
      </c>
      <c r="K1189" t="s">
        <v>2749</v>
      </c>
      <c r="L1189" t="s">
        <v>2750</v>
      </c>
      <c r="M1189" t="s">
        <v>1240</v>
      </c>
      <c r="N1189" t="s">
        <v>1241</v>
      </c>
      <c r="O1189" t="s">
        <v>1242</v>
      </c>
      <c r="P1189" s="98">
        <v>462100</v>
      </c>
      <c r="Q1189">
        <v>0</v>
      </c>
      <c r="R1189">
        <v>462100</v>
      </c>
      <c r="S1189">
        <v>0</v>
      </c>
      <c r="T1189" t="s">
        <v>1243</v>
      </c>
      <c r="U1189">
        <v>901037916</v>
      </c>
      <c r="V1189" t="s">
        <v>2755</v>
      </c>
      <c r="W1189" t="s">
        <v>2721</v>
      </c>
      <c r="AC1189">
        <v>6625</v>
      </c>
      <c r="AD1189">
        <v>6625</v>
      </c>
      <c r="AE1189">
        <v>89425</v>
      </c>
      <c r="AF1189">
        <v>221725</v>
      </c>
      <c r="AG1189">
        <v>218925</v>
      </c>
      <c r="AH1189">
        <v>182008325</v>
      </c>
      <c r="AJ1189" s="96">
        <v>45813</v>
      </c>
      <c r="AK1189" t="s">
        <v>1853</v>
      </c>
      <c r="AL1189" s="71" t="s">
        <v>5176</v>
      </c>
      <c r="AM1189" t="s">
        <v>5177</v>
      </c>
    </row>
    <row r="1190" spans="1:39" x14ac:dyDescent="0.3">
      <c r="A1190" s="86" t="str">
        <f t="shared" si="118"/>
        <v>47813-</v>
      </c>
      <c r="B1190" s="86">
        <f t="shared" si="119"/>
        <v>830113831</v>
      </c>
      <c r="C1190" s="86" t="str">
        <f t="shared" si="120"/>
        <v>47813--89525</v>
      </c>
      <c r="D1190" s="87" t="str">
        <f t="shared" si="121"/>
        <v>47813--</v>
      </c>
      <c r="E1190">
        <v>89525</v>
      </c>
      <c r="F1190" s="92">
        <v>45813</v>
      </c>
      <c r="G1190" s="96">
        <v>45813.473113425927</v>
      </c>
      <c r="H1190" t="s">
        <v>1235</v>
      </c>
      <c r="I1190" t="s">
        <v>1236</v>
      </c>
      <c r="J1190" t="s">
        <v>1237</v>
      </c>
      <c r="K1190" t="s">
        <v>2749</v>
      </c>
      <c r="L1190" t="s">
        <v>2750</v>
      </c>
      <c r="M1190" t="s">
        <v>1240</v>
      </c>
      <c r="N1190" t="s">
        <v>1241</v>
      </c>
      <c r="O1190" t="s">
        <v>1242</v>
      </c>
      <c r="P1190" s="98">
        <v>4101000</v>
      </c>
      <c r="Q1190">
        <v>0</v>
      </c>
      <c r="R1190">
        <v>4101000</v>
      </c>
      <c r="S1190">
        <v>0</v>
      </c>
      <c r="T1190" t="s">
        <v>1243</v>
      </c>
      <c r="U1190">
        <v>830113831</v>
      </c>
      <c r="V1190" t="s">
        <v>4250</v>
      </c>
      <c r="W1190" t="s">
        <v>2721</v>
      </c>
      <c r="AC1190">
        <v>6625</v>
      </c>
      <c r="AD1190">
        <v>6625</v>
      </c>
      <c r="AE1190">
        <v>89525</v>
      </c>
      <c r="AF1190">
        <v>221825</v>
      </c>
      <c r="AG1190">
        <v>219025</v>
      </c>
      <c r="AH1190">
        <v>182015025</v>
      </c>
      <c r="AJ1190" s="96">
        <v>45813</v>
      </c>
      <c r="AK1190" t="s">
        <v>1853</v>
      </c>
      <c r="AL1190" s="71" t="s">
        <v>5176</v>
      </c>
      <c r="AM1190" t="s">
        <v>5177</v>
      </c>
    </row>
    <row r="1191" spans="1:39" x14ac:dyDescent="0.3">
      <c r="A1191" s="86" t="str">
        <f t="shared" si="118"/>
        <v>47813-</v>
      </c>
      <c r="B1191" s="86">
        <f t="shared" si="119"/>
        <v>830003564</v>
      </c>
      <c r="C1191" s="86" t="str">
        <f t="shared" si="120"/>
        <v>47813--89625</v>
      </c>
      <c r="D1191" s="87" t="str">
        <f t="shared" si="121"/>
        <v>47813--</v>
      </c>
      <c r="E1191">
        <v>89625</v>
      </c>
      <c r="F1191" s="92">
        <v>45813</v>
      </c>
      <c r="G1191" s="96">
        <v>45813.475115740737</v>
      </c>
      <c r="H1191" t="s">
        <v>1235</v>
      </c>
      <c r="I1191" t="s">
        <v>1236</v>
      </c>
      <c r="J1191" t="s">
        <v>1237</v>
      </c>
      <c r="K1191" t="s">
        <v>2749</v>
      </c>
      <c r="L1191" t="s">
        <v>2750</v>
      </c>
      <c r="M1191" t="s">
        <v>1240</v>
      </c>
      <c r="N1191" t="s">
        <v>1241</v>
      </c>
      <c r="O1191" t="s">
        <v>1242</v>
      </c>
      <c r="P1191" s="98">
        <v>12574300</v>
      </c>
      <c r="Q1191">
        <v>0</v>
      </c>
      <c r="R1191">
        <v>12574300</v>
      </c>
      <c r="S1191">
        <v>0</v>
      </c>
      <c r="T1191" t="s">
        <v>1243</v>
      </c>
      <c r="U1191">
        <v>830003564</v>
      </c>
      <c r="V1191" t="s">
        <v>4256</v>
      </c>
      <c r="W1191" t="s">
        <v>2721</v>
      </c>
      <c r="AC1191">
        <v>6625</v>
      </c>
      <c r="AD1191">
        <v>6625</v>
      </c>
      <c r="AE1191">
        <v>89625</v>
      </c>
      <c r="AF1191">
        <v>221925</v>
      </c>
      <c r="AG1191">
        <v>219125</v>
      </c>
      <c r="AH1191">
        <v>182017825</v>
      </c>
      <c r="AJ1191" s="96">
        <v>45813</v>
      </c>
      <c r="AK1191" t="s">
        <v>1853</v>
      </c>
      <c r="AL1191" s="71" t="s">
        <v>5176</v>
      </c>
      <c r="AM1191" t="s">
        <v>5177</v>
      </c>
    </row>
    <row r="1192" spans="1:39" x14ac:dyDescent="0.3">
      <c r="A1192" s="86" t="str">
        <f t="shared" si="118"/>
        <v>47813-</v>
      </c>
      <c r="B1192" s="86">
        <f t="shared" si="119"/>
        <v>860066942</v>
      </c>
      <c r="C1192" s="86" t="str">
        <f t="shared" si="120"/>
        <v>47813--89725</v>
      </c>
      <c r="D1192" s="87" t="str">
        <f t="shared" si="121"/>
        <v>47813--</v>
      </c>
      <c r="E1192">
        <v>89725</v>
      </c>
      <c r="F1192" s="92">
        <v>45813</v>
      </c>
      <c r="G1192" s="96">
        <v>45813.476759259262</v>
      </c>
      <c r="H1192" t="s">
        <v>1235</v>
      </c>
      <c r="I1192" t="s">
        <v>1236</v>
      </c>
      <c r="J1192" t="s">
        <v>1237</v>
      </c>
      <c r="K1192" t="s">
        <v>2749</v>
      </c>
      <c r="L1192" t="s">
        <v>2750</v>
      </c>
      <c r="M1192" t="s">
        <v>1240</v>
      </c>
      <c r="N1192" t="s">
        <v>1241</v>
      </c>
      <c r="O1192" t="s">
        <v>1242</v>
      </c>
      <c r="P1192" s="98">
        <v>25611800</v>
      </c>
      <c r="Q1192">
        <v>0</v>
      </c>
      <c r="R1192">
        <v>25611800</v>
      </c>
      <c r="S1192">
        <v>0</v>
      </c>
      <c r="T1192" t="s">
        <v>1243</v>
      </c>
      <c r="U1192">
        <v>860066942</v>
      </c>
      <c r="V1192" t="s">
        <v>2758</v>
      </c>
      <c r="W1192" t="s">
        <v>2721</v>
      </c>
      <c r="AC1192">
        <v>6625</v>
      </c>
      <c r="AD1192">
        <v>6625</v>
      </c>
      <c r="AE1192">
        <v>89725</v>
      </c>
      <c r="AF1192">
        <v>222025</v>
      </c>
      <c r="AG1192">
        <v>219225</v>
      </c>
      <c r="AH1192">
        <v>182048125</v>
      </c>
      <c r="AJ1192" s="96">
        <v>45813</v>
      </c>
      <c r="AK1192" t="s">
        <v>1853</v>
      </c>
      <c r="AL1192" s="71" t="s">
        <v>5176</v>
      </c>
      <c r="AM1192" t="s">
        <v>5177</v>
      </c>
    </row>
    <row r="1193" spans="1:39" x14ac:dyDescent="0.3">
      <c r="A1193" s="86" t="str">
        <f t="shared" si="118"/>
        <v>47813-</v>
      </c>
      <c r="B1193" s="86">
        <f t="shared" si="119"/>
        <v>800251440</v>
      </c>
      <c r="C1193" s="86" t="str">
        <f t="shared" si="120"/>
        <v>47813--89825</v>
      </c>
      <c r="D1193" s="87" t="str">
        <f t="shared" si="121"/>
        <v>47813--</v>
      </c>
      <c r="E1193">
        <v>89825</v>
      </c>
      <c r="F1193" s="92">
        <v>45813</v>
      </c>
      <c r="G1193" s="96">
        <v>45813.478321759256</v>
      </c>
      <c r="H1193" t="s">
        <v>1235</v>
      </c>
      <c r="I1193" t="s">
        <v>1236</v>
      </c>
      <c r="J1193" t="s">
        <v>1237</v>
      </c>
      <c r="K1193" t="s">
        <v>2749</v>
      </c>
      <c r="L1193" t="s">
        <v>2750</v>
      </c>
      <c r="M1193" t="s">
        <v>1240</v>
      </c>
      <c r="N1193" t="s">
        <v>1241</v>
      </c>
      <c r="O1193" t="s">
        <v>1242</v>
      </c>
      <c r="P1193" s="98">
        <v>39393200</v>
      </c>
      <c r="Q1193">
        <v>0</v>
      </c>
      <c r="R1193">
        <v>39393200</v>
      </c>
      <c r="S1193">
        <v>0</v>
      </c>
      <c r="T1193" t="s">
        <v>1243</v>
      </c>
      <c r="U1193">
        <v>800251440</v>
      </c>
      <c r="V1193" t="s">
        <v>2759</v>
      </c>
      <c r="W1193" t="s">
        <v>2721</v>
      </c>
      <c r="AC1193">
        <v>6625</v>
      </c>
      <c r="AD1193">
        <v>6625</v>
      </c>
      <c r="AE1193">
        <v>89825</v>
      </c>
      <c r="AF1193">
        <v>222125</v>
      </c>
      <c r="AG1193">
        <v>219325</v>
      </c>
      <c r="AH1193">
        <v>182053225</v>
      </c>
      <c r="AJ1193" s="96">
        <v>45813</v>
      </c>
      <c r="AK1193" t="s">
        <v>1853</v>
      </c>
      <c r="AL1193" s="71" t="s">
        <v>5176</v>
      </c>
      <c r="AM1193" t="s">
        <v>5177</v>
      </c>
    </row>
    <row r="1194" spans="1:39" x14ac:dyDescent="0.3">
      <c r="A1194" s="86" t="str">
        <f t="shared" si="118"/>
        <v>47813-</v>
      </c>
      <c r="B1194" s="86">
        <f t="shared" si="119"/>
        <v>900156264</v>
      </c>
      <c r="C1194" s="86" t="str">
        <f t="shared" si="120"/>
        <v>47813--89925</v>
      </c>
      <c r="D1194" s="87" t="str">
        <f t="shared" si="121"/>
        <v>47813--</v>
      </c>
      <c r="E1194">
        <v>89925</v>
      </c>
      <c r="F1194" s="92">
        <v>45813</v>
      </c>
      <c r="G1194" s="96">
        <v>45813.480046296296</v>
      </c>
      <c r="H1194" t="s">
        <v>1235</v>
      </c>
      <c r="I1194" t="s">
        <v>1236</v>
      </c>
      <c r="J1194" t="s">
        <v>1237</v>
      </c>
      <c r="K1194" t="s">
        <v>2749</v>
      </c>
      <c r="L1194" t="s">
        <v>2750</v>
      </c>
      <c r="M1194" t="s">
        <v>1240</v>
      </c>
      <c r="N1194" t="s">
        <v>1241</v>
      </c>
      <c r="O1194" t="s">
        <v>1242</v>
      </c>
      <c r="P1194" s="98">
        <v>3424700</v>
      </c>
      <c r="Q1194">
        <v>0</v>
      </c>
      <c r="R1194">
        <v>3424700</v>
      </c>
      <c r="S1194">
        <v>0</v>
      </c>
      <c r="T1194" t="s">
        <v>1243</v>
      </c>
      <c r="U1194">
        <v>900156264</v>
      </c>
      <c r="V1194" t="s">
        <v>4272</v>
      </c>
      <c r="W1194" t="s">
        <v>2721</v>
      </c>
      <c r="AC1194">
        <v>6625</v>
      </c>
      <c r="AD1194">
        <v>6625</v>
      </c>
      <c r="AE1194">
        <v>89925</v>
      </c>
      <c r="AF1194">
        <v>222225</v>
      </c>
      <c r="AG1194">
        <v>219425</v>
      </c>
      <c r="AH1194">
        <v>182062325</v>
      </c>
      <c r="AJ1194" s="96">
        <v>45813</v>
      </c>
      <c r="AK1194" t="s">
        <v>1853</v>
      </c>
      <c r="AL1194" s="71" t="s">
        <v>5176</v>
      </c>
      <c r="AM1194" t="s">
        <v>5177</v>
      </c>
    </row>
    <row r="1195" spans="1:39" x14ac:dyDescent="0.3">
      <c r="A1195" s="86" t="str">
        <f t="shared" si="118"/>
        <v>47813-</v>
      </c>
      <c r="B1195" s="86">
        <f t="shared" si="119"/>
        <v>800130907</v>
      </c>
      <c r="C1195" s="86" t="str">
        <f t="shared" si="120"/>
        <v>47813--90025</v>
      </c>
      <c r="D1195" s="87" t="str">
        <f t="shared" si="121"/>
        <v>47813--</v>
      </c>
      <c r="E1195">
        <v>90025</v>
      </c>
      <c r="F1195" s="92">
        <v>45813</v>
      </c>
      <c r="G1195" s="96">
        <v>45813.481944444444</v>
      </c>
      <c r="H1195" t="s">
        <v>1235</v>
      </c>
      <c r="I1195" t="s">
        <v>1236</v>
      </c>
      <c r="J1195" t="s">
        <v>1237</v>
      </c>
      <c r="K1195" t="s">
        <v>2749</v>
      </c>
      <c r="L1195" t="s">
        <v>2750</v>
      </c>
      <c r="M1195" t="s">
        <v>1240</v>
      </c>
      <c r="N1195" t="s">
        <v>1241</v>
      </c>
      <c r="O1195" t="s">
        <v>1242</v>
      </c>
      <c r="P1195" s="98">
        <v>5334900</v>
      </c>
      <c r="Q1195">
        <v>0</v>
      </c>
      <c r="R1195">
        <v>5334900</v>
      </c>
      <c r="S1195">
        <v>0</v>
      </c>
      <c r="T1195" t="s">
        <v>1243</v>
      </c>
      <c r="U1195">
        <v>800130907</v>
      </c>
      <c r="V1195" t="s">
        <v>2761</v>
      </c>
      <c r="W1195" t="s">
        <v>2721</v>
      </c>
      <c r="AC1195">
        <v>6625</v>
      </c>
      <c r="AD1195">
        <v>6625</v>
      </c>
      <c r="AE1195">
        <v>90025</v>
      </c>
      <c r="AF1195">
        <v>222425</v>
      </c>
      <c r="AG1195">
        <v>219525</v>
      </c>
      <c r="AH1195">
        <v>182071525</v>
      </c>
      <c r="AJ1195" s="96">
        <v>45813</v>
      </c>
      <c r="AK1195" t="s">
        <v>1853</v>
      </c>
      <c r="AL1195" s="71" t="s">
        <v>5176</v>
      </c>
      <c r="AM1195" t="s">
        <v>5177</v>
      </c>
    </row>
    <row r="1196" spans="1:39" x14ac:dyDescent="0.3">
      <c r="A1196" s="86" t="str">
        <f t="shared" si="118"/>
        <v>47813-</v>
      </c>
      <c r="B1196" s="86">
        <f t="shared" si="119"/>
        <v>900336004</v>
      </c>
      <c r="C1196" s="86" t="str">
        <f t="shared" si="120"/>
        <v>47813--90125</v>
      </c>
      <c r="D1196" s="87" t="str">
        <f t="shared" si="121"/>
        <v>47813--</v>
      </c>
      <c r="E1196">
        <v>90125</v>
      </c>
      <c r="F1196" s="92">
        <v>45813</v>
      </c>
      <c r="G1196" s="96">
        <v>45813.483842592592</v>
      </c>
      <c r="H1196" t="s">
        <v>1235</v>
      </c>
      <c r="I1196" t="s">
        <v>1236</v>
      </c>
      <c r="J1196" t="s">
        <v>1237</v>
      </c>
      <c r="K1196" t="s">
        <v>2762</v>
      </c>
      <c r="L1196" t="s">
        <v>2763</v>
      </c>
      <c r="M1196" t="s">
        <v>1240</v>
      </c>
      <c r="N1196" t="s">
        <v>1241</v>
      </c>
      <c r="O1196" t="s">
        <v>1242</v>
      </c>
      <c r="P1196" s="98">
        <v>92400600</v>
      </c>
      <c r="Q1196">
        <v>0</v>
      </c>
      <c r="R1196">
        <v>92400600</v>
      </c>
      <c r="S1196">
        <v>0</v>
      </c>
      <c r="T1196" t="s">
        <v>1243</v>
      </c>
      <c r="U1196">
        <v>900336004</v>
      </c>
      <c r="V1196" t="s">
        <v>2764</v>
      </c>
      <c r="W1196" t="s">
        <v>2721</v>
      </c>
      <c r="AC1196">
        <v>6625</v>
      </c>
      <c r="AD1196">
        <v>6625</v>
      </c>
      <c r="AE1196">
        <v>90125</v>
      </c>
      <c r="AF1196">
        <v>222625</v>
      </c>
      <c r="AG1196">
        <v>219825</v>
      </c>
      <c r="AH1196">
        <v>182076725</v>
      </c>
      <c r="AJ1196" s="96">
        <v>45813</v>
      </c>
      <c r="AK1196" t="s">
        <v>1853</v>
      </c>
      <c r="AL1196" s="71" t="s">
        <v>5176</v>
      </c>
      <c r="AM1196" t="s">
        <v>5177</v>
      </c>
    </row>
    <row r="1197" spans="1:39" x14ac:dyDescent="0.3">
      <c r="A1197" s="86" t="str">
        <f t="shared" si="118"/>
        <v>47813-</v>
      </c>
      <c r="B1197" s="86">
        <f t="shared" si="119"/>
        <v>800253055</v>
      </c>
      <c r="C1197" s="86" t="str">
        <f t="shared" si="120"/>
        <v>47813--90225</v>
      </c>
      <c r="D1197" s="87" t="str">
        <f t="shared" si="121"/>
        <v>47813--</v>
      </c>
      <c r="E1197">
        <v>90225</v>
      </c>
      <c r="F1197" s="92">
        <v>45813</v>
      </c>
      <c r="G1197" s="96">
        <v>45813.485532407409</v>
      </c>
      <c r="H1197" t="s">
        <v>1235</v>
      </c>
      <c r="I1197" t="s">
        <v>1236</v>
      </c>
      <c r="J1197" t="s">
        <v>1237</v>
      </c>
      <c r="K1197" t="s">
        <v>2762</v>
      </c>
      <c r="L1197" t="s">
        <v>2763</v>
      </c>
      <c r="M1197" t="s">
        <v>1240</v>
      </c>
      <c r="N1197" t="s">
        <v>1241</v>
      </c>
      <c r="O1197" t="s">
        <v>1242</v>
      </c>
      <c r="P1197" s="98">
        <v>619700</v>
      </c>
      <c r="Q1197">
        <v>0</v>
      </c>
      <c r="R1197">
        <v>619700</v>
      </c>
      <c r="S1197">
        <v>0</v>
      </c>
      <c r="T1197" t="s">
        <v>1243</v>
      </c>
      <c r="U1197">
        <v>800253055</v>
      </c>
      <c r="V1197" t="s">
        <v>2765</v>
      </c>
      <c r="W1197" t="s">
        <v>2721</v>
      </c>
      <c r="AC1197">
        <v>6625</v>
      </c>
      <c r="AD1197">
        <v>6625</v>
      </c>
      <c r="AE1197">
        <v>90225</v>
      </c>
      <c r="AF1197">
        <v>222725</v>
      </c>
      <c r="AG1197">
        <v>220125</v>
      </c>
      <c r="AH1197">
        <v>182082725</v>
      </c>
      <c r="AJ1197" s="96">
        <v>45813</v>
      </c>
      <c r="AK1197" t="s">
        <v>1853</v>
      </c>
      <c r="AL1197" s="71" t="s">
        <v>5176</v>
      </c>
      <c r="AM1197" t="s">
        <v>5177</v>
      </c>
    </row>
    <row r="1198" spans="1:39" x14ac:dyDescent="0.3">
      <c r="A1198" s="86" t="str">
        <f t="shared" si="118"/>
        <v>47813-</v>
      </c>
      <c r="B1198" s="86">
        <f t="shared" si="119"/>
        <v>800224808</v>
      </c>
      <c r="C1198" s="86" t="str">
        <f t="shared" si="120"/>
        <v>47813--90325</v>
      </c>
      <c r="D1198" s="87" t="str">
        <f t="shared" si="121"/>
        <v>47813--</v>
      </c>
      <c r="E1198">
        <v>90325</v>
      </c>
      <c r="F1198" s="92">
        <v>45813</v>
      </c>
      <c r="G1198" s="96">
        <v>45813.487407407411</v>
      </c>
      <c r="H1198" t="s">
        <v>1235</v>
      </c>
      <c r="I1198" t="s">
        <v>1236</v>
      </c>
      <c r="J1198" t="s">
        <v>1237</v>
      </c>
      <c r="K1198" t="s">
        <v>2762</v>
      </c>
      <c r="L1198" t="s">
        <v>2763</v>
      </c>
      <c r="M1198" t="s">
        <v>1240</v>
      </c>
      <c r="N1198" t="s">
        <v>1241</v>
      </c>
      <c r="O1198" t="s">
        <v>1242</v>
      </c>
      <c r="P1198" s="98">
        <v>30216100</v>
      </c>
      <c r="Q1198">
        <v>0</v>
      </c>
      <c r="R1198">
        <v>30216100</v>
      </c>
      <c r="S1198">
        <v>0</v>
      </c>
      <c r="T1198" t="s">
        <v>1243</v>
      </c>
      <c r="U1198">
        <v>800224808</v>
      </c>
      <c r="V1198" t="s">
        <v>2766</v>
      </c>
      <c r="W1198" t="s">
        <v>2721</v>
      </c>
      <c r="AC1198">
        <v>6625</v>
      </c>
      <c r="AD1198">
        <v>6625</v>
      </c>
      <c r="AE1198">
        <v>90325</v>
      </c>
      <c r="AF1198">
        <v>223125</v>
      </c>
      <c r="AG1198">
        <v>220625</v>
      </c>
      <c r="AH1198">
        <v>182102125</v>
      </c>
      <c r="AJ1198" s="96">
        <v>45813</v>
      </c>
      <c r="AK1198" t="s">
        <v>1853</v>
      </c>
      <c r="AL1198" s="71" t="s">
        <v>5176</v>
      </c>
      <c r="AM1198" t="s">
        <v>5177</v>
      </c>
    </row>
    <row r="1199" spans="1:39" x14ac:dyDescent="0.3">
      <c r="A1199" s="86" t="str">
        <f t="shared" si="118"/>
        <v>47813-</v>
      </c>
      <c r="B1199" s="86">
        <f t="shared" si="119"/>
        <v>800229739</v>
      </c>
      <c r="C1199" s="86" t="str">
        <f t="shared" si="120"/>
        <v>47813--90425</v>
      </c>
      <c r="D1199" s="87" t="str">
        <f t="shared" si="121"/>
        <v>47813--</v>
      </c>
      <c r="E1199">
        <v>90425</v>
      </c>
      <c r="F1199" s="92">
        <v>45813</v>
      </c>
      <c r="G1199" s="96">
        <v>45813.535231481481</v>
      </c>
      <c r="H1199" t="s">
        <v>1235</v>
      </c>
      <c r="I1199" t="s">
        <v>1236</v>
      </c>
      <c r="J1199" t="s">
        <v>1237</v>
      </c>
      <c r="K1199" t="s">
        <v>2762</v>
      </c>
      <c r="L1199" t="s">
        <v>2763</v>
      </c>
      <c r="M1199" t="s">
        <v>1240</v>
      </c>
      <c r="N1199" t="s">
        <v>1241</v>
      </c>
      <c r="O1199" t="s">
        <v>1242</v>
      </c>
      <c r="P1199" s="98">
        <v>10990900</v>
      </c>
      <c r="Q1199">
        <v>0</v>
      </c>
      <c r="R1199">
        <v>10990900</v>
      </c>
      <c r="S1199">
        <v>0</v>
      </c>
      <c r="T1199" t="s">
        <v>1243</v>
      </c>
      <c r="U1199">
        <v>800229739</v>
      </c>
      <c r="V1199" t="s">
        <v>2769</v>
      </c>
      <c r="W1199" t="s">
        <v>2721</v>
      </c>
      <c r="AC1199">
        <v>6625</v>
      </c>
      <c r="AD1199">
        <v>6625</v>
      </c>
      <c r="AE1199">
        <v>90425</v>
      </c>
      <c r="AF1199">
        <v>223225</v>
      </c>
      <c r="AG1199">
        <v>220725</v>
      </c>
      <c r="AH1199">
        <v>182105325</v>
      </c>
      <c r="AJ1199" s="96">
        <v>45813</v>
      </c>
      <c r="AK1199" t="s">
        <v>1853</v>
      </c>
      <c r="AL1199" s="71" t="s">
        <v>5176</v>
      </c>
      <c r="AM1199" t="s">
        <v>5177</v>
      </c>
    </row>
    <row r="1200" spans="1:39" x14ac:dyDescent="0.3">
      <c r="A1200" s="86" t="str">
        <f t="shared" ref="A1200:A1208" si="122">IF(LEN(AL1200)=8,AL1200,CONCATENATE(AL1200,"-"))</f>
        <v>47813-</v>
      </c>
      <c r="B1200" s="86">
        <f t="shared" ref="B1200:B1218" si="123">U1200</f>
        <v>800227940</v>
      </c>
      <c r="C1200" s="86" t="str">
        <f t="shared" ref="C1200:C1218" si="124">CONCATENATE(A1200,"-",AE1200)</f>
        <v>47813--90525</v>
      </c>
      <c r="D1200" s="87" t="str">
        <f t="shared" ref="D1200:D1208" si="125">CONCATENATE(A1200,"-",AR1200)</f>
        <v>47813--</v>
      </c>
      <c r="E1200">
        <v>90525</v>
      </c>
      <c r="F1200" s="92">
        <v>45813</v>
      </c>
      <c r="G1200" s="96">
        <v>45813.537372685183</v>
      </c>
      <c r="H1200" t="s">
        <v>1235</v>
      </c>
      <c r="I1200" t="s">
        <v>1236</v>
      </c>
      <c r="J1200" t="s">
        <v>1237</v>
      </c>
      <c r="K1200" t="s">
        <v>2762</v>
      </c>
      <c r="L1200" t="s">
        <v>2763</v>
      </c>
      <c r="M1200" t="s">
        <v>1240</v>
      </c>
      <c r="N1200" t="s">
        <v>1241</v>
      </c>
      <c r="O1200" t="s">
        <v>1242</v>
      </c>
      <c r="P1200" s="98">
        <v>12930000</v>
      </c>
      <c r="Q1200">
        <v>0</v>
      </c>
      <c r="R1200">
        <v>12930000</v>
      </c>
      <c r="S1200">
        <v>0</v>
      </c>
      <c r="T1200" t="s">
        <v>1243</v>
      </c>
      <c r="U1200">
        <v>800227940</v>
      </c>
      <c r="V1200" t="s">
        <v>2770</v>
      </c>
      <c r="W1200" t="s">
        <v>2721</v>
      </c>
      <c r="AC1200">
        <v>6625</v>
      </c>
      <c r="AD1200">
        <v>6625</v>
      </c>
      <c r="AE1200">
        <v>90525</v>
      </c>
      <c r="AF1200">
        <v>223425</v>
      </c>
      <c r="AG1200">
        <v>220825</v>
      </c>
      <c r="AH1200">
        <v>182112625</v>
      </c>
      <c r="AJ1200" s="96">
        <v>45813</v>
      </c>
      <c r="AK1200" t="s">
        <v>1853</v>
      </c>
      <c r="AL1200" s="71" t="s">
        <v>5176</v>
      </c>
      <c r="AM1200" t="s">
        <v>5177</v>
      </c>
    </row>
    <row r="1201" spans="1:39" x14ac:dyDescent="0.3">
      <c r="A1201" s="86" t="str">
        <f t="shared" si="122"/>
        <v>47813-</v>
      </c>
      <c r="B1201" s="86">
        <f t="shared" si="123"/>
        <v>899999284</v>
      </c>
      <c r="C1201" s="86" t="str">
        <f t="shared" si="124"/>
        <v>47813--90625</v>
      </c>
      <c r="D1201" s="87" t="str">
        <f t="shared" si="125"/>
        <v>47813--</v>
      </c>
      <c r="E1201">
        <v>90625</v>
      </c>
      <c r="F1201" s="92">
        <v>45813</v>
      </c>
      <c r="G1201" s="96">
        <v>45813.546875</v>
      </c>
      <c r="H1201" t="s">
        <v>1235</v>
      </c>
      <c r="I1201" t="s">
        <v>1236</v>
      </c>
      <c r="J1201" t="s">
        <v>1237</v>
      </c>
      <c r="K1201" t="s">
        <v>2784</v>
      </c>
      <c r="L1201" t="s">
        <v>2785</v>
      </c>
      <c r="M1201" t="s">
        <v>1240</v>
      </c>
      <c r="N1201" t="s">
        <v>1241</v>
      </c>
      <c r="O1201" t="s">
        <v>1242</v>
      </c>
      <c r="P1201" s="98">
        <v>110907407</v>
      </c>
      <c r="Q1201">
        <v>0</v>
      </c>
      <c r="R1201">
        <v>110907407</v>
      </c>
      <c r="S1201">
        <v>0</v>
      </c>
      <c r="T1201" t="s">
        <v>1243</v>
      </c>
      <c r="U1201">
        <v>899999284</v>
      </c>
      <c r="V1201" t="s">
        <v>4306</v>
      </c>
      <c r="W1201" t="s">
        <v>1246</v>
      </c>
      <c r="X1201" t="s">
        <v>740</v>
      </c>
      <c r="Y1201">
        <v>33395575</v>
      </c>
      <c r="Z1201" t="s">
        <v>1248</v>
      </c>
      <c r="AA1201">
        <v>860002964</v>
      </c>
      <c r="AB1201" t="s">
        <v>1308</v>
      </c>
      <c r="AC1201">
        <v>6625</v>
      </c>
      <c r="AD1201">
        <v>6625</v>
      </c>
      <c r="AE1201">
        <v>90625</v>
      </c>
      <c r="AF1201">
        <v>223525</v>
      </c>
      <c r="AG1201">
        <v>220925</v>
      </c>
      <c r="AH1201">
        <v>182114225</v>
      </c>
      <c r="AJ1201" s="96">
        <v>45813</v>
      </c>
      <c r="AK1201" t="s">
        <v>1853</v>
      </c>
      <c r="AL1201" s="71" t="s">
        <v>5176</v>
      </c>
      <c r="AM1201" t="s">
        <v>5177</v>
      </c>
    </row>
    <row r="1202" spans="1:39" x14ac:dyDescent="0.3">
      <c r="A1202" s="86" t="str">
        <f t="shared" si="122"/>
        <v>47813-</v>
      </c>
      <c r="B1202" s="86">
        <f t="shared" si="123"/>
        <v>860011153</v>
      </c>
      <c r="C1202" s="86" t="str">
        <f t="shared" si="124"/>
        <v>47813--90725</v>
      </c>
      <c r="D1202" s="87" t="str">
        <f t="shared" si="125"/>
        <v>47813--</v>
      </c>
      <c r="E1202">
        <v>90725</v>
      </c>
      <c r="F1202" s="92">
        <v>45813</v>
      </c>
      <c r="G1202" s="96">
        <v>45813.550115740742</v>
      </c>
      <c r="H1202" t="s">
        <v>1235</v>
      </c>
      <c r="I1202" t="s">
        <v>1236</v>
      </c>
      <c r="J1202" t="s">
        <v>1237</v>
      </c>
      <c r="K1202" t="s">
        <v>2774</v>
      </c>
      <c r="L1202" t="s">
        <v>2775</v>
      </c>
      <c r="M1202" t="s">
        <v>1240</v>
      </c>
      <c r="N1202" t="s">
        <v>1241</v>
      </c>
      <c r="O1202" t="s">
        <v>1242</v>
      </c>
      <c r="P1202" s="98">
        <v>9204100</v>
      </c>
      <c r="Q1202">
        <v>0</v>
      </c>
      <c r="R1202">
        <v>9204100</v>
      </c>
      <c r="S1202">
        <v>0</v>
      </c>
      <c r="T1202" t="s">
        <v>1243</v>
      </c>
      <c r="U1202">
        <v>860011153</v>
      </c>
      <c r="V1202" t="s">
        <v>4109</v>
      </c>
      <c r="W1202" t="s">
        <v>2721</v>
      </c>
      <c r="AC1202">
        <v>6625</v>
      </c>
      <c r="AD1202">
        <v>6625</v>
      </c>
      <c r="AE1202">
        <v>90725</v>
      </c>
      <c r="AF1202">
        <v>223625</v>
      </c>
      <c r="AG1202">
        <v>221125</v>
      </c>
      <c r="AH1202">
        <v>182119125</v>
      </c>
      <c r="AJ1202" s="96">
        <v>45813</v>
      </c>
      <c r="AK1202" t="s">
        <v>1853</v>
      </c>
      <c r="AL1202" s="71" t="s">
        <v>5176</v>
      </c>
      <c r="AM1202" t="s">
        <v>5177</v>
      </c>
    </row>
    <row r="1203" spans="1:39" x14ac:dyDescent="0.3">
      <c r="A1203" s="86" t="str">
        <f t="shared" si="122"/>
        <v>47813-</v>
      </c>
      <c r="B1203" s="86">
        <f t="shared" si="123"/>
        <v>860066942</v>
      </c>
      <c r="C1203" s="86" t="str">
        <f t="shared" si="124"/>
        <v>47813--90825</v>
      </c>
      <c r="D1203" s="87" t="str">
        <f t="shared" si="125"/>
        <v>47813--</v>
      </c>
      <c r="E1203">
        <v>90825</v>
      </c>
      <c r="F1203" s="92">
        <v>45813</v>
      </c>
      <c r="G1203" s="96">
        <v>45813.553136574075</v>
      </c>
      <c r="H1203" t="s">
        <v>1235</v>
      </c>
      <c r="I1203" t="s">
        <v>1236</v>
      </c>
      <c r="J1203" t="s">
        <v>1237</v>
      </c>
      <c r="K1203" t="s">
        <v>2776</v>
      </c>
      <c r="L1203" t="s">
        <v>2777</v>
      </c>
      <c r="M1203" t="s">
        <v>1240</v>
      </c>
      <c r="N1203" t="s">
        <v>1241</v>
      </c>
      <c r="O1203" t="s">
        <v>1242</v>
      </c>
      <c r="P1203" s="98">
        <v>55222100</v>
      </c>
      <c r="Q1203">
        <v>0</v>
      </c>
      <c r="R1203">
        <v>55222100</v>
      </c>
      <c r="S1203">
        <v>0</v>
      </c>
      <c r="T1203" t="s">
        <v>1243</v>
      </c>
      <c r="U1203">
        <v>860066942</v>
      </c>
      <c r="V1203" t="s">
        <v>2758</v>
      </c>
      <c r="W1203" t="s">
        <v>2721</v>
      </c>
      <c r="AC1203">
        <v>6625</v>
      </c>
      <c r="AD1203">
        <v>6625</v>
      </c>
      <c r="AE1203">
        <v>90825</v>
      </c>
      <c r="AF1203">
        <v>223825</v>
      </c>
      <c r="AG1203">
        <v>221325</v>
      </c>
      <c r="AH1203">
        <v>182148425</v>
      </c>
      <c r="AJ1203" s="96">
        <v>45813</v>
      </c>
      <c r="AK1203" t="s">
        <v>1853</v>
      </c>
      <c r="AL1203" s="71" t="s">
        <v>5176</v>
      </c>
      <c r="AM1203" t="s">
        <v>5177</v>
      </c>
    </row>
    <row r="1204" spans="1:39" x14ac:dyDescent="0.3">
      <c r="A1204" s="86" t="str">
        <f t="shared" si="122"/>
        <v>47813-</v>
      </c>
      <c r="B1204" s="86">
        <f t="shared" si="123"/>
        <v>899999034</v>
      </c>
      <c r="C1204" s="86" t="str">
        <f t="shared" si="124"/>
        <v>47813--90925</v>
      </c>
      <c r="D1204" s="87" t="str">
        <f t="shared" si="125"/>
        <v>47813--</v>
      </c>
      <c r="E1204">
        <v>90925</v>
      </c>
      <c r="F1204" s="92">
        <v>45813</v>
      </c>
      <c r="G1204" s="96">
        <v>45813.556134259263</v>
      </c>
      <c r="H1204" t="s">
        <v>1235</v>
      </c>
      <c r="I1204" t="s">
        <v>1236</v>
      </c>
      <c r="J1204" t="s">
        <v>1237</v>
      </c>
      <c r="K1204" t="s">
        <v>2778</v>
      </c>
      <c r="L1204" t="s">
        <v>2779</v>
      </c>
      <c r="M1204" t="s">
        <v>1240</v>
      </c>
      <c r="N1204" t="s">
        <v>1241</v>
      </c>
      <c r="O1204" t="s">
        <v>1242</v>
      </c>
      <c r="P1204" s="98">
        <v>27617500</v>
      </c>
      <c r="Q1204">
        <v>0</v>
      </c>
      <c r="R1204">
        <v>27617500</v>
      </c>
      <c r="S1204">
        <v>0</v>
      </c>
      <c r="T1204" t="s">
        <v>1243</v>
      </c>
      <c r="U1204">
        <v>899999034</v>
      </c>
      <c r="V1204" t="s">
        <v>2780</v>
      </c>
      <c r="W1204" t="s">
        <v>2721</v>
      </c>
      <c r="AC1204">
        <v>6625</v>
      </c>
      <c r="AD1204">
        <v>6625</v>
      </c>
      <c r="AE1204">
        <v>90925</v>
      </c>
      <c r="AF1204">
        <v>223725</v>
      </c>
      <c r="AG1204">
        <v>221225</v>
      </c>
      <c r="AH1204">
        <v>182124725</v>
      </c>
      <c r="AJ1204" s="96">
        <v>45813</v>
      </c>
      <c r="AK1204" t="s">
        <v>1853</v>
      </c>
      <c r="AL1204" s="71" t="s">
        <v>5176</v>
      </c>
      <c r="AM1204" t="s">
        <v>5177</v>
      </c>
    </row>
    <row r="1205" spans="1:39" x14ac:dyDescent="0.3">
      <c r="A1205" s="86" t="str">
        <f t="shared" si="122"/>
        <v>47813-</v>
      </c>
      <c r="B1205" s="86">
        <f t="shared" si="123"/>
        <v>899999239</v>
      </c>
      <c r="C1205" s="86" t="str">
        <f t="shared" si="124"/>
        <v>47813--91025</v>
      </c>
      <c r="D1205" s="87" t="str">
        <f t="shared" si="125"/>
        <v>47813--</v>
      </c>
      <c r="E1205">
        <v>91025</v>
      </c>
      <c r="F1205" s="92">
        <v>45813</v>
      </c>
      <c r="G1205" s="96">
        <v>45813.558553240742</v>
      </c>
      <c r="H1205" t="s">
        <v>1235</v>
      </c>
      <c r="I1205" t="s">
        <v>1236</v>
      </c>
      <c r="J1205" t="s">
        <v>1237</v>
      </c>
      <c r="K1205" t="s">
        <v>2781</v>
      </c>
      <c r="L1205" t="s">
        <v>2782</v>
      </c>
      <c r="M1205" t="s">
        <v>1240</v>
      </c>
      <c r="N1205" t="s">
        <v>1241</v>
      </c>
      <c r="O1205" t="s">
        <v>1242</v>
      </c>
      <c r="P1205" s="98">
        <v>41418900</v>
      </c>
      <c r="Q1205">
        <v>0</v>
      </c>
      <c r="R1205">
        <v>41418900</v>
      </c>
      <c r="S1205">
        <v>0</v>
      </c>
      <c r="T1205" t="s">
        <v>1243</v>
      </c>
      <c r="U1205">
        <v>899999239</v>
      </c>
      <c r="V1205" t="s">
        <v>2783</v>
      </c>
      <c r="W1205" t="s">
        <v>2721</v>
      </c>
      <c r="AC1205">
        <v>6625</v>
      </c>
      <c r="AD1205">
        <v>6625</v>
      </c>
      <c r="AE1205">
        <v>91025</v>
      </c>
      <c r="AF1205">
        <v>223925</v>
      </c>
      <c r="AG1205">
        <v>221425</v>
      </c>
      <c r="AH1205">
        <v>182162225</v>
      </c>
      <c r="AJ1205" s="96">
        <v>45813</v>
      </c>
      <c r="AK1205" t="s">
        <v>1853</v>
      </c>
      <c r="AL1205" s="71" t="s">
        <v>5176</v>
      </c>
      <c r="AM1205" t="s">
        <v>5177</v>
      </c>
    </row>
    <row r="1206" spans="1:39" x14ac:dyDescent="0.3">
      <c r="A1206" s="86" t="str">
        <f t="shared" si="122"/>
        <v>47813-</v>
      </c>
      <c r="B1206" s="86">
        <f t="shared" si="123"/>
        <v>800170433</v>
      </c>
      <c r="C1206" s="86" t="str">
        <f t="shared" si="124"/>
        <v>47813--91125</v>
      </c>
      <c r="D1206" s="87" t="str">
        <f t="shared" si="125"/>
        <v>47813--</v>
      </c>
      <c r="E1206">
        <v>91125</v>
      </c>
      <c r="F1206" s="92">
        <v>45813</v>
      </c>
      <c r="G1206" s="96">
        <v>45813.565254629626</v>
      </c>
      <c r="H1206" t="s">
        <v>1235</v>
      </c>
      <c r="I1206" t="s">
        <v>1236</v>
      </c>
      <c r="J1206" t="s">
        <v>1237</v>
      </c>
      <c r="K1206" t="s">
        <v>2424</v>
      </c>
      <c r="L1206" t="s">
        <v>2425</v>
      </c>
      <c r="M1206" t="s">
        <v>1240</v>
      </c>
      <c r="N1206" t="s">
        <v>1241</v>
      </c>
      <c r="O1206" t="s">
        <v>1242</v>
      </c>
      <c r="P1206" s="98">
        <v>1957767.6</v>
      </c>
      <c r="Q1206">
        <v>0</v>
      </c>
      <c r="R1206">
        <v>1957767.6</v>
      </c>
      <c r="S1206">
        <v>0</v>
      </c>
      <c r="T1206" t="s">
        <v>1243</v>
      </c>
      <c r="U1206">
        <v>800170433</v>
      </c>
      <c r="V1206" t="s">
        <v>2067</v>
      </c>
      <c r="W1206" t="s">
        <v>1246</v>
      </c>
      <c r="X1206" t="s">
        <v>740</v>
      </c>
      <c r="Y1206">
        <v>223035106</v>
      </c>
      <c r="Z1206" t="s">
        <v>1248</v>
      </c>
      <c r="AA1206">
        <v>890300279</v>
      </c>
      <c r="AB1206" t="s">
        <v>658</v>
      </c>
      <c r="AC1206">
        <v>6625</v>
      </c>
      <c r="AD1206">
        <v>6625</v>
      </c>
      <c r="AE1206">
        <v>91125</v>
      </c>
      <c r="AF1206">
        <v>224025</v>
      </c>
      <c r="AG1206">
        <v>221625</v>
      </c>
      <c r="AH1206">
        <v>182175125</v>
      </c>
      <c r="AJ1206" s="96">
        <v>45813</v>
      </c>
      <c r="AK1206" t="s">
        <v>1853</v>
      </c>
      <c r="AL1206" s="71" t="s">
        <v>5176</v>
      </c>
      <c r="AM1206" t="s">
        <v>5178</v>
      </c>
    </row>
    <row r="1207" spans="1:39" x14ac:dyDescent="0.3">
      <c r="A1207" s="86" t="str">
        <f t="shared" si="122"/>
        <v>47813-</v>
      </c>
      <c r="B1207" s="86">
        <f t="shared" si="123"/>
        <v>800170433</v>
      </c>
      <c r="C1207" s="86" t="str">
        <f t="shared" si="124"/>
        <v>47813--91225</v>
      </c>
      <c r="D1207" s="87" t="str">
        <f t="shared" si="125"/>
        <v>47813--</v>
      </c>
      <c r="E1207">
        <v>91225</v>
      </c>
      <c r="F1207" s="92">
        <v>45813</v>
      </c>
      <c r="G1207" s="96">
        <v>45813.587824074071</v>
      </c>
      <c r="H1207" t="s">
        <v>1235</v>
      </c>
      <c r="I1207" t="s">
        <v>1236</v>
      </c>
      <c r="J1207" t="s">
        <v>1237</v>
      </c>
      <c r="K1207" t="s">
        <v>2762</v>
      </c>
      <c r="L1207" t="s">
        <v>2763</v>
      </c>
      <c r="M1207" t="s">
        <v>1240</v>
      </c>
      <c r="N1207" t="s">
        <v>1241</v>
      </c>
      <c r="O1207" t="s">
        <v>1242</v>
      </c>
      <c r="P1207" s="98">
        <v>500400</v>
      </c>
      <c r="Q1207">
        <v>0</v>
      </c>
      <c r="R1207">
        <v>500400</v>
      </c>
      <c r="S1207">
        <v>0</v>
      </c>
      <c r="T1207" t="s">
        <v>1243</v>
      </c>
      <c r="U1207">
        <v>800170433</v>
      </c>
      <c r="V1207" t="s">
        <v>2067</v>
      </c>
      <c r="W1207" t="s">
        <v>1246</v>
      </c>
      <c r="X1207" t="s">
        <v>740</v>
      </c>
      <c r="Y1207">
        <v>223035106</v>
      </c>
      <c r="Z1207" t="s">
        <v>1248</v>
      </c>
      <c r="AA1207">
        <v>890300279</v>
      </c>
      <c r="AB1207" t="s">
        <v>658</v>
      </c>
      <c r="AC1207">
        <v>6625</v>
      </c>
      <c r="AD1207">
        <v>6625</v>
      </c>
      <c r="AE1207">
        <v>91225</v>
      </c>
      <c r="AF1207" t="s">
        <v>5179</v>
      </c>
      <c r="AG1207" t="s">
        <v>5180</v>
      </c>
      <c r="AH1207" t="s">
        <v>5181</v>
      </c>
      <c r="AJ1207" s="96">
        <v>45813</v>
      </c>
      <c r="AK1207" t="s">
        <v>1853</v>
      </c>
      <c r="AL1207" s="71" t="s">
        <v>5176</v>
      </c>
      <c r="AM1207" t="s">
        <v>5182</v>
      </c>
    </row>
    <row r="1208" spans="1:39" x14ac:dyDescent="0.3">
      <c r="A1208" s="86" t="str">
        <f t="shared" si="122"/>
        <v>47813-</v>
      </c>
      <c r="B1208" s="86">
        <f t="shared" si="123"/>
        <v>800170433</v>
      </c>
      <c r="C1208" s="86" t="str">
        <f t="shared" si="124"/>
        <v>47813--91225</v>
      </c>
      <c r="D1208" s="87" t="str">
        <f t="shared" si="125"/>
        <v>47813--</v>
      </c>
      <c r="E1208">
        <v>91225</v>
      </c>
      <c r="F1208" s="92">
        <v>45813</v>
      </c>
      <c r="G1208" s="96">
        <v>45813.587824074071</v>
      </c>
      <c r="H1208" t="s">
        <v>1235</v>
      </c>
      <c r="I1208" t="s">
        <v>1236</v>
      </c>
      <c r="J1208" t="s">
        <v>1237</v>
      </c>
      <c r="K1208" t="s">
        <v>2749</v>
      </c>
      <c r="L1208" t="s">
        <v>2750</v>
      </c>
      <c r="M1208" t="s">
        <v>1240</v>
      </c>
      <c r="N1208" t="s">
        <v>1241</v>
      </c>
      <c r="O1208" t="s">
        <v>1242</v>
      </c>
      <c r="P1208" s="98">
        <v>427400</v>
      </c>
      <c r="Q1208">
        <v>0</v>
      </c>
      <c r="R1208">
        <v>427400</v>
      </c>
      <c r="S1208">
        <v>0</v>
      </c>
      <c r="T1208" t="s">
        <v>1243</v>
      </c>
      <c r="U1208">
        <v>800170433</v>
      </c>
      <c r="V1208" t="s">
        <v>2067</v>
      </c>
      <c r="W1208" t="s">
        <v>1246</v>
      </c>
      <c r="X1208" t="s">
        <v>740</v>
      </c>
      <c r="Y1208">
        <v>223035106</v>
      </c>
      <c r="Z1208" t="s">
        <v>1248</v>
      </c>
      <c r="AA1208">
        <v>890300279</v>
      </c>
      <c r="AB1208" t="s">
        <v>658</v>
      </c>
      <c r="AC1208">
        <v>6625</v>
      </c>
      <c r="AD1208">
        <v>6625</v>
      </c>
      <c r="AE1208">
        <v>91225</v>
      </c>
      <c r="AF1208" t="s">
        <v>5179</v>
      </c>
      <c r="AG1208" t="s">
        <v>5180</v>
      </c>
      <c r="AH1208" t="s">
        <v>5181</v>
      </c>
      <c r="AJ1208" s="96">
        <v>45813</v>
      </c>
      <c r="AK1208" t="s">
        <v>1853</v>
      </c>
      <c r="AL1208" s="71" t="s">
        <v>5176</v>
      </c>
      <c r="AM1208" t="s">
        <v>5182</v>
      </c>
    </row>
    <row r="1209" spans="1:39" x14ac:dyDescent="0.3">
      <c r="A1209" s="86" t="str">
        <f>IF(LEN(AL1209)=8,AL1209,CONCATENATE(AL1209))</f>
        <v>33-2025CESION</v>
      </c>
      <c r="B1209" s="86">
        <f t="shared" si="123"/>
        <v>53179056</v>
      </c>
      <c r="C1209" s="86" t="str">
        <f t="shared" si="124"/>
        <v>33-2025CESION-91325</v>
      </c>
      <c r="D1209" s="87" t="str">
        <f>CONCATENATE(A1209,AR1209)</f>
        <v>33-2025CESION</v>
      </c>
      <c r="E1209">
        <v>91325</v>
      </c>
      <c r="F1209" s="92">
        <v>45814</v>
      </c>
      <c r="G1209" s="96">
        <v>45814.634074074071</v>
      </c>
      <c r="H1209" t="s">
        <v>1259</v>
      </c>
      <c r="I1209" t="s">
        <v>1236</v>
      </c>
      <c r="J1209" t="s">
        <v>1237</v>
      </c>
      <c r="K1209" t="s">
        <v>1712</v>
      </c>
      <c r="L1209" t="s">
        <v>1713</v>
      </c>
      <c r="M1209" t="s">
        <v>1240</v>
      </c>
      <c r="N1209" t="s">
        <v>1241</v>
      </c>
      <c r="O1209" t="s">
        <v>1242</v>
      </c>
      <c r="P1209" s="98">
        <v>21302820</v>
      </c>
      <c r="Q1209">
        <v>0</v>
      </c>
      <c r="R1209">
        <v>21302820</v>
      </c>
      <c r="S1209">
        <v>21302820</v>
      </c>
      <c r="T1209" t="s">
        <v>1322</v>
      </c>
      <c r="U1209">
        <v>53179056</v>
      </c>
      <c r="V1209" t="s">
        <v>5183</v>
      </c>
      <c r="W1209" t="s">
        <v>1246</v>
      </c>
      <c r="X1209" t="s">
        <v>1274</v>
      </c>
      <c r="Y1209">
        <v>21115464521</v>
      </c>
      <c r="Z1209" t="s">
        <v>1248</v>
      </c>
      <c r="AA1209">
        <v>890903938</v>
      </c>
      <c r="AB1209" t="s">
        <v>3998</v>
      </c>
      <c r="AC1209">
        <v>23725</v>
      </c>
      <c r="AD1209">
        <v>22325</v>
      </c>
      <c r="AE1209">
        <v>91325</v>
      </c>
      <c r="AJ1209" s="96">
        <v>45814</v>
      </c>
      <c r="AK1209" t="s">
        <v>1341</v>
      </c>
      <c r="AL1209" s="71" t="s">
        <v>515</v>
      </c>
      <c r="AM1209" t="s">
        <v>5184</v>
      </c>
    </row>
    <row r="1210" spans="1:39" x14ac:dyDescent="0.3">
      <c r="A1210" s="86" t="str">
        <f t="shared" ref="A1210:A1218" si="126">IF(LEN(AL1210)=8,AL1210,CONCATENATE(AL1210,"-"))</f>
        <v>033-2025</v>
      </c>
      <c r="B1210" s="86">
        <f t="shared" si="123"/>
        <v>900184755</v>
      </c>
      <c r="C1210" s="86" t="str">
        <f t="shared" si="124"/>
        <v>033-2025-91425</v>
      </c>
      <c r="D1210" s="87" t="str">
        <f t="shared" ref="D1210:D1218" si="127">CONCATENATE(A1210,"-",AR1210)</f>
        <v>033-2025-</v>
      </c>
      <c r="E1210">
        <v>91425</v>
      </c>
      <c r="F1210" s="92">
        <v>45814</v>
      </c>
      <c r="G1210" s="96">
        <v>45814.64671296296</v>
      </c>
      <c r="H1210" t="s">
        <v>1259</v>
      </c>
      <c r="I1210" t="s">
        <v>1236</v>
      </c>
      <c r="J1210" t="s">
        <v>1237</v>
      </c>
      <c r="K1210" t="s">
        <v>2734</v>
      </c>
      <c r="L1210" t="s">
        <v>2735</v>
      </c>
      <c r="M1210" t="s">
        <v>1240</v>
      </c>
      <c r="N1210" t="s">
        <v>1241</v>
      </c>
      <c r="O1210" t="s">
        <v>1242</v>
      </c>
      <c r="P1210" s="98">
        <v>72000000</v>
      </c>
      <c r="Q1210">
        <v>0</v>
      </c>
      <c r="R1210">
        <v>72000000</v>
      </c>
      <c r="S1210">
        <v>72000000</v>
      </c>
      <c r="T1210" t="s">
        <v>1243</v>
      </c>
      <c r="U1210">
        <v>900184755</v>
      </c>
      <c r="V1210" t="s">
        <v>5185</v>
      </c>
      <c r="W1210" t="s">
        <v>1246</v>
      </c>
      <c r="X1210" t="s">
        <v>1274</v>
      </c>
      <c r="Y1210">
        <v>60538212558</v>
      </c>
      <c r="Z1210" t="s">
        <v>1248</v>
      </c>
      <c r="AA1210">
        <v>890903938</v>
      </c>
      <c r="AB1210" t="s">
        <v>3998</v>
      </c>
      <c r="AC1210">
        <v>31525</v>
      </c>
      <c r="AD1210">
        <v>25825</v>
      </c>
      <c r="AE1210">
        <v>91425</v>
      </c>
      <c r="AJ1210" s="96">
        <v>45814</v>
      </c>
      <c r="AK1210" t="s">
        <v>1266</v>
      </c>
      <c r="AL1210" s="71" t="s">
        <v>5186</v>
      </c>
      <c r="AM1210" t="s">
        <v>5187</v>
      </c>
    </row>
    <row r="1211" spans="1:39" x14ac:dyDescent="0.3">
      <c r="A1211" s="86" t="str">
        <f t="shared" si="126"/>
        <v>49103-</v>
      </c>
      <c r="B1211" s="86">
        <f t="shared" si="123"/>
        <v>1010207847</v>
      </c>
      <c r="C1211" s="86" t="str">
        <f t="shared" si="124"/>
        <v>49103--91525</v>
      </c>
      <c r="D1211" s="87" t="str">
        <f t="shared" si="127"/>
        <v>49103--</v>
      </c>
      <c r="E1211">
        <v>91525</v>
      </c>
      <c r="F1211" s="92">
        <v>45817</v>
      </c>
      <c r="G1211" s="96">
        <v>45817.628078703703</v>
      </c>
      <c r="H1211" t="s">
        <v>1259</v>
      </c>
      <c r="I1211" t="s">
        <v>1236</v>
      </c>
      <c r="J1211" t="s">
        <v>1237</v>
      </c>
      <c r="K1211" t="s">
        <v>1281</v>
      </c>
      <c r="L1211" t="s">
        <v>1282</v>
      </c>
      <c r="M1211" t="s">
        <v>1240</v>
      </c>
      <c r="N1211" t="s">
        <v>1241</v>
      </c>
      <c r="O1211" t="s">
        <v>1242</v>
      </c>
      <c r="P1211" s="98">
        <v>504108</v>
      </c>
      <c r="Q1211">
        <v>0</v>
      </c>
      <c r="R1211">
        <v>504108</v>
      </c>
      <c r="S1211">
        <v>504108</v>
      </c>
      <c r="T1211" t="s">
        <v>1322</v>
      </c>
      <c r="U1211">
        <v>1010207847</v>
      </c>
      <c r="V1211" t="s">
        <v>2524</v>
      </c>
      <c r="W1211" t="s">
        <v>1246</v>
      </c>
      <c r="X1211" t="s">
        <v>1274</v>
      </c>
      <c r="Y1211">
        <v>550488418278294</v>
      </c>
      <c r="Z1211" t="s">
        <v>1248</v>
      </c>
      <c r="AA1211">
        <v>860034313</v>
      </c>
      <c r="AB1211" t="s">
        <v>4147</v>
      </c>
      <c r="AC1211">
        <v>67125</v>
      </c>
      <c r="AD1211">
        <v>65625</v>
      </c>
      <c r="AE1211">
        <v>91525</v>
      </c>
      <c r="AJ1211" s="96">
        <v>45817</v>
      </c>
      <c r="AK1211" t="s">
        <v>1853</v>
      </c>
      <c r="AL1211" s="71" t="s">
        <v>5188</v>
      </c>
      <c r="AM1211" t="s">
        <v>5189</v>
      </c>
    </row>
    <row r="1212" spans="1:39" x14ac:dyDescent="0.3">
      <c r="A1212" s="86" t="str">
        <f t="shared" si="126"/>
        <v>49103-</v>
      </c>
      <c r="B1212" s="86">
        <f t="shared" si="123"/>
        <v>1010207847</v>
      </c>
      <c r="C1212" s="86" t="str">
        <f t="shared" si="124"/>
        <v>49103--91525</v>
      </c>
      <c r="D1212" s="87" t="str">
        <f t="shared" si="127"/>
        <v>49103--</v>
      </c>
      <c r="E1212">
        <v>91525</v>
      </c>
      <c r="F1212" s="92">
        <v>45817</v>
      </c>
      <c r="G1212" s="96">
        <v>45817.628078703703</v>
      </c>
      <c r="H1212" t="s">
        <v>1259</v>
      </c>
      <c r="I1212" t="s">
        <v>1236</v>
      </c>
      <c r="J1212" t="s">
        <v>1237</v>
      </c>
      <c r="K1212" t="s">
        <v>1312</v>
      </c>
      <c r="L1212" t="s">
        <v>1313</v>
      </c>
      <c r="M1212" t="s">
        <v>1240</v>
      </c>
      <c r="N1212" t="s">
        <v>1241</v>
      </c>
      <c r="O1212" t="s">
        <v>1242</v>
      </c>
      <c r="P1212" s="98">
        <v>20000</v>
      </c>
      <c r="Q1212">
        <v>0</v>
      </c>
      <c r="R1212">
        <v>20000</v>
      </c>
      <c r="S1212">
        <v>20000</v>
      </c>
      <c r="T1212" t="s">
        <v>1322</v>
      </c>
      <c r="U1212">
        <v>1010207847</v>
      </c>
      <c r="V1212" t="s">
        <v>2524</v>
      </c>
      <c r="W1212" t="s">
        <v>1246</v>
      </c>
      <c r="X1212" t="s">
        <v>1274</v>
      </c>
      <c r="Y1212">
        <v>550488418278294</v>
      </c>
      <c r="Z1212" t="s">
        <v>1248</v>
      </c>
      <c r="AA1212">
        <v>860034313</v>
      </c>
      <c r="AB1212" t="s">
        <v>4147</v>
      </c>
      <c r="AC1212">
        <v>67125</v>
      </c>
      <c r="AD1212">
        <v>65625</v>
      </c>
      <c r="AE1212">
        <v>91525</v>
      </c>
      <c r="AJ1212" s="96">
        <v>45817</v>
      </c>
      <c r="AK1212" t="s">
        <v>1853</v>
      </c>
      <c r="AL1212" s="71" t="s">
        <v>5188</v>
      </c>
      <c r="AM1212" t="s">
        <v>5189</v>
      </c>
    </row>
    <row r="1213" spans="1:39" x14ac:dyDescent="0.3">
      <c r="A1213" s="86" t="str">
        <f t="shared" si="126"/>
        <v>49133-</v>
      </c>
      <c r="B1213" s="86">
        <f t="shared" si="123"/>
        <v>1018459400</v>
      </c>
      <c r="C1213" s="86" t="str">
        <f t="shared" si="124"/>
        <v>49133--91625</v>
      </c>
      <c r="D1213" s="87" t="str">
        <f t="shared" si="127"/>
        <v>49133--</v>
      </c>
      <c r="E1213">
        <v>91625</v>
      </c>
      <c r="F1213" s="92">
        <v>45817</v>
      </c>
      <c r="G1213" s="96">
        <v>45817.633622685185</v>
      </c>
      <c r="H1213" t="s">
        <v>1259</v>
      </c>
      <c r="I1213" t="s">
        <v>1236</v>
      </c>
      <c r="J1213" t="s">
        <v>1237</v>
      </c>
      <c r="K1213" t="s">
        <v>1281</v>
      </c>
      <c r="L1213" t="s">
        <v>1282</v>
      </c>
      <c r="M1213" t="s">
        <v>1240</v>
      </c>
      <c r="N1213" t="s">
        <v>1241</v>
      </c>
      <c r="O1213" t="s">
        <v>1242</v>
      </c>
      <c r="P1213" s="98">
        <v>691115</v>
      </c>
      <c r="Q1213">
        <v>0</v>
      </c>
      <c r="R1213">
        <v>691115</v>
      </c>
      <c r="S1213">
        <v>691115</v>
      </c>
      <c r="T1213" t="s">
        <v>1322</v>
      </c>
      <c r="U1213">
        <v>1018459400</v>
      </c>
      <c r="V1213" t="s">
        <v>5031</v>
      </c>
      <c r="W1213" t="s">
        <v>1246</v>
      </c>
      <c r="X1213" t="s">
        <v>1274</v>
      </c>
      <c r="Y1213">
        <v>47900009565</v>
      </c>
      <c r="Z1213" t="s">
        <v>1248</v>
      </c>
      <c r="AA1213">
        <v>860034313</v>
      </c>
      <c r="AB1213" t="s">
        <v>4147</v>
      </c>
      <c r="AC1213">
        <v>67125</v>
      </c>
      <c r="AD1213">
        <v>65625</v>
      </c>
      <c r="AE1213">
        <v>91625</v>
      </c>
      <c r="AJ1213" s="96">
        <v>45817</v>
      </c>
      <c r="AK1213" t="s">
        <v>1853</v>
      </c>
      <c r="AL1213" s="71" t="s">
        <v>5190</v>
      </c>
      <c r="AM1213" t="s">
        <v>5191</v>
      </c>
    </row>
    <row r="1214" spans="1:39" x14ac:dyDescent="0.3">
      <c r="A1214" s="86" t="str">
        <f t="shared" si="126"/>
        <v>49133-</v>
      </c>
      <c r="B1214" s="86">
        <f t="shared" si="123"/>
        <v>1018459400</v>
      </c>
      <c r="C1214" s="86" t="str">
        <f t="shared" si="124"/>
        <v>49133--91625</v>
      </c>
      <c r="D1214" s="87" t="str">
        <f t="shared" si="127"/>
        <v>49133--</v>
      </c>
      <c r="E1214">
        <v>91625</v>
      </c>
      <c r="F1214" s="92">
        <v>45817</v>
      </c>
      <c r="G1214" s="96">
        <v>45817.633622685185</v>
      </c>
      <c r="H1214" t="s">
        <v>1259</v>
      </c>
      <c r="I1214" t="s">
        <v>1236</v>
      </c>
      <c r="J1214" t="s">
        <v>1237</v>
      </c>
      <c r="K1214" t="s">
        <v>1312</v>
      </c>
      <c r="L1214" t="s">
        <v>1313</v>
      </c>
      <c r="M1214" t="s">
        <v>1240</v>
      </c>
      <c r="N1214" t="s">
        <v>1241</v>
      </c>
      <c r="O1214" t="s">
        <v>1242</v>
      </c>
      <c r="P1214" s="98">
        <v>20000</v>
      </c>
      <c r="Q1214">
        <v>0</v>
      </c>
      <c r="R1214">
        <v>20000</v>
      </c>
      <c r="S1214">
        <v>20000</v>
      </c>
      <c r="T1214" t="s">
        <v>1322</v>
      </c>
      <c r="U1214">
        <v>1018459400</v>
      </c>
      <c r="V1214" t="s">
        <v>5031</v>
      </c>
      <c r="W1214" t="s">
        <v>1246</v>
      </c>
      <c r="X1214" t="s">
        <v>1274</v>
      </c>
      <c r="Y1214">
        <v>47900009565</v>
      </c>
      <c r="Z1214" t="s">
        <v>1248</v>
      </c>
      <c r="AA1214">
        <v>860034313</v>
      </c>
      <c r="AB1214" t="s">
        <v>4147</v>
      </c>
      <c r="AC1214">
        <v>67125</v>
      </c>
      <c r="AD1214">
        <v>65625</v>
      </c>
      <c r="AE1214">
        <v>91625</v>
      </c>
      <c r="AJ1214" s="96">
        <v>45817</v>
      </c>
      <c r="AK1214" t="s">
        <v>1853</v>
      </c>
      <c r="AL1214" s="71" t="s">
        <v>5190</v>
      </c>
      <c r="AM1214" t="s">
        <v>5191</v>
      </c>
    </row>
    <row r="1215" spans="1:39" x14ac:dyDescent="0.3">
      <c r="A1215" s="86" t="str">
        <f t="shared" si="126"/>
        <v>49143-</v>
      </c>
      <c r="B1215" s="86">
        <f t="shared" si="123"/>
        <v>1073684727</v>
      </c>
      <c r="C1215" s="86" t="str">
        <f t="shared" si="124"/>
        <v>49143--91725</v>
      </c>
      <c r="D1215" s="87" t="str">
        <f t="shared" si="127"/>
        <v>49143--</v>
      </c>
      <c r="E1215">
        <v>91725</v>
      </c>
      <c r="F1215" s="92">
        <v>45817</v>
      </c>
      <c r="G1215" s="96">
        <v>45817.636979166666</v>
      </c>
      <c r="H1215" t="s">
        <v>1259</v>
      </c>
      <c r="I1215" t="s">
        <v>1236</v>
      </c>
      <c r="J1215" t="s">
        <v>1237</v>
      </c>
      <c r="K1215" t="s">
        <v>1281</v>
      </c>
      <c r="L1215" t="s">
        <v>1282</v>
      </c>
      <c r="M1215" t="s">
        <v>1240</v>
      </c>
      <c r="N1215" t="s">
        <v>1241</v>
      </c>
      <c r="O1215" t="s">
        <v>1242</v>
      </c>
      <c r="P1215" s="98">
        <v>504108</v>
      </c>
      <c r="Q1215">
        <v>0</v>
      </c>
      <c r="R1215">
        <v>504108</v>
      </c>
      <c r="S1215">
        <v>504108</v>
      </c>
      <c r="T1215" t="s">
        <v>1322</v>
      </c>
      <c r="U1215">
        <v>1073684727</v>
      </c>
      <c r="V1215" t="s">
        <v>2665</v>
      </c>
      <c r="W1215" t="s">
        <v>1246</v>
      </c>
      <c r="X1215" t="s">
        <v>1274</v>
      </c>
      <c r="Y1215">
        <v>488420796044</v>
      </c>
      <c r="Z1215" t="s">
        <v>1248</v>
      </c>
      <c r="AA1215">
        <v>860034313</v>
      </c>
      <c r="AB1215" t="s">
        <v>4147</v>
      </c>
      <c r="AC1215">
        <v>67125</v>
      </c>
      <c r="AD1215">
        <v>65625</v>
      </c>
      <c r="AE1215">
        <v>91725</v>
      </c>
      <c r="AJ1215" s="96">
        <v>45817</v>
      </c>
      <c r="AK1215" t="s">
        <v>1853</v>
      </c>
      <c r="AL1215" s="71" t="s">
        <v>5192</v>
      </c>
      <c r="AM1215" t="s">
        <v>5193</v>
      </c>
    </row>
    <row r="1216" spans="1:39" x14ac:dyDescent="0.3">
      <c r="A1216" s="86" t="str">
        <f t="shared" si="126"/>
        <v>49143-</v>
      </c>
      <c r="B1216" s="86">
        <f t="shared" si="123"/>
        <v>1073684727</v>
      </c>
      <c r="C1216" s="86" t="str">
        <f t="shared" si="124"/>
        <v>49143--91725</v>
      </c>
      <c r="D1216" s="87" t="str">
        <f t="shared" si="127"/>
        <v>49143--</v>
      </c>
      <c r="E1216">
        <v>91725</v>
      </c>
      <c r="F1216" s="92">
        <v>45817</v>
      </c>
      <c r="G1216" s="96">
        <v>45817.636979166666</v>
      </c>
      <c r="H1216" t="s">
        <v>1259</v>
      </c>
      <c r="I1216" t="s">
        <v>1236</v>
      </c>
      <c r="J1216" t="s">
        <v>1237</v>
      </c>
      <c r="K1216" t="s">
        <v>1312</v>
      </c>
      <c r="L1216" t="s">
        <v>1313</v>
      </c>
      <c r="M1216" t="s">
        <v>1240</v>
      </c>
      <c r="N1216" t="s">
        <v>1241</v>
      </c>
      <c r="O1216" t="s">
        <v>1242</v>
      </c>
      <c r="P1216" s="98">
        <v>20000</v>
      </c>
      <c r="Q1216">
        <v>0</v>
      </c>
      <c r="R1216">
        <v>20000</v>
      </c>
      <c r="S1216">
        <v>20000</v>
      </c>
      <c r="T1216" t="s">
        <v>1322</v>
      </c>
      <c r="U1216">
        <v>1073684727</v>
      </c>
      <c r="V1216" t="s">
        <v>2665</v>
      </c>
      <c r="W1216" t="s">
        <v>1246</v>
      </c>
      <c r="X1216" t="s">
        <v>1274</v>
      </c>
      <c r="Y1216">
        <v>488420796044</v>
      </c>
      <c r="Z1216" t="s">
        <v>1248</v>
      </c>
      <c r="AA1216">
        <v>860034313</v>
      </c>
      <c r="AB1216" t="s">
        <v>4147</v>
      </c>
      <c r="AC1216">
        <v>67125</v>
      </c>
      <c r="AD1216">
        <v>65625</v>
      </c>
      <c r="AE1216">
        <v>91725</v>
      </c>
      <c r="AJ1216" s="96">
        <v>45817</v>
      </c>
      <c r="AK1216" t="s">
        <v>1853</v>
      </c>
      <c r="AL1216" s="71" t="s">
        <v>5192</v>
      </c>
      <c r="AM1216" t="s">
        <v>5193</v>
      </c>
    </row>
    <row r="1217" spans="1:39" x14ac:dyDescent="0.3">
      <c r="A1217" s="86" t="str">
        <f t="shared" si="126"/>
        <v>48913-</v>
      </c>
      <c r="B1217" s="86">
        <f t="shared" si="123"/>
        <v>1136884612</v>
      </c>
      <c r="C1217" s="86" t="str">
        <f t="shared" si="124"/>
        <v>48913--91825</v>
      </c>
      <c r="D1217" s="87" t="str">
        <f t="shared" si="127"/>
        <v>48913--</v>
      </c>
      <c r="E1217">
        <v>91825</v>
      </c>
      <c r="F1217" s="92">
        <v>45817</v>
      </c>
      <c r="G1217" s="96">
        <v>45817.68005787037</v>
      </c>
      <c r="H1217" t="s">
        <v>1259</v>
      </c>
      <c r="I1217" t="s">
        <v>1236</v>
      </c>
      <c r="J1217" t="s">
        <v>1237</v>
      </c>
      <c r="K1217" t="s">
        <v>1312</v>
      </c>
      <c r="L1217" t="s">
        <v>1313</v>
      </c>
      <c r="M1217" t="s">
        <v>1240</v>
      </c>
      <c r="N1217" t="s">
        <v>1241</v>
      </c>
      <c r="O1217" t="s">
        <v>1242</v>
      </c>
      <c r="P1217" s="98">
        <v>20000</v>
      </c>
      <c r="Q1217">
        <v>0</v>
      </c>
      <c r="R1217">
        <v>20000</v>
      </c>
      <c r="S1217">
        <v>20000</v>
      </c>
      <c r="T1217" t="s">
        <v>1322</v>
      </c>
      <c r="U1217">
        <v>1136884612</v>
      </c>
      <c r="V1217" t="s">
        <v>5194</v>
      </c>
      <c r="W1217" t="s">
        <v>1246</v>
      </c>
      <c r="X1217" t="s">
        <v>1274</v>
      </c>
      <c r="Y1217">
        <v>493000012572</v>
      </c>
      <c r="Z1217" t="s">
        <v>1248</v>
      </c>
      <c r="AA1217">
        <v>860034313</v>
      </c>
      <c r="AB1217" t="s">
        <v>4147</v>
      </c>
      <c r="AC1217">
        <v>33025</v>
      </c>
      <c r="AD1217">
        <v>29725</v>
      </c>
      <c r="AE1217">
        <v>91825</v>
      </c>
      <c r="AJ1217" s="96">
        <v>45817</v>
      </c>
      <c r="AK1217" t="s">
        <v>1853</v>
      </c>
      <c r="AL1217" s="71" t="s">
        <v>5195</v>
      </c>
      <c r="AM1217" t="s">
        <v>5196</v>
      </c>
    </row>
    <row r="1218" spans="1:39" x14ac:dyDescent="0.3">
      <c r="A1218" s="86" t="str">
        <f t="shared" si="126"/>
        <v>48913-</v>
      </c>
      <c r="B1218" s="86">
        <f t="shared" si="123"/>
        <v>1136884612</v>
      </c>
      <c r="C1218" s="86" t="str">
        <f t="shared" si="124"/>
        <v>48913--91825</v>
      </c>
      <c r="D1218" s="87" t="str">
        <f t="shared" si="127"/>
        <v>48913--</v>
      </c>
      <c r="E1218">
        <v>91825</v>
      </c>
      <c r="F1218" s="92">
        <v>45817</v>
      </c>
      <c r="G1218" s="96">
        <v>45817.68005787037</v>
      </c>
      <c r="H1218" t="s">
        <v>1259</v>
      </c>
      <c r="I1218" t="s">
        <v>1236</v>
      </c>
      <c r="J1218" t="s">
        <v>1237</v>
      </c>
      <c r="K1218" t="s">
        <v>2335</v>
      </c>
      <c r="L1218" t="s">
        <v>2336</v>
      </c>
      <c r="M1218" t="s">
        <v>1240</v>
      </c>
      <c r="N1218" t="s">
        <v>1241</v>
      </c>
      <c r="O1218" t="s">
        <v>1242</v>
      </c>
      <c r="P1218" s="98">
        <v>568982</v>
      </c>
      <c r="Q1218">
        <v>0</v>
      </c>
      <c r="R1218">
        <v>568982</v>
      </c>
      <c r="S1218">
        <v>568982</v>
      </c>
      <c r="T1218" t="s">
        <v>1322</v>
      </c>
      <c r="U1218">
        <v>1136884612</v>
      </c>
      <c r="V1218" t="s">
        <v>5194</v>
      </c>
      <c r="W1218" t="s">
        <v>1246</v>
      </c>
      <c r="X1218" t="s">
        <v>1274</v>
      </c>
      <c r="Y1218">
        <v>493000012572</v>
      </c>
      <c r="Z1218" t="s">
        <v>1248</v>
      </c>
      <c r="AA1218">
        <v>860034313</v>
      </c>
      <c r="AB1218" t="s">
        <v>4147</v>
      </c>
      <c r="AC1218">
        <v>33025</v>
      </c>
      <c r="AD1218">
        <v>29725</v>
      </c>
      <c r="AE1218">
        <v>91825</v>
      </c>
      <c r="AJ1218" s="96">
        <v>45817</v>
      </c>
      <c r="AK1218" t="s">
        <v>1853</v>
      </c>
      <c r="AL1218" s="71" t="s">
        <v>5195</v>
      </c>
      <c r="AM1218" t="s">
        <v>5196</v>
      </c>
    </row>
    <row r="1219" spans="1:39" x14ac:dyDescent="0.3">
      <c r="A1219" s="86" t="str">
        <f t="shared" ref="A1219:A1253" si="128">IF(LEN(AL1219)=8,AL1219,CONCATENATE(AL1219,"-"))</f>
        <v>50093-</v>
      </c>
      <c r="B1219" s="86">
        <f t="shared" ref="B1219:B1253" si="129">U1219</f>
        <v>80459230</v>
      </c>
      <c r="C1219" s="86" t="str">
        <f t="shared" ref="C1219:C1253" si="130">CONCATENATE(A1219,"-",AE1219)</f>
        <v>50093--92025</v>
      </c>
      <c r="D1219" s="87" t="str">
        <f t="shared" ref="D1219:D1253" si="131">CONCATENATE(A1219,"-",AR1219)</f>
        <v>50093--</v>
      </c>
      <c r="E1219">
        <v>92025</v>
      </c>
      <c r="F1219" s="92">
        <v>45820</v>
      </c>
      <c r="G1219" s="96">
        <v>45820.630428240744</v>
      </c>
      <c r="H1219" t="s">
        <v>1235</v>
      </c>
      <c r="I1219" t="s">
        <v>1236</v>
      </c>
      <c r="J1219" t="s">
        <v>1237</v>
      </c>
      <c r="K1219" t="s">
        <v>1320</v>
      </c>
      <c r="L1219" t="s">
        <v>5197</v>
      </c>
      <c r="M1219" t="s">
        <v>1240</v>
      </c>
      <c r="N1219" t="s">
        <v>1241</v>
      </c>
      <c r="O1219" t="s">
        <v>1242</v>
      </c>
      <c r="P1219" s="98" t="s">
        <v>5198</v>
      </c>
      <c r="Q1219" t="s">
        <v>5199</v>
      </c>
      <c r="R1219" t="s">
        <v>5198</v>
      </c>
      <c r="S1219" t="s">
        <v>5199</v>
      </c>
      <c r="T1219" t="s">
        <v>1322</v>
      </c>
      <c r="U1219">
        <v>80459230</v>
      </c>
      <c r="V1219" t="s">
        <v>2823</v>
      </c>
      <c r="W1219" t="s">
        <v>1246</v>
      </c>
      <c r="X1219" t="s">
        <v>1274</v>
      </c>
      <c r="Y1219">
        <v>38563583620</v>
      </c>
      <c r="Z1219" t="s">
        <v>1248</v>
      </c>
      <c r="AA1219">
        <v>890903938</v>
      </c>
      <c r="AB1219" t="s">
        <v>5200</v>
      </c>
      <c r="AC1219">
        <v>47725</v>
      </c>
      <c r="AD1219">
        <v>47025</v>
      </c>
      <c r="AE1219">
        <v>92025</v>
      </c>
      <c r="AF1219">
        <v>244125</v>
      </c>
      <c r="AG1219">
        <v>240725</v>
      </c>
      <c r="AH1219">
        <v>197717525</v>
      </c>
      <c r="AJ1219" s="96">
        <v>45820</v>
      </c>
      <c r="AK1219" t="s">
        <v>1853</v>
      </c>
      <c r="AL1219" s="71" t="s">
        <v>5201</v>
      </c>
      <c r="AM1219" t="s">
        <v>5202</v>
      </c>
    </row>
    <row r="1220" spans="1:39" x14ac:dyDescent="0.3">
      <c r="A1220" s="86" t="str">
        <f t="shared" si="128"/>
        <v>409-2025</v>
      </c>
      <c r="B1220" s="86">
        <f t="shared" si="129"/>
        <v>93419477</v>
      </c>
      <c r="C1220" s="86" t="str">
        <f t="shared" si="130"/>
        <v>409-2025-92525</v>
      </c>
      <c r="D1220" s="87" t="str">
        <f t="shared" si="131"/>
        <v>409-2025-</v>
      </c>
      <c r="E1220">
        <v>92525</v>
      </c>
      <c r="F1220" s="92">
        <v>45821</v>
      </c>
      <c r="G1220" s="96">
        <v>45821.742071759261</v>
      </c>
      <c r="H1220" t="s">
        <v>1259</v>
      </c>
      <c r="I1220" t="s">
        <v>1236</v>
      </c>
      <c r="J1220" t="s">
        <v>1237</v>
      </c>
      <c r="K1220" t="s">
        <v>1712</v>
      </c>
      <c r="L1220" t="s">
        <v>1713</v>
      </c>
      <c r="M1220" t="s">
        <v>1240</v>
      </c>
      <c r="N1220" t="s">
        <v>1241</v>
      </c>
      <c r="O1220" t="s">
        <v>1242</v>
      </c>
      <c r="P1220" s="98" t="s">
        <v>5203</v>
      </c>
      <c r="Q1220" t="s">
        <v>5199</v>
      </c>
      <c r="R1220" t="s">
        <v>5203</v>
      </c>
      <c r="S1220" t="s">
        <v>5203</v>
      </c>
      <c r="T1220" t="s">
        <v>1322</v>
      </c>
      <c r="U1220">
        <v>93419477</v>
      </c>
      <c r="V1220" t="s">
        <v>5204</v>
      </c>
      <c r="W1220" t="s">
        <v>1246</v>
      </c>
      <c r="X1220" t="s">
        <v>1274</v>
      </c>
      <c r="Y1220">
        <v>457400157345</v>
      </c>
      <c r="Z1220" t="s">
        <v>1248</v>
      </c>
      <c r="AA1220">
        <v>860034313</v>
      </c>
      <c r="AB1220" t="s">
        <v>648</v>
      </c>
      <c r="AC1220">
        <v>68325</v>
      </c>
      <c r="AD1220">
        <v>66725</v>
      </c>
      <c r="AE1220">
        <v>92525</v>
      </c>
      <c r="AJ1220" s="96">
        <v>45821</v>
      </c>
      <c r="AK1220" t="s">
        <v>1341</v>
      </c>
      <c r="AL1220" s="71" t="s">
        <v>516</v>
      </c>
      <c r="AM1220" t="s">
        <v>5205</v>
      </c>
    </row>
    <row r="1221" spans="1:39" x14ac:dyDescent="0.3">
      <c r="A1221" s="86" t="str">
        <f>IF(LEN(AL1221)=8,AL1221,CONCATENATE(AL1221))</f>
        <v>217-2025CESION</v>
      </c>
      <c r="B1221" s="86">
        <f t="shared" si="129"/>
        <v>80882504</v>
      </c>
      <c r="C1221" s="86" t="str">
        <f t="shared" si="130"/>
        <v>217-2025CESION-93525</v>
      </c>
      <c r="D1221" s="87" t="str">
        <f>CONCATENATE(A1221,AR1221)</f>
        <v>217-2025CESION</v>
      </c>
      <c r="E1221">
        <v>93525</v>
      </c>
      <c r="F1221" s="92">
        <v>45825</v>
      </c>
      <c r="G1221" s="96">
        <v>45825.682025462964</v>
      </c>
      <c r="H1221" t="s">
        <v>1259</v>
      </c>
      <c r="I1221" t="s">
        <v>1236</v>
      </c>
      <c r="J1221" t="s">
        <v>1237</v>
      </c>
      <c r="K1221" t="s">
        <v>1320</v>
      </c>
      <c r="L1221" t="s">
        <v>5197</v>
      </c>
      <c r="M1221" t="s">
        <v>1240</v>
      </c>
      <c r="N1221" t="s">
        <v>1241</v>
      </c>
      <c r="O1221" t="s">
        <v>1242</v>
      </c>
      <c r="P1221" s="98" t="s">
        <v>5206</v>
      </c>
      <c r="Q1221" t="s">
        <v>5199</v>
      </c>
      <c r="R1221" t="s">
        <v>5206</v>
      </c>
      <c r="S1221" t="s">
        <v>5206</v>
      </c>
      <c r="T1221" t="s">
        <v>1322</v>
      </c>
      <c r="U1221">
        <v>80882504</v>
      </c>
      <c r="V1221" t="s">
        <v>5207</v>
      </c>
      <c r="W1221" t="s">
        <v>1246</v>
      </c>
      <c r="X1221" t="s">
        <v>1274</v>
      </c>
      <c r="Y1221">
        <v>4502025358</v>
      </c>
      <c r="Z1221" t="s">
        <v>1248</v>
      </c>
      <c r="AA1221">
        <v>860034594</v>
      </c>
      <c r="AB1221" t="s">
        <v>1489</v>
      </c>
      <c r="AC1221">
        <v>27725</v>
      </c>
      <c r="AD1221">
        <v>29825</v>
      </c>
      <c r="AE1221">
        <v>93525</v>
      </c>
      <c r="AJ1221" s="96">
        <v>45825</v>
      </c>
      <c r="AK1221" t="s">
        <v>1341</v>
      </c>
      <c r="AL1221" s="71" t="s">
        <v>517</v>
      </c>
      <c r="AM1221" t="s">
        <v>5208</v>
      </c>
    </row>
    <row r="1222" spans="1:39" x14ac:dyDescent="0.3">
      <c r="A1222" s="86" t="str">
        <f t="shared" si="128"/>
        <v>52173-</v>
      </c>
      <c r="B1222" s="86">
        <f t="shared" si="129"/>
        <v>79725476</v>
      </c>
      <c r="C1222" s="86" t="str">
        <f t="shared" si="130"/>
        <v>52173--93725</v>
      </c>
      <c r="D1222" s="87" t="str">
        <f t="shared" si="131"/>
        <v>52173--</v>
      </c>
      <c r="E1222">
        <v>93725</v>
      </c>
      <c r="F1222" s="92">
        <v>45825</v>
      </c>
      <c r="G1222" s="96">
        <v>45825.877083333333</v>
      </c>
      <c r="H1222" t="s">
        <v>1235</v>
      </c>
      <c r="I1222" t="s">
        <v>1236</v>
      </c>
      <c r="J1222" t="s">
        <v>1237</v>
      </c>
      <c r="K1222" t="s">
        <v>1312</v>
      </c>
      <c r="L1222" t="s">
        <v>1313</v>
      </c>
      <c r="M1222" t="s">
        <v>1240</v>
      </c>
      <c r="N1222" t="s">
        <v>1241</v>
      </c>
      <c r="O1222" t="s">
        <v>1242</v>
      </c>
      <c r="P1222" s="98" t="s">
        <v>5209</v>
      </c>
      <c r="Q1222" t="s">
        <v>5199</v>
      </c>
      <c r="R1222" t="s">
        <v>5209</v>
      </c>
      <c r="S1222" t="s">
        <v>5199</v>
      </c>
      <c r="T1222" t="s">
        <v>1322</v>
      </c>
      <c r="U1222">
        <v>79725476</v>
      </c>
      <c r="V1222" t="s">
        <v>3341</v>
      </c>
      <c r="W1222" t="s">
        <v>1246</v>
      </c>
      <c r="X1222" t="s">
        <v>1274</v>
      </c>
      <c r="Y1222">
        <v>230019751833</v>
      </c>
      <c r="Z1222" t="s">
        <v>1248</v>
      </c>
      <c r="AA1222">
        <v>860007738</v>
      </c>
      <c r="AB1222" t="s">
        <v>5210</v>
      </c>
      <c r="AC1222">
        <v>33025</v>
      </c>
      <c r="AD1222">
        <v>29725</v>
      </c>
      <c r="AE1222">
        <v>93725</v>
      </c>
      <c r="AF1222">
        <v>251125</v>
      </c>
      <c r="AG1222">
        <v>248625</v>
      </c>
      <c r="AH1222">
        <v>202907825</v>
      </c>
      <c r="AJ1222" s="96">
        <v>45825</v>
      </c>
      <c r="AK1222" t="s">
        <v>1853</v>
      </c>
      <c r="AL1222" s="71" t="s">
        <v>5211</v>
      </c>
      <c r="AM1222" t="s">
        <v>5212</v>
      </c>
    </row>
    <row r="1223" spans="1:39" x14ac:dyDescent="0.3">
      <c r="A1223" s="86" t="str">
        <f t="shared" si="128"/>
        <v>52173-</v>
      </c>
      <c r="B1223" s="86">
        <f t="shared" si="129"/>
        <v>79725476</v>
      </c>
      <c r="C1223" s="86" t="str">
        <f t="shared" si="130"/>
        <v>52173--93725</v>
      </c>
      <c r="D1223" s="87" t="str">
        <f t="shared" si="131"/>
        <v>52173--</v>
      </c>
      <c r="E1223">
        <v>93725</v>
      </c>
      <c r="F1223" s="92">
        <v>45825</v>
      </c>
      <c r="G1223" s="96">
        <v>45825.877083333333</v>
      </c>
      <c r="H1223" t="s">
        <v>1235</v>
      </c>
      <c r="I1223" t="s">
        <v>1236</v>
      </c>
      <c r="J1223" t="s">
        <v>1237</v>
      </c>
      <c r="K1223" t="s">
        <v>2335</v>
      </c>
      <c r="L1223" t="s">
        <v>2336</v>
      </c>
      <c r="M1223" t="s">
        <v>1240</v>
      </c>
      <c r="N1223" t="s">
        <v>1241</v>
      </c>
      <c r="O1223" t="s">
        <v>1242</v>
      </c>
      <c r="P1223" s="98" t="s">
        <v>5209</v>
      </c>
      <c r="Q1223" t="s">
        <v>5199</v>
      </c>
      <c r="R1223" t="s">
        <v>5209</v>
      </c>
      <c r="S1223" t="s">
        <v>5199</v>
      </c>
      <c r="T1223" t="s">
        <v>1322</v>
      </c>
      <c r="U1223">
        <v>79725476</v>
      </c>
      <c r="V1223" t="s">
        <v>3341</v>
      </c>
      <c r="W1223" t="s">
        <v>1246</v>
      </c>
      <c r="X1223" t="s">
        <v>1274</v>
      </c>
      <c r="Y1223">
        <v>230019751833</v>
      </c>
      <c r="Z1223" t="s">
        <v>1248</v>
      </c>
      <c r="AA1223">
        <v>860007738</v>
      </c>
      <c r="AB1223" t="s">
        <v>5210</v>
      </c>
      <c r="AC1223">
        <v>33025</v>
      </c>
      <c r="AD1223">
        <v>29725</v>
      </c>
      <c r="AE1223">
        <v>93725</v>
      </c>
      <c r="AF1223">
        <v>251125</v>
      </c>
      <c r="AG1223">
        <v>248625</v>
      </c>
      <c r="AH1223">
        <v>202907825</v>
      </c>
      <c r="AJ1223" s="96">
        <v>45825</v>
      </c>
      <c r="AK1223" t="s">
        <v>1853</v>
      </c>
      <c r="AL1223" s="71" t="s">
        <v>5211</v>
      </c>
      <c r="AM1223" t="s">
        <v>5212</v>
      </c>
    </row>
    <row r="1224" spans="1:39" x14ac:dyDescent="0.3">
      <c r="A1224" s="86" t="str">
        <f t="shared" si="128"/>
        <v>414-2025</v>
      </c>
      <c r="B1224" s="86">
        <f t="shared" si="129"/>
        <v>26567321</v>
      </c>
      <c r="C1224" s="86" t="str">
        <f t="shared" si="130"/>
        <v>414-2025-93925</v>
      </c>
      <c r="D1224" s="87" t="str">
        <f t="shared" si="131"/>
        <v>414-2025-</v>
      </c>
      <c r="E1224">
        <v>93925</v>
      </c>
      <c r="F1224" s="92">
        <v>45826</v>
      </c>
      <c r="G1224" s="96">
        <v>45826.466215277775</v>
      </c>
      <c r="H1224" t="s">
        <v>1259</v>
      </c>
      <c r="I1224" t="s">
        <v>1236</v>
      </c>
      <c r="J1224" t="s">
        <v>1237</v>
      </c>
      <c r="K1224" t="s">
        <v>1784</v>
      </c>
      <c r="L1224" t="s">
        <v>5213</v>
      </c>
      <c r="M1224" t="s">
        <v>1240</v>
      </c>
      <c r="N1224" t="s">
        <v>1241</v>
      </c>
      <c r="O1224" t="s">
        <v>1242</v>
      </c>
      <c r="P1224" s="98" t="s">
        <v>5214</v>
      </c>
      <c r="Q1224" t="s">
        <v>5199</v>
      </c>
      <c r="R1224" t="s">
        <v>5214</v>
      </c>
      <c r="S1224" t="s">
        <v>5214</v>
      </c>
      <c r="T1224" t="s">
        <v>1322</v>
      </c>
      <c r="U1224">
        <v>26567321</v>
      </c>
      <c r="V1224" t="s">
        <v>5215</v>
      </c>
      <c r="W1224" t="s">
        <v>1246</v>
      </c>
      <c r="X1224" t="s">
        <v>1274</v>
      </c>
      <c r="Y1224">
        <v>456400064303</v>
      </c>
      <c r="Z1224" t="s">
        <v>1248</v>
      </c>
      <c r="AA1224">
        <v>860034313</v>
      </c>
      <c r="AB1224" t="s">
        <v>648</v>
      </c>
      <c r="AC1224">
        <v>67225</v>
      </c>
      <c r="AD1224">
        <v>65725</v>
      </c>
      <c r="AE1224">
        <v>93925</v>
      </c>
      <c r="AJ1224" s="96">
        <v>45826</v>
      </c>
      <c r="AK1224" t="s">
        <v>1266</v>
      </c>
      <c r="AL1224" s="71" t="s">
        <v>518</v>
      </c>
      <c r="AM1224" t="s">
        <v>5216</v>
      </c>
    </row>
    <row r="1225" spans="1:39" x14ac:dyDescent="0.3">
      <c r="A1225" s="86" t="str">
        <f t="shared" si="128"/>
        <v>413-2025</v>
      </c>
      <c r="B1225" s="86">
        <f t="shared" si="129"/>
        <v>1013592147</v>
      </c>
      <c r="C1225" s="86" t="str">
        <f t="shared" si="130"/>
        <v>413-2025-94025</v>
      </c>
      <c r="D1225" s="87" t="str">
        <f t="shared" si="131"/>
        <v>413-2025-</v>
      </c>
      <c r="E1225">
        <v>94025</v>
      </c>
      <c r="F1225" s="92">
        <v>45826</v>
      </c>
      <c r="G1225" s="96">
        <v>45826.482152777775</v>
      </c>
      <c r="H1225" t="s">
        <v>1259</v>
      </c>
      <c r="I1225" t="s">
        <v>1236</v>
      </c>
      <c r="J1225" t="s">
        <v>1237</v>
      </c>
      <c r="K1225" t="s">
        <v>1754</v>
      </c>
      <c r="L1225" t="s">
        <v>5217</v>
      </c>
      <c r="M1225" t="s">
        <v>1240</v>
      </c>
      <c r="N1225" t="s">
        <v>1241</v>
      </c>
      <c r="O1225" t="s">
        <v>1242</v>
      </c>
      <c r="P1225" s="98" t="s">
        <v>5218</v>
      </c>
      <c r="Q1225" t="s">
        <v>5199</v>
      </c>
      <c r="R1225" t="s">
        <v>5218</v>
      </c>
      <c r="S1225" t="s">
        <v>5218</v>
      </c>
      <c r="T1225" t="s">
        <v>1322</v>
      </c>
      <c r="U1225">
        <v>1013592147</v>
      </c>
      <c r="V1225" t="s">
        <v>5219</v>
      </c>
      <c r="W1225" t="s">
        <v>1246</v>
      </c>
      <c r="X1225" t="s">
        <v>1274</v>
      </c>
      <c r="Y1225">
        <v>475070022227</v>
      </c>
      <c r="Z1225" t="s">
        <v>1248</v>
      </c>
      <c r="AA1225">
        <v>860034313</v>
      </c>
      <c r="AB1225" t="s">
        <v>648</v>
      </c>
      <c r="AC1225">
        <v>14325</v>
      </c>
      <c r="AD1225">
        <v>14325</v>
      </c>
      <c r="AE1225">
        <v>94025</v>
      </c>
      <c r="AJ1225" s="96">
        <v>45826</v>
      </c>
      <c r="AK1225" t="s">
        <v>1341</v>
      </c>
      <c r="AL1225" s="71" t="s">
        <v>519</v>
      </c>
      <c r="AM1225" t="s">
        <v>5220</v>
      </c>
    </row>
    <row r="1226" spans="1:39" x14ac:dyDescent="0.3">
      <c r="A1226" s="86" t="str">
        <f t="shared" si="128"/>
        <v>408-2025</v>
      </c>
      <c r="B1226" s="86">
        <f t="shared" si="129"/>
        <v>8645014</v>
      </c>
      <c r="C1226" s="86" t="str">
        <f t="shared" si="130"/>
        <v>408-2025-94125</v>
      </c>
      <c r="D1226" s="87" t="str">
        <f t="shared" si="131"/>
        <v>408-2025-</v>
      </c>
      <c r="E1226">
        <v>94125</v>
      </c>
      <c r="F1226" s="92">
        <v>45826</v>
      </c>
      <c r="G1226" s="96">
        <v>45826.503564814811</v>
      </c>
      <c r="H1226" t="s">
        <v>1259</v>
      </c>
      <c r="I1226" t="s">
        <v>1236</v>
      </c>
      <c r="J1226" t="s">
        <v>1237</v>
      </c>
      <c r="K1226" t="s">
        <v>1712</v>
      </c>
      <c r="L1226" t="s">
        <v>1713</v>
      </c>
      <c r="M1226" t="s">
        <v>1240</v>
      </c>
      <c r="N1226" t="s">
        <v>1241</v>
      </c>
      <c r="O1226" t="s">
        <v>1242</v>
      </c>
      <c r="P1226" s="98" t="s">
        <v>5221</v>
      </c>
      <c r="Q1226" t="s">
        <v>5199</v>
      </c>
      <c r="R1226" t="s">
        <v>5221</v>
      </c>
      <c r="S1226" t="s">
        <v>5221</v>
      </c>
      <c r="T1226" t="s">
        <v>1322</v>
      </c>
      <c r="U1226">
        <v>8645014</v>
      </c>
      <c r="V1226" t="s">
        <v>5222</v>
      </c>
      <c r="W1226" t="s">
        <v>1246</v>
      </c>
      <c r="X1226" t="s">
        <v>1274</v>
      </c>
      <c r="Y1226">
        <v>24118854311</v>
      </c>
      <c r="Z1226" t="s">
        <v>1248</v>
      </c>
      <c r="AA1226">
        <v>890903938</v>
      </c>
      <c r="AB1226" t="s">
        <v>5200</v>
      </c>
      <c r="AC1226">
        <v>41725</v>
      </c>
      <c r="AD1226">
        <v>41025</v>
      </c>
      <c r="AE1226">
        <v>94125</v>
      </c>
      <c r="AJ1226" s="96">
        <v>45826</v>
      </c>
      <c r="AK1226" t="s">
        <v>1341</v>
      </c>
      <c r="AL1226" s="71" t="s">
        <v>520</v>
      </c>
      <c r="AM1226" t="s">
        <v>5223</v>
      </c>
    </row>
    <row r="1227" spans="1:39" x14ac:dyDescent="0.3">
      <c r="A1227" s="86" t="str">
        <f t="shared" si="128"/>
        <v>410-2025</v>
      </c>
      <c r="B1227" s="86">
        <f t="shared" si="129"/>
        <v>1072711196</v>
      </c>
      <c r="C1227" s="86" t="str">
        <f t="shared" si="130"/>
        <v>410-2025-94325</v>
      </c>
      <c r="D1227" s="87" t="str">
        <f t="shared" si="131"/>
        <v>410-2025-</v>
      </c>
      <c r="E1227">
        <v>94325</v>
      </c>
      <c r="F1227" s="92">
        <v>45826</v>
      </c>
      <c r="G1227" s="96">
        <v>45826.678344907406</v>
      </c>
      <c r="H1227" t="s">
        <v>1259</v>
      </c>
      <c r="I1227" t="s">
        <v>1236</v>
      </c>
      <c r="J1227" t="s">
        <v>1237</v>
      </c>
      <c r="K1227" t="s">
        <v>1784</v>
      </c>
      <c r="L1227" t="s">
        <v>5213</v>
      </c>
      <c r="M1227" t="s">
        <v>1240</v>
      </c>
      <c r="N1227" t="s">
        <v>1241</v>
      </c>
      <c r="O1227" t="s">
        <v>1242</v>
      </c>
      <c r="P1227" s="98" t="s">
        <v>5218</v>
      </c>
      <c r="Q1227" t="s">
        <v>5199</v>
      </c>
      <c r="R1227" t="s">
        <v>5218</v>
      </c>
      <c r="S1227" t="s">
        <v>5218</v>
      </c>
      <c r="T1227" t="s">
        <v>1322</v>
      </c>
      <c r="U1227">
        <v>1072711196</v>
      </c>
      <c r="V1227" t="s">
        <v>5224</v>
      </c>
      <c r="W1227" t="s">
        <v>1246</v>
      </c>
      <c r="X1227" t="s">
        <v>1274</v>
      </c>
      <c r="Y1227">
        <v>9770226802</v>
      </c>
      <c r="Z1227" t="s">
        <v>1248</v>
      </c>
      <c r="AA1227">
        <v>860034313</v>
      </c>
      <c r="AB1227" t="s">
        <v>648</v>
      </c>
      <c r="AC1227">
        <v>66925</v>
      </c>
      <c r="AD1227">
        <v>65525</v>
      </c>
      <c r="AE1227">
        <v>94325</v>
      </c>
      <c r="AJ1227" s="96">
        <v>45826</v>
      </c>
      <c r="AK1227" t="s">
        <v>1266</v>
      </c>
      <c r="AL1227" s="71" t="s">
        <v>522</v>
      </c>
      <c r="AM1227" t="s">
        <v>5225</v>
      </c>
    </row>
    <row r="1228" spans="1:39" x14ac:dyDescent="0.3">
      <c r="A1228" s="86" t="str">
        <f t="shared" si="128"/>
        <v>415-2025</v>
      </c>
      <c r="B1228" s="86">
        <f t="shared" si="129"/>
        <v>3131433</v>
      </c>
      <c r="C1228" s="86" t="str">
        <f t="shared" si="130"/>
        <v>415-2025-94425</v>
      </c>
      <c r="D1228" s="87" t="str">
        <f t="shared" si="131"/>
        <v>415-2025-</v>
      </c>
      <c r="E1228">
        <v>94425</v>
      </c>
      <c r="F1228" s="92">
        <v>45826</v>
      </c>
      <c r="G1228" s="96">
        <v>45826.687442129631</v>
      </c>
      <c r="H1228" t="s">
        <v>1259</v>
      </c>
      <c r="I1228" t="s">
        <v>1236</v>
      </c>
      <c r="J1228" t="s">
        <v>1237</v>
      </c>
      <c r="K1228" t="s">
        <v>1754</v>
      </c>
      <c r="L1228" t="s">
        <v>5217</v>
      </c>
      <c r="M1228" t="s">
        <v>1240</v>
      </c>
      <c r="N1228" t="s">
        <v>1241</v>
      </c>
      <c r="O1228" t="s">
        <v>1242</v>
      </c>
      <c r="P1228" s="98" t="s">
        <v>5226</v>
      </c>
      <c r="Q1228" t="s">
        <v>5199</v>
      </c>
      <c r="R1228" t="s">
        <v>5226</v>
      </c>
      <c r="S1228" t="s">
        <v>5226</v>
      </c>
      <c r="T1228" t="s">
        <v>1322</v>
      </c>
      <c r="U1228">
        <v>3131433</v>
      </c>
      <c r="V1228" t="s">
        <v>5227</v>
      </c>
      <c r="W1228" t="s">
        <v>1246</v>
      </c>
      <c r="X1228" t="s">
        <v>1274</v>
      </c>
      <c r="Y1228">
        <v>1403217511</v>
      </c>
      <c r="Z1228" t="s">
        <v>1248</v>
      </c>
      <c r="AA1228">
        <v>890903938</v>
      </c>
      <c r="AB1228" t="s">
        <v>5200</v>
      </c>
      <c r="AC1228">
        <v>55925</v>
      </c>
      <c r="AD1228">
        <v>55025</v>
      </c>
      <c r="AE1228">
        <v>94425</v>
      </c>
      <c r="AJ1228" s="96">
        <v>45826</v>
      </c>
      <c r="AK1228" t="s">
        <v>1341</v>
      </c>
      <c r="AL1228" s="71" t="s">
        <v>523</v>
      </c>
      <c r="AM1228" t="s">
        <v>5228</v>
      </c>
    </row>
    <row r="1229" spans="1:39" x14ac:dyDescent="0.3">
      <c r="A1229" s="86" t="str">
        <f t="shared" si="128"/>
        <v>417-2025</v>
      </c>
      <c r="B1229" s="86">
        <f t="shared" si="129"/>
        <v>45554831</v>
      </c>
      <c r="C1229" s="86" t="str">
        <f t="shared" si="130"/>
        <v>417-2025-94625</v>
      </c>
      <c r="D1229" s="87" t="str">
        <f t="shared" si="131"/>
        <v>417-2025-</v>
      </c>
      <c r="E1229">
        <v>94625</v>
      </c>
      <c r="F1229" s="92">
        <v>45827</v>
      </c>
      <c r="G1229" s="96">
        <v>45827.620046296295</v>
      </c>
      <c r="H1229" t="s">
        <v>1259</v>
      </c>
      <c r="I1229" t="s">
        <v>1236</v>
      </c>
      <c r="J1229" t="s">
        <v>1237</v>
      </c>
      <c r="K1229" t="s">
        <v>1784</v>
      </c>
      <c r="L1229" t="s">
        <v>5213</v>
      </c>
      <c r="M1229" t="s">
        <v>1240</v>
      </c>
      <c r="N1229" t="s">
        <v>1241</v>
      </c>
      <c r="O1229" t="s">
        <v>1242</v>
      </c>
      <c r="P1229" s="98" t="s">
        <v>5229</v>
      </c>
      <c r="Q1229" t="s">
        <v>5199</v>
      </c>
      <c r="R1229" t="s">
        <v>5229</v>
      </c>
      <c r="S1229" t="s">
        <v>5229</v>
      </c>
      <c r="T1229" t="s">
        <v>1322</v>
      </c>
      <c r="U1229">
        <v>45554831</v>
      </c>
      <c r="V1229" t="s">
        <v>5230</v>
      </c>
      <c r="W1229" t="s">
        <v>1246</v>
      </c>
      <c r="X1229" t="s">
        <v>1274</v>
      </c>
      <c r="Y1229">
        <v>78972116407</v>
      </c>
      <c r="Z1229" t="s">
        <v>1248</v>
      </c>
      <c r="AA1229">
        <v>890903938</v>
      </c>
      <c r="AB1229" t="s">
        <v>5200</v>
      </c>
      <c r="AC1229">
        <v>50025</v>
      </c>
      <c r="AD1229">
        <v>49325</v>
      </c>
      <c r="AE1229">
        <v>94625</v>
      </c>
      <c r="AJ1229" s="96">
        <v>45827</v>
      </c>
      <c r="AK1229" t="s">
        <v>1266</v>
      </c>
      <c r="AL1229" s="71" t="s">
        <v>524</v>
      </c>
      <c r="AM1229" t="s">
        <v>5231</v>
      </c>
    </row>
    <row r="1230" spans="1:39" x14ac:dyDescent="0.3">
      <c r="A1230" s="86" t="str">
        <f t="shared" si="128"/>
        <v>411-2025</v>
      </c>
      <c r="B1230" s="86">
        <f t="shared" si="129"/>
        <v>52749114</v>
      </c>
      <c r="C1230" s="86" t="str">
        <f t="shared" si="130"/>
        <v>411-2025-94825</v>
      </c>
      <c r="D1230" s="87" t="str">
        <f t="shared" si="131"/>
        <v>411-2025-</v>
      </c>
      <c r="E1230">
        <v>94825</v>
      </c>
      <c r="F1230" s="92">
        <v>45827</v>
      </c>
      <c r="G1230" s="96">
        <v>45827.717233796298</v>
      </c>
      <c r="H1230" t="s">
        <v>1259</v>
      </c>
      <c r="I1230" t="s">
        <v>1236</v>
      </c>
      <c r="J1230" t="s">
        <v>1237</v>
      </c>
      <c r="K1230" t="s">
        <v>1320</v>
      </c>
      <c r="L1230" t="s">
        <v>5197</v>
      </c>
      <c r="M1230" t="s">
        <v>1240</v>
      </c>
      <c r="N1230" t="s">
        <v>1241</v>
      </c>
      <c r="O1230" t="s">
        <v>1242</v>
      </c>
      <c r="P1230" s="98" t="s">
        <v>5232</v>
      </c>
      <c r="Q1230" t="s">
        <v>5199</v>
      </c>
      <c r="R1230" t="s">
        <v>5232</v>
      </c>
      <c r="S1230" t="s">
        <v>5232</v>
      </c>
      <c r="T1230" t="s">
        <v>1322</v>
      </c>
      <c r="U1230">
        <v>52749114</v>
      </c>
      <c r="V1230" t="s">
        <v>5233</v>
      </c>
      <c r="W1230" t="s">
        <v>1246</v>
      </c>
      <c r="X1230" t="s">
        <v>1274</v>
      </c>
      <c r="Y1230">
        <v>24053256904</v>
      </c>
      <c r="Z1230" t="s">
        <v>1248</v>
      </c>
      <c r="AA1230">
        <v>860007335</v>
      </c>
      <c r="AB1230" t="s">
        <v>5234</v>
      </c>
      <c r="AC1230">
        <v>33925</v>
      </c>
      <c r="AD1230">
        <v>33325</v>
      </c>
      <c r="AE1230">
        <v>94825</v>
      </c>
      <c r="AJ1230" s="96">
        <v>45827</v>
      </c>
      <c r="AK1230" t="s">
        <v>1341</v>
      </c>
      <c r="AL1230" s="71" t="s">
        <v>525</v>
      </c>
      <c r="AM1230" t="s">
        <v>5235</v>
      </c>
    </row>
    <row r="1231" spans="1:39" x14ac:dyDescent="0.3">
      <c r="A1231" s="86" t="str">
        <f t="shared" si="128"/>
        <v>416-2025</v>
      </c>
      <c r="B1231" s="86">
        <f t="shared" si="129"/>
        <v>1000685617</v>
      </c>
      <c r="C1231" s="86" t="str">
        <f t="shared" si="130"/>
        <v>416-2025-94925</v>
      </c>
      <c r="D1231" s="87" t="str">
        <f t="shared" si="131"/>
        <v>416-2025-</v>
      </c>
      <c r="E1231">
        <v>94925</v>
      </c>
      <c r="F1231" s="92">
        <v>45827</v>
      </c>
      <c r="G1231" s="96">
        <v>45827.724849537037</v>
      </c>
      <c r="H1231" t="s">
        <v>1259</v>
      </c>
      <c r="I1231" t="s">
        <v>1236</v>
      </c>
      <c r="J1231" t="s">
        <v>1237</v>
      </c>
      <c r="K1231" t="s">
        <v>1320</v>
      </c>
      <c r="L1231" t="s">
        <v>5197</v>
      </c>
      <c r="M1231" t="s">
        <v>1240</v>
      </c>
      <c r="N1231" t="s">
        <v>1241</v>
      </c>
      <c r="O1231" t="s">
        <v>1242</v>
      </c>
      <c r="P1231" s="98" t="s">
        <v>5236</v>
      </c>
      <c r="Q1231" t="s">
        <v>5199</v>
      </c>
      <c r="R1231" t="s">
        <v>5236</v>
      </c>
      <c r="S1231" t="s">
        <v>5236</v>
      </c>
      <c r="T1231" t="s">
        <v>1322</v>
      </c>
      <c r="U1231">
        <v>1000685617</v>
      </c>
      <c r="V1231" t="s">
        <v>5237</v>
      </c>
      <c r="W1231" t="s">
        <v>1246</v>
      </c>
      <c r="X1231" t="s">
        <v>1274</v>
      </c>
      <c r="Y1231">
        <v>24117599790</v>
      </c>
      <c r="Z1231" t="s">
        <v>1248</v>
      </c>
      <c r="AA1231">
        <v>860007335</v>
      </c>
      <c r="AB1231" t="s">
        <v>5234</v>
      </c>
      <c r="AC1231">
        <v>43025</v>
      </c>
      <c r="AD1231">
        <v>42325</v>
      </c>
      <c r="AE1231">
        <v>94925</v>
      </c>
      <c r="AJ1231" s="96">
        <v>45827</v>
      </c>
      <c r="AK1231" t="s">
        <v>1341</v>
      </c>
      <c r="AL1231" s="71" t="s">
        <v>526</v>
      </c>
      <c r="AM1231" t="s">
        <v>5238</v>
      </c>
    </row>
    <row r="1232" spans="1:39" x14ac:dyDescent="0.3">
      <c r="A1232" s="86" t="str">
        <f t="shared" si="128"/>
        <v>47563-</v>
      </c>
      <c r="B1232" s="86">
        <f t="shared" si="129"/>
        <v>1033816901</v>
      </c>
      <c r="C1232" s="86" t="str">
        <f t="shared" si="130"/>
        <v>47563--95025</v>
      </c>
      <c r="D1232" s="87" t="str">
        <f t="shared" si="131"/>
        <v>47563--</v>
      </c>
      <c r="E1232">
        <v>95025</v>
      </c>
      <c r="F1232" s="92">
        <v>45827</v>
      </c>
      <c r="G1232" s="96">
        <v>45827.885439814818</v>
      </c>
      <c r="H1232" t="s">
        <v>1235</v>
      </c>
      <c r="I1232" t="s">
        <v>1236</v>
      </c>
      <c r="J1232" t="s">
        <v>1237</v>
      </c>
      <c r="K1232" t="s">
        <v>2981</v>
      </c>
      <c r="L1232" t="s">
        <v>2982</v>
      </c>
      <c r="M1232" t="s">
        <v>1240</v>
      </c>
      <c r="N1232" t="s">
        <v>1241</v>
      </c>
      <c r="O1232" t="s">
        <v>1242</v>
      </c>
      <c r="P1232" s="98" t="s">
        <v>5239</v>
      </c>
      <c r="Q1232" t="s">
        <v>5199</v>
      </c>
      <c r="R1232" t="s">
        <v>5239</v>
      </c>
      <c r="S1232" t="s">
        <v>5199</v>
      </c>
      <c r="T1232" t="s">
        <v>1322</v>
      </c>
      <c r="U1232">
        <v>1033816901</v>
      </c>
      <c r="V1232" t="s">
        <v>2987</v>
      </c>
      <c r="W1232" t="s">
        <v>1246</v>
      </c>
      <c r="X1232" t="s">
        <v>1274</v>
      </c>
      <c r="Y1232">
        <v>488422066057</v>
      </c>
      <c r="Z1232" t="s">
        <v>1248</v>
      </c>
      <c r="AA1232">
        <v>860034313</v>
      </c>
      <c r="AB1232" t="s">
        <v>648</v>
      </c>
      <c r="AC1232">
        <v>6625</v>
      </c>
      <c r="AD1232">
        <v>6625</v>
      </c>
      <c r="AE1232">
        <v>95025</v>
      </c>
      <c r="AF1232">
        <v>253525</v>
      </c>
      <c r="AG1232">
        <v>250225</v>
      </c>
      <c r="AH1232">
        <v>208083925</v>
      </c>
      <c r="AJ1232" s="96">
        <v>45827</v>
      </c>
      <c r="AK1232" t="s">
        <v>1853</v>
      </c>
      <c r="AL1232" s="71" t="s">
        <v>5240</v>
      </c>
      <c r="AM1232" t="s">
        <v>5241</v>
      </c>
    </row>
    <row r="1233" spans="1:39" x14ac:dyDescent="0.3">
      <c r="A1233" s="86" t="str">
        <f t="shared" si="128"/>
        <v>47563-</v>
      </c>
      <c r="B1233" s="86">
        <f t="shared" si="129"/>
        <v>1000727306</v>
      </c>
      <c r="C1233" s="86" t="str">
        <f t="shared" si="130"/>
        <v>47563--95125</v>
      </c>
      <c r="D1233" s="87" t="str">
        <f t="shared" si="131"/>
        <v>47563--</v>
      </c>
      <c r="E1233">
        <v>95125</v>
      </c>
      <c r="F1233" s="92">
        <v>45827</v>
      </c>
      <c r="G1233" s="96">
        <v>45827.888958333337</v>
      </c>
      <c r="H1233" t="s">
        <v>1235</v>
      </c>
      <c r="I1233" t="s">
        <v>1236</v>
      </c>
      <c r="J1233" t="s">
        <v>1237</v>
      </c>
      <c r="K1233" t="s">
        <v>2981</v>
      </c>
      <c r="L1233" t="s">
        <v>2982</v>
      </c>
      <c r="M1233" t="s">
        <v>1240</v>
      </c>
      <c r="N1233" t="s">
        <v>1241</v>
      </c>
      <c r="O1233" t="s">
        <v>1242</v>
      </c>
      <c r="P1233" s="98" t="s">
        <v>5239</v>
      </c>
      <c r="Q1233" t="s">
        <v>5199</v>
      </c>
      <c r="R1233" t="s">
        <v>5239</v>
      </c>
      <c r="S1233" t="s">
        <v>5199</v>
      </c>
      <c r="T1233" t="s">
        <v>1322</v>
      </c>
      <c r="U1233">
        <v>1000727306</v>
      </c>
      <c r="V1233" t="s">
        <v>2989</v>
      </c>
      <c r="W1233" t="s">
        <v>1246</v>
      </c>
      <c r="X1233" t="s">
        <v>1274</v>
      </c>
      <c r="Y1233">
        <v>550488447138535</v>
      </c>
      <c r="Z1233" t="s">
        <v>1248</v>
      </c>
      <c r="AA1233">
        <v>860034313</v>
      </c>
      <c r="AB1233" t="s">
        <v>648</v>
      </c>
      <c r="AC1233">
        <v>6625</v>
      </c>
      <c r="AD1233">
        <v>6625</v>
      </c>
      <c r="AE1233">
        <v>95125</v>
      </c>
      <c r="AF1233">
        <v>253425</v>
      </c>
      <c r="AG1233">
        <v>250125</v>
      </c>
      <c r="AH1233">
        <v>208083525</v>
      </c>
      <c r="AJ1233" s="96">
        <v>45827</v>
      </c>
      <c r="AK1233" t="s">
        <v>1853</v>
      </c>
      <c r="AL1233" s="71" t="s">
        <v>5240</v>
      </c>
      <c r="AM1233" t="s">
        <v>5241</v>
      </c>
    </row>
    <row r="1234" spans="1:39" x14ac:dyDescent="0.3">
      <c r="A1234" s="86" t="str">
        <f t="shared" si="128"/>
        <v>47563-</v>
      </c>
      <c r="B1234" s="86">
        <f t="shared" si="129"/>
        <v>1000076489</v>
      </c>
      <c r="C1234" s="86" t="str">
        <f t="shared" si="130"/>
        <v>47563--95225</v>
      </c>
      <c r="D1234" s="87" t="str">
        <f t="shared" si="131"/>
        <v>47563--</v>
      </c>
      <c r="E1234">
        <v>95225</v>
      </c>
      <c r="F1234" s="92">
        <v>45827</v>
      </c>
      <c r="G1234" s="96">
        <v>45827.892291666663</v>
      </c>
      <c r="H1234" t="s">
        <v>1235</v>
      </c>
      <c r="I1234" t="s">
        <v>1236</v>
      </c>
      <c r="J1234" t="s">
        <v>1237</v>
      </c>
      <c r="K1234" t="s">
        <v>2981</v>
      </c>
      <c r="L1234" t="s">
        <v>2982</v>
      </c>
      <c r="M1234" t="s">
        <v>1240</v>
      </c>
      <c r="N1234" t="s">
        <v>1241</v>
      </c>
      <c r="O1234" t="s">
        <v>1242</v>
      </c>
      <c r="P1234" s="98" t="s">
        <v>5242</v>
      </c>
      <c r="Q1234" t="s">
        <v>5199</v>
      </c>
      <c r="R1234" t="s">
        <v>5242</v>
      </c>
      <c r="S1234" t="s">
        <v>5199</v>
      </c>
      <c r="T1234" t="s">
        <v>1322</v>
      </c>
      <c r="U1234">
        <v>1000076489</v>
      </c>
      <c r="V1234" t="s">
        <v>2983</v>
      </c>
      <c r="W1234" t="s">
        <v>1246</v>
      </c>
      <c r="X1234" t="s">
        <v>1274</v>
      </c>
      <c r="Y1234">
        <v>111180511780</v>
      </c>
      <c r="Z1234" t="s">
        <v>1248</v>
      </c>
      <c r="AA1234">
        <v>900047981</v>
      </c>
      <c r="AB1234" t="s">
        <v>2984</v>
      </c>
      <c r="AC1234">
        <v>6625</v>
      </c>
      <c r="AD1234">
        <v>6625</v>
      </c>
      <c r="AE1234">
        <v>95225</v>
      </c>
      <c r="AF1234">
        <v>253325</v>
      </c>
      <c r="AG1234">
        <v>250025</v>
      </c>
      <c r="AH1234">
        <v>208082925</v>
      </c>
      <c r="AJ1234" s="96">
        <v>45827</v>
      </c>
      <c r="AK1234" t="s">
        <v>1853</v>
      </c>
      <c r="AL1234" s="71" t="s">
        <v>5240</v>
      </c>
      <c r="AM1234" t="s">
        <v>5241</v>
      </c>
    </row>
    <row r="1235" spans="1:39" x14ac:dyDescent="0.3">
      <c r="A1235" s="86" t="str">
        <f t="shared" si="128"/>
        <v>47563-</v>
      </c>
      <c r="B1235" s="86">
        <f t="shared" si="129"/>
        <v>1007645739</v>
      </c>
      <c r="C1235" s="86" t="str">
        <f t="shared" si="130"/>
        <v>47563--95325</v>
      </c>
      <c r="D1235" s="87" t="str">
        <f t="shared" si="131"/>
        <v>47563--</v>
      </c>
      <c r="E1235">
        <v>95325</v>
      </c>
      <c r="F1235" s="92">
        <v>45827</v>
      </c>
      <c r="G1235" s="96">
        <v>45827.895324074074</v>
      </c>
      <c r="H1235" t="s">
        <v>1235</v>
      </c>
      <c r="I1235" t="s">
        <v>1236</v>
      </c>
      <c r="J1235" t="s">
        <v>1237</v>
      </c>
      <c r="K1235" t="s">
        <v>2981</v>
      </c>
      <c r="L1235" t="s">
        <v>2982</v>
      </c>
      <c r="M1235" t="s">
        <v>1240</v>
      </c>
      <c r="N1235" t="s">
        <v>1241</v>
      </c>
      <c r="O1235" t="s">
        <v>1242</v>
      </c>
      <c r="P1235" s="98" t="s">
        <v>5239</v>
      </c>
      <c r="Q1235" t="s">
        <v>5199</v>
      </c>
      <c r="R1235" t="s">
        <v>5239</v>
      </c>
      <c r="S1235" t="s">
        <v>5199</v>
      </c>
      <c r="T1235" t="s">
        <v>1322</v>
      </c>
      <c r="U1235">
        <v>1007645739</v>
      </c>
      <c r="V1235" t="s">
        <v>2988</v>
      </c>
      <c r="W1235" t="s">
        <v>1246</v>
      </c>
      <c r="X1235" t="s">
        <v>1274</v>
      </c>
      <c r="Y1235">
        <v>94404038391</v>
      </c>
      <c r="Z1235" t="s">
        <v>1248</v>
      </c>
      <c r="AA1235">
        <v>890903938</v>
      </c>
      <c r="AB1235" t="s">
        <v>5200</v>
      </c>
      <c r="AC1235">
        <v>6625</v>
      </c>
      <c r="AD1235">
        <v>6625</v>
      </c>
      <c r="AE1235">
        <v>95325</v>
      </c>
      <c r="AF1235">
        <v>253225</v>
      </c>
      <c r="AG1235">
        <v>249925</v>
      </c>
      <c r="AH1235">
        <v>208082225</v>
      </c>
      <c r="AJ1235" s="96">
        <v>45827</v>
      </c>
      <c r="AK1235" t="s">
        <v>1853</v>
      </c>
      <c r="AL1235" s="71" t="s">
        <v>5240</v>
      </c>
      <c r="AM1235" t="s">
        <v>5241</v>
      </c>
    </row>
    <row r="1236" spans="1:39" x14ac:dyDescent="0.3">
      <c r="A1236" s="86" t="str">
        <f t="shared" si="128"/>
        <v>53523-</v>
      </c>
      <c r="B1236" s="86">
        <f t="shared" si="129"/>
        <v>79689376</v>
      </c>
      <c r="C1236" s="86" t="str">
        <f t="shared" si="130"/>
        <v>53523--95625</v>
      </c>
      <c r="D1236" s="87" t="str">
        <f t="shared" si="131"/>
        <v>53523--</v>
      </c>
      <c r="E1236">
        <v>95625</v>
      </c>
      <c r="F1236" s="92">
        <v>45832</v>
      </c>
      <c r="G1236" s="96">
        <v>45832.659351851849</v>
      </c>
      <c r="H1236" t="s">
        <v>1235</v>
      </c>
      <c r="I1236" t="s">
        <v>1236</v>
      </c>
      <c r="J1236" t="s">
        <v>1237</v>
      </c>
      <c r="K1236" t="s">
        <v>1312</v>
      </c>
      <c r="L1236" t="s">
        <v>1313</v>
      </c>
      <c r="M1236" t="s">
        <v>1240</v>
      </c>
      <c r="N1236" t="s">
        <v>1241</v>
      </c>
      <c r="O1236" t="s">
        <v>1242</v>
      </c>
      <c r="P1236" s="98" t="s">
        <v>5243</v>
      </c>
      <c r="Q1236" t="s">
        <v>5199</v>
      </c>
      <c r="R1236" t="s">
        <v>5243</v>
      </c>
      <c r="S1236" t="s">
        <v>5199</v>
      </c>
      <c r="T1236" t="s">
        <v>1322</v>
      </c>
      <c r="U1236">
        <v>79689376</v>
      </c>
      <c r="V1236" t="s">
        <v>5150</v>
      </c>
      <c r="W1236" t="s">
        <v>1246</v>
      </c>
      <c r="X1236" t="s">
        <v>1274</v>
      </c>
      <c r="Y1236">
        <v>550026600171362</v>
      </c>
      <c r="Z1236" t="s">
        <v>1248</v>
      </c>
      <c r="AA1236">
        <v>860034313</v>
      </c>
      <c r="AB1236" t="s">
        <v>648</v>
      </c>
      <c r="AC1236">
        <v>33025</v>
      </c>
      <c r="AD1236">
        <v>29725</v>
      </c>
      <c r="AE1236">
        <v>95625</v>
      </c>
      <c r="AF1236">
        <v>255325</v>
      </c>
      <c r="AG1236">
        <v>252525</v>
      </c>
      <c r="AH1236">
        <v>218038825</v>
      </c>
      <c r="AJ1236" s="96">
        <v>45832</v>
      </c>
      <c r="AK1236" t="s">
        <v>1853</v>
      </c>
      <c r="AL1236" s="71" t="s">
        <v>5244</v>
      </c>
      <c r="AM1236" t="s">
        <v>5245</v>
      </c>
    </row>
    <row r="1237" spans="1:39" x14ac:dyDescent="0.3">
      <c r="A1237" s="86" t="str">
        <f t="shared" si="128"/>
        <v>53523-</v>
      </c>
      <c r="B1237" s="86">
        <f t="shared" si="129"/>
        <v>79689376</v>
      </c>
      <c r="C1237" s="86" t="str">
        <f t="shared" si="130"/>
        <v>53523--95625</v>
      </c>
      <c r="D1237" s="87" t="str">
        <f t="shared" si="131"/>
        <v>53523--</v>
      </c>
      <c r="E1237">
        <v>95625</v>
      </c>
      <c r="F1237" s="92">
        <v>45832</v>
      </c>
      <c r="G1237" s="96">
        <v>45832.659351851849</v>
      </c>
      <c r="H1237" t="s">
        <v>1235</v>
      </c>
      <c r="I1237" t="s">
        <v>1236</v>
      </c>
      <c r="J1237" t="s">
        <v>1237</v>
      </c>
      <c r="K1237" t="s">
        <v>2335</v>
      </c>
      <c r="L1237" t="s">
        <v>2336</v>
      </c>
      <c r="M1237" t="s">
        <v>1240</v>
      </c>
      <c r="N1237" t="s">
        <v>1241</v>
      </c>
      <c r="O1237" t="s">
        <v>1242</v>
      </c>
      <c r="P1237" s="98" t="s">
        <v>5246</v>
      </c>
      <c r="Q1237" t="s">
        <v>5199</v>
      </c>
      <c r="R1237" t="s">
        <v>5246</v>
      </c>
      <c r="S1237" t="s">
        <v>5199</v>
      </c>
      <c r="T1237" t="s">
        <v>1322</v>
      </c>
      <c r="U1237">
        <v>79689376</v>
      </c>
      <c r="V1237" t="s">
        <v>5150</v>
      </c>
      <c r="W1237" t="s">
        <v>1246</v>
      </c>
      <c r="X1237" t="s">
        <v>1274</v>
      </c>
      <c r="Y1237">
        <v>550026600171362</v>
      </c>
      <c r="Z1237" t="s">
        <v>1248</v>
      </c>
      <c r="AA1237">
        <v>860034313</v>
      </c>
      <c r="AB1237" t="s">
        <v>648</v>
      </c>
      <c r="AC1237">
        <v>33025</v>
      </c>
      <c r="AD1237">
        <v>29725</v>
      </c>
      <c r="AE1237">
        <v>95625</v>
      </c>
      <c r="AF1237">
        <v>255325</v>
      </c>
      <c r="AG1237">
        <v>252525</v>
      </c>
      <c r="AH1237">
        <v>218038825</v>
      </c>
      <c r="AJ1237" s="96">
        <v>45832</v>
      </c>
      <c r="AK1237" t="s">
        <v>1853</v>
      </c>
      <c r="AL1237" s="71" t="s">
        <v>5244</v>
      </c>
      <c r="AM1237" t="s">
        <v>5245</v>
      </c>
    </row>
    <row r="1238" spans="1:39" x14ac:dyDescent="0.3">
      <c r="A1238" s="86" t="str">
        <f t="shared" si="128"/>
        <v>53453-</v>
      </c>
      <c r="B1238" s="86">
        <f t="shared" si="129"/>
        <v>37332162</v>
      </c>
      <c r="C1238" s="86" t="str">
        <f t="shared" si="130"/>
        <v>53453--95725</v>
      </c>
      <c r="D1238" s="87" t="str">
        <f t="shared" si="131"/>
        <v>53453--</v>
      </c>
      <c r="E1238">
        <v>95725</v>
      </c>
      <c r="F1238" s="92">
        <v>45832</v>
      </c>
      <c r="G1238" s="96">
        <v>45832.665127314816</v>
      </c>
      <c r="H1238" t="s">
        <v>1235</v>
      </c>
      <c r="I1238" t="s">
        <v>1236</v>
      </c>
      <c r="J1238" t="s">
        <v>1237</v>
      </c>
      <c r="K1238" t="s">
        <v>1312</v>
      </c>
      <c r="L1238" t="s">
        <v>1313</v>
      </c>
      <c r="M1238" t="s">
        <v>1240</v>
      </c>
      <c r="N1238" t="s">
        <v>1241</v>
      </c>
      <c r="O1238" t="s">
        <v>1242</v>
      </c>
      <c r="P1238" s="98" t="s">
        <v>5243</v>
      </c>
      <c r="Q1238" t="s">
        <v>5199</v>
      </c>
      <c r="R1238" t="s">
        <v>5243</v>
      </c>
      <c r="S1238" t="s">
        <v>5199</v>
      </c>
      <c r="T1238" t="s">
        <v>1322</v>
      </c>
      <c r="U1238">
        <v>37332162</v>
      </c>
      <c r="V1238" t="s">
        <v>5247</v>
      </c>
      <c r="W1238" t="s">
        <v>1246</v>
      </c>
      <c r="X1238" t="s">
        <v>1274</v>
      </c>
      <c r="Y1238">
        <v>473070042105</v>
      </c>
      <c r="Z1238" t="s">
        <v>1248</v>
      </c>
      <c r="AA1238">
        <v>860034313</v>
      </c>
      <c r="AB1238" t="s">
        <v>648</v>
      </c>
      <c r="AC1238">
        <v>33025</v>
      </c>
      <c r="AD1238">
        <v>29725</v>
      </c>
      <c r="AE1238">
        <v>95725</v>
      </c>
      <c r="AF1238">
        <v>255125</v>
      </c>
      <c r="AG1238">
        <v>252325</v>
      </c>
      <c r="AH1238">
        <v>218037325</v>
      </c>
      <c r="AJ1238" s="96">
        <v>45832</v>
      </c>
      <c r="AK1238" t="s">
        <v>1853</v>
      </c>
      <c r="AL1238" s="71" t="s">
        <v>5248</v>
      </c>
      <c r="AM1238" t="s">
        <v>5249</v>
      </c>
    </row>
    <row r="1239" spans="1:39" x14ac:dyDescent="0.3">
      <c r="A1239" s="86" t="str">
        <f t="shared" si="128"/>
        <v>53453-</v>
      </c>
      <c r="B1239" s="86">
        <f t="shared" si="129"/>
        <v>37332162</v>
      </c>
      <c r="C1239" s="86" t="str">
        <f t="shared" si="130"/>
        <v>53453--95725</v>
      </c>
      <c r="D1239" s="87" t="str">
        <f t="shared" si="131"/>
        <v>53453--</v>
      </c>
      <c r="E1239">
        <v>95725</v>
      </c>
      <c r="F1239" s="92">
        <v>45832</v>
      </c>
      <c r="G1239" s="96">
        <v>45832.665127314816</v>
      </c>
      <c r="H1239" t="s">
        <v>1235</v>
      </c>
      <c r="I1239" t="s">
        <v>1236</v>
      </c>
      <c r="J1239" t="s">
        <v>1237</v>
      </c>
      <c r="K1239" t="s">
        <v>2335</v>
      </c>
      <c r="L1239" t="s">
        <v>2336</v>
      </c>
      <c r="M1239" t="s">
        <v>1240</v>
      </c>
      <c r="N1239" t="s">
        <v>1241</v>
      </c>
      <c r="O1239" t="s">
        <v>1242</v>
      </c>
      <c r="P1239" s="98" t="s">
        <v>5250</v>
      </c>
      <c r="Q1239" t="s">
        <v>5199</v>
      </c>
      <c r="R1239" t="s">
        <v>5250</v>
      </c>
      <c r="S1239" t="s">
        <v>5199</v>
      </c>
      <c r="T1239" t="s">
        <v>1322</v>
      </c>
      <c r="U1239">
        <v>37332162</v>
      </c>
      <c r="V1239" t="s">
        <v>5247</v>
      </c>
      <c r="W1239" t="s">
        <v>1246</v>
      </c>
      <c r="X1239" t="s">
        <v>1274</v>
      </c>
      <c r="Y1239">
        <v>473070042105</v>
      </c>
      <c r="Z1239" t="s">
        <v>1248</v>
      </c>
      <c r="AA1239">
        <v>860034313</v>
      </c>
      <c r="AB1239" t="s">
        <v>648</v>
      </c>
      <c r="AC1239">
        <v>33025</v>
      </c>
      <c r="AD1239">
        <v>29725</v>
      </c>
      <c r="AE1239">
        <v>95725</v>
      </c>
      <c r="AF1239">
        <v>255125</v>
      </c>
      <c r="AG1239">
        <v>252325</v>
      </c>
      <c r="AH1239">
        <v>218037325</v>
      </c>
      <c r="AJ1239" s="96">
        <v>45832</v>
      </c>
      <c r="AK1239" t="s">
        <v>1853</v>
      </c>
      <c r="AL1239" s="71" t="s">
        <v>5248</v>
      </c>
      <c r="AM1239" t="s">
        <v>5249</v>
      </c>
    </row>
    <row r="1240" spans="1:39" x14ac:dyDescent="0.3">
      <c r="A1240" s="86" t="str">
        <f t="shared" si="128"/>
        <v>51313-</v>
      </c>
      <c r="B1240" s="86">
        <f t="shared" si="129"/>
        <v>1032472152</v>
      </c>
      <c r="C1240" s="86" t="str">
        <f t="shared" si="130"/>
        <v>51313--96425</v>
      </c>
      <c r="D1240" s="87" t="str">
        <f t="shared" si="131"/>
        <v>51313--</v>
      </c>
      <c r="E1240">
        <v>96425</v>
      </c>
      <c r="F1240" s="92">
        <v>45833</v>
      </c>
      <c r="G1240" s="96">
        <v>45833.500439814816</v>
      </c>
      <c r="H1240" t="s">
        <v>1235</v>
      </c>
      <c r="I1240" t="s">
        <v>1236</v>
      </c>
      <c r="J1240" t="s">
        <v>1237</v>
      </c>
      <c r="K1240" t="s">
        <v>1320</v>
      </c>
      <c r="L1240" t="s">
        <v>5197</v>
      </c>
      <c r="M1240" t="s">
        <v>1240</v>
      </c>
      <c r="N1240" t="s">
        <v>1241</v>
      </c>
      <c r="O1240" t="s">
        <v>1242</v>
      </c>
      <c r="P1240" s="98" t="s">
        <v>5251</v>
      </c>
      <c r="Q1240" t="s">
        <v>5199</v>
      </c>
      <c r="R1240" t="s">
        <v>5251</v>
      </c>
      <c r="S1240" t="s">
        <v>5199</v>
      </c>
      <c r="T1240" t="s">
        <v>1322</v>
      </c>
      <c r="U1240">
        <v>1032472152</v>
      </c>
      <c r="V1240" t="s">
        <v>2920</v>
      </c>
      <c r="W1240" t="s">
        <v>1246</v>
      </c>
      <c r="X1240" t="s">
        <v>1274</v>
      </c>
      <c r="Y1240">
        <v>627000044</v>
      </c>
      <c r="Z1240" t="s">
        <v>1248</v>
      </c>
      <c r="AA1240">
        <v>860003020</v>
      </c>
      <c r="AB1240" t="s">
        <v>5252</v>
      </c>
      <c r="AC1240">
        <v>47625</v>
      </c>
      <c r="AD1240">
        <v>46925</v>
      </c>
      <c r="AE1240">
        <v>96425</v>
      </c>
      <c r="AF1240">
        <v>256625</v>
      </c>
      <c r="AG1240">
        <v>253925</v>
      </c>
      <c r="AH1240">
        <v>220831525</v>
      </c>
      <c r="AJ1240" s="96">
        <v>45833</v>
      </c>
      <c r="AK1240" t="s">
        <v>1853</v>
      </c>
      <c r="AL1240" s="71" t="s">
        <v>5253</v>
      </c>
      <c r="AM1240" t="s">
        <v>5254</v>
      </c>
    </row>
    <row r="1241" spans="1:39" x14ac:dyDescent="0.3">
      <c r="A1241" s="86" t="str">
        <f t="shared" si="128"/>
        <v>53503-</v>
      </c>
      <c r="B1241" s="86">
        <f t="shared" si="129"/>
        <v>79444287</v>
      </c>
      <c r="C1241" s="86" t="str">
        <f t="shared" si="130"/>
        <v>53503--96525</v>
      </c>
      <c r="D1241" s="87" t="str">
        <f t="shared" si="131"/>
        <v>53503--</v>
      </c>
      <c r="E1241">
        <v>96525</v>
      </c>
      <c r="F1241" s="92">
        <v>45833</v>
      </c>
      <c r="G1241" s="96">
        <v>45833.50849537037</v>
      </c>
      <c r="H1241" t="s">
        <v>1235</v>
      </c>
      <c r="I1241" t="s">
        <v>1236</v>
      </c>
      <c r="J1241" t="s">
        <v>1237</v>
      </c>
      <c r="K1241" t="s">
        <v>1320</v>
      </c>
      <c r="L1241" t="s">
        <v>5197</v>
      </c>
      <c r="M1241" t="s">
        <v>1240</v>
      </c>
      <c r="N1241" t="s">
        <v>1241</v>
      </c>
      <c r="O1241" t="s">
        <v>1242</v>
      </c>
      <c r="P1241" s="98" t="s">
        <v>5255</v>
      </c>
      <c r="Q1241" t="s">
        <v>5199</v>
      </c>
      <c r="R1241" t="s">
        <v>5255</v>
      </c>
      <c r="S1241" t="s">
        <v>5199</v>
      </c>
      <c r="T1241" t="s">
        <v>1322</v>
      </c>
      <c r="U1241">
        <v>79444287</v>
      </c>
      <c r="V1241" t="s">
        <v>5170</v>
      </c>
      <c r="W1241" t="s">
        <v>1246</v>
      </c>
      <c r="X1241" t="s">
        <v>1274</v>
      </c>
      <c r="Y1241">
        <v>236000162388</v>
      </c>
      <c r="Z1241" t="s">
        <v>1248</v>
      </c>
      <c r="AA1241">
        <v>860034313</v>
      </c>
      <c r="AB1241" t="s">
        <v>648</v>
      </c>
      <c r="AC1241">
        <v>47425</v>
      </c>
      <c r="AD1241">
        <v>46725</v>
      </c>
      <c r="AE1241">
        <v>96525</v>
      </c>
      <c r="AF1241">
        <v>256425</v>
      </c>
      <c r="AG1241">
        <v>253725</v>
      </c>
      <c r="AH1241">
        <v>220830025</v>
      </c>
      <c r="AJ1241" s="96">
        <v>45833</v>
      </c>
      <c r="AK1241" t="s">
        <v>1853</v>
      </c>
      <c r="AL1241" s="71" t="s">
        <v>5256</v>
      </c>
      <c r="AM1241" t="s">
        <v>5257</v>
      </c>
    </row>
    <row r="1242" spans="1:39" x14ac:dyDescent="0.3">
      <c r="A1242" s="86" t="str">
        <f t="shared" si="128"/>
        <v>420-2025</v>
      </c>
      <c r="B1242" s="86">
        <f t="shared" si="129"/>
        <v>11202673</v>
      </c>
      <c r="C1242" s="86" t="str">
        <f t="shared" si="130"/>
        <v>420-2025-96625</v>
      </c>
      <c r="D1242" s="87" t="str">
        <f t="shared" si="131"/>
        <v>420-2025-</v>
      </c>
      <c r="E1242">
        <v>96625</v>
      </c>
      <c r="F1242" s="92">
        <v>45833</v>
      </c>
      <c r="G1242" s="96">
        <v>45833.616689814815</v>
      </c>
      <c r="H1242" t="s">
        <v>1259</v>
      </c>
      <c r="I1242" t="s">
        <v>1236</v>
      </c>
      <c r="J1242" t="s">
        <v>1237</v>
      </c>
      <c r="K1242" t="s">
        <v>1698</v>
      </c>
      <c r="L1242" t="s">
        <v>5258</v>
      </c>
      <c r="M1242" t="s">
        <v>1240</v>
      </c>
      <c r="N1242" t="s">
        <v>1241</v>
      </c>
      <c r="O1242" t="s">
        <v>1242</v>
      </c>
      <c r="P1242" s="98" t="s">
        <v>5259</v>
      </c>
      <c r="Q1242" t="s">
        <v>5199</v>
      </c>
      <c r="R1242" t="s">
        <v>5259</v>
      </c>
      <c r="S1242" t="s">
        <v>5259</v>
      </c>
      <c r="T1242" t="s">
        <v>1322</v>
      </c>
      <c r="U1242">
        <v>11202673</v>
      </c>
      <c r="V1242" t="s">
        <v>5260</v>
      </c>
      <c r="W1242" t="s">
        <v>1246</v>
      </c>
      <c r="X1242" t="s">
        <v>1274</v>
      </c>
      <c r="Y1242">
        <v>570006270394262</v>
      </c>
      <c r="Z1242" t="s">
        <v>1248</v>
      </c>
      <c r="AA1242">
        <v>860034313</v>
      </c>
      <c r="AB1242" t="s">
        <v>648</v>
      </c>
      <c r="AC1242">
        <v>70025</v>
      </c>
      <c r="AD1242">
        <v>68425</v>
      </c>
      <c r="AE1242">
        <v>96625</v>
      </c>
      <c r="AJ1242" s="96">
        <v>45833</v>
      </c>
      <c r="AK1242" t="s">
        <v>1341</v>
      </c>
      <c r="AL1242" s="71" t="s">
        <v>527</v>
      </c>
      <c r="AM1242" t="s">
        <v>5261</v>
      </c>
    </row>
    <row r="1243" spans="1:39" x14ac:dyDescent="0.3">
      <c r="A1243" s="86" t="str">
        <f t="shared" si="128"/>
        <v>419-2025</v>
      </c>
      <c r="B1243" s="86">
        <f t="shared" si="129"/>
        <v>1030624345</v>
      </c>
      <c r="C1243" s="86" t="str">
        <f t="shared" si="130"/>
        <v>419-2025-97525</v>
      </c>
      <c r="D1243" s="87" t="str">
        <f t="shared" si="131"/>
        <v>419-2025-</v>
      </c>
      <c r="E1243">
        <v>97525</v>
      </c>
      <c r="F1243" s="92">
        <v>45837</v>
      </c>
      <c r="G1243" s="96">
        <v>45837.65320601852</v>
      </c>
      <c r="H1243" t="s">
        <v>1259</v>
      </c>
      <c r="I1243" t="s">
        <v>1236</v>
      </c>
      <c r="J1243" t="s">
        <v>1237</v>
      </c>
      <c r="K1243" t="s">
        <v>1320</v>
      </c>
      <c r="L1243" t="s">
        <v>5197</v>
      </c>
      <c r="M1243" t="s">
        <v>1240</v>
      </c>
      <c r="N1243" t="s">
        <v>1241</v>
      </c>
      <c r="O1243" t="s">
        <v>1242</v>
      </c>
      <c r="P1243" s="98" t="s">
        <v>538</v>
      </c>
      <c r="Q1243" t="s">
        <v>5199</v>
      </c>
      <c r="R1243" t="s">
        <v>538</v>
      </c>
      <c r="S1243" t="s">
        <v>538</v>
      </c>
      <c r="T1243" t="s">
        <v>1322</v>
      </c>
      <c r="U1243">
        <v>1030624345</v>
      </c>
      <c r="V1243" t="s">
        <v>5262</v>
      </c>
      <c r="W1243" t="s">
        <v>1246</v>
      </c>
      <c r="X1243" t="s">
        <v>1274</v>
      </c>
      <c r="Y1243">
        <v>550488426924889</v>
      </c>
      <c r="Z1243" t="s">
        <v>1248</v>
      </c>
      <c r="AA1243">
        <v>860034313</v>
      </c>
      <c r="AB1243" t="s">
        <v>648</v>
      </c>
      <c r="AC1243">
        <v>30825</v>
      </c>
      <c r="AD1243">
        <v>32425</v>
      </c>
      <c r="AE1243">
        <v>97525</v>
      </c>
      <c r="AJ1243" s="96">
        <v>45837</v>
      </c>
      <c r="AK1243" t="s">
        <v>1341</v>
      </c>
      <c r="AL1243" s="71" t="s">
        <v>528</v>
      </c>
      <c r="AM1243" t="s">
        <v>5263</v>
      </c>
    </row>
    <row r="1244" spans="1:39" x14ac:dyDescent="0.3">
      <c r="A1244" s="86" t="str">
        <f t="shared" si="128"/>
        <v>427-2025</v>
      </c>
      <c r="B1244" s="86">
        <f t="shared" si="129"/>
        <v>1032465354</v>
      </c>
      <c r="C1244" s="86" t="str">
        <f t="shared" si="130"/>
        <v>427-2025-97625</v>
      </c>
      <c r="D1244" s="87" t="str">
        <f t="shared" si="131"/>
        <v>427-2025-</v>
      </c>
      <c r="E1244">
        <v>97625</v>
      </c>
      <c r="F1244" s="92">
        <v>45837</v>
      </c>
      <c r="G1244" s="96">
        <v>45837.666527777779</v>
      </c>
      <c r="H1244" t="s">
        <v>1259</v>
      </c>
      <c r="I1244" t="s">
        <v>1236</v>
      </c>
      <c r="J1244" t="s">
        <v>1237</v>
      </c>
      <c r="K1244" t="s">
        <v>1320</v>
      </c>
      <c r="L1244" t="s">
        <v>5197</v>
      </c>
      <c r="M1244" t="s">
        <v>1240</v>
      </c>
      <c r="N1244" t="s">
        <v>1241</v>
      </c>
      <c r="O1244" t="s">
        <v>1242</v>
      </c>
      <c r="P1244" s="98" t="s">
        <v>5264</v>
      </c>
      <c r="Q1244" t="s">
        <v>5199</v>
      </c>
      <c r="R1244" t="s">
        <v>5264</v>
      </c>
      <c r="S1244" t="s">
        <v>5264</v>
      </c>
      <c r="T1244" t="s">
        <v>1322</v>
      </c>
      <c r="U1244">
        <v>1032465354</v>
      </c>
      <c r="V1244" t="s">
        <v>5265</v>
      </c>
      <c r="W1244" t="s">
        <v>1246</v>
      </c>
      <c r="X1244" t="s">
        <v>1274</v>
      </c>
      <c r="Y1244">
        <v>24049298466</v>
      </c>
      <c r="Z1244" t="s">
        <v>1248</v>
      </c>
      <c r="AA1244">
        <v>860007335</v>
      </c>
      <c r="AB1244" t="s">
        <v>5234</v>
      </c>
      <c r="AC1244">
        <v>69525</v>
      </c>
      <c r="AD1244">
        <v>67925</v>
      </c>
      <c r="AE1244">
        <v>97625</v>
      </c>
      <c r="AJ1244" s="96">
        <v>45837</v>
      </c>
      <c r="AK1244" t="s">
        <v>1341</v>
      </c>
      <c r="AL1244" s="71" t="s">
        <v>529</v>
      </c>
      <c r="AM1244" t="s">
        <v>5266</v>
      </c>
    </row>
    <row r="1245" spans="1:39" x14ac:dyDescent="0.3">
      <c r="A1245" s="86" t="str">
        <f t="shared" si="128"/>
        <v>425-2025</v>
      </c>
      <c r="B1245" s="86">
        <f t="shared" si="129"/>
        <v>53045693</v>
      </c>
      <c r="C1245" s="86" t="str">
        <f t="shared" si="130"/>
        <v>425-2025-97725</v>
      </c>
      <c r="D1245" s="87" t="str">
        <f t="shared" si="131"/>
        <v>425-2025-</v>
      </c>
      <c r="E1245">
        <v>97725</v>
      </c>
      <c r="F1245" s="92">
        <v>45837</v>
      </c>
      <c r="G1245" s="96">
        <v>45837.673854166664</v>
      </c>
      <c r="H1245" t="s">
        <v>1259</v>
      </c>
      <c r="I1245" t="s">
        <v>1236</v>
      </c>
      <c r="J1245" t="s">
        <v>1237</v>
      </c>
      <c r="K1245" t="s">
        <v>1784</v>
      </c>
      <c r="L1245" t="s">
        <v>5213</v>
      </c>
      <c r="M1245" t="s">
        <v>1240</v>
      </c>
      <c r="N1245" t="s">
        <v>1241</v>
      </c>
      <c r="O1245" t="s">
        <v>1242</v>
      </c>
      <c r="P1245" s="98" t="s">
        <v>5267</v>
      </c>
      <c r="Q1245" t="s">
        <v>5199</v>
      </c>
      <c r="R1245" t="s">
        <v>5267</v>
      </c>
      <c r="S1245" t="s">
        <v>5267</v>
      </c>
      <c r="T1245" t="s">
        <v>1322</v>
      </c>
      <c r="U1245">
        <v>53045693</v>
      </c>
      <c r="V1245" t="s">
        <v>5268</v>
      </c>
      <c r="W1245" t="s">
        <v>1246</v>
      </c>
      <c r="X1245" t="s">
        <v>1274</v>
      </c>
      <c r="Y1245">
        <v>24635801782</v>
      </c>
      <c r="Z1245" t="s">
        <v>1248</v>
      </c>
      <c r="AA1245">
        <v>890903938</v>
      </c>
      <c r="AB1245" t="s">
        <v>5200</v>
      </c>
      <c r="AC1245">
        <v>68825</v>
      </c>
      <c r="AD1245">
        <v>67225</v>
      </c>
      <c r="AE1245">
        <v>97725</v>
      </c>
      <c r="AJ1245" s="96">
        <v>45837</v>
      </c>
      <c r="AK1245" t="s">
        <v>1341</v>
      </c>
      <c r="AL1245" s="71" t="s">
        <v>530</v>
      </c>
      <c r="AM1245" t="s">
        <v>5269</v>
      </c>
    </row>
    <row r="1246" spans="1:39" x14ac:dyDescent="0.3">
      <c r="A1246" s="86" t="str">
        <f>IF(LEN(AL1246)=8,AL1246,CONCATENATE(AL1246))</f>
        <v>283-2025CESION</v>
      </c>
      <c r="B1246" s="86">
        <f t="shared" si="129"/>
        <v>7531251</v>
      </c>
      <c r="C1246" s="86" t="str">
        <f t="shared" si="130"/>
        <v>283-2025CESION-97925</v>
      </c>
      <c r="D1246" s="87" t="str">
        <f t="shared" si="131"/>
        <v>283-2025CESION-</v>
      </c>
      <c r="E1246">
        <v>97925</v>
      </c>
      <c r="F1246" s="92">
        <v>45837</v>
      </c>
      <c r="G1246" s="96">
        <v>45837.748055555552</v>
      </c>
      <c r="H1246" t="s">
        <v>1259</v>
      </c>
      <c r="I1246" t="s">
        <v>1236</v>
      </c>
      <c r="J1246" t="s">
        <v>1237</v>
      </c>
      <c r="K1246" t="s">
        <v>1320</v>
      </c>
      <c r="L1246" t="s">
        <v>5197</v>
      </c>
      <c r="M1246" t="s">
        <v>1240</v>
      </c>
      <c r="N1246" t="s">
        <v>1241</v>
      </c>
      <c r="O1246" t="s">
        <v>1242</v>
      </c>
      <c r="P1246" s="98" t="s">
        <v>5270</v>
      </c>
      <c r="Q1246" t="s">
        <v>5199</v>
      </c>
      <c r="R1246" t="s">
        <v>5270</v>
      </c>
      <c r="S1246" t="s">
        <v>5270</v>
      </c>
      <c r="T1246" t="s">
        <v>1322</v>
      </c>
      <c r="U1246">
        <v>7531251</v>
      </c>
      <c r="V1246" t="s">
        <v>5271</v>
      </c>
      <c r="W1246" t="s">
        <v>1246</v>
      </c>
      <c r="X1246" t="s">
        <v>1274</v>
      </c>
      <c r="Y1246">
        <v>5952021744</v>
      </c>
      <c r="Z1246" t="s">
        <v>2463</v>
      </c>
      <c r="AA1246">
        <v>860034594</v>
      </c>
      <c r="AB1246" t="s">
        <v>1489</v>
      </c>
      <c r="AC1246">
        <v>21925</v>
      </c>
      <c r="AD1246">
        <v>22025</v>
      </c>
      <c r="AE1246">
        <v>97925</v>
      </c>
      <c r="AJ1246" s="96">
        <v>45837</v>
      </c>
      <c r="AK1246" t="s">
        <v>1341</v>
      </c>
      <c r="AL1246" s="71" t="s">
        <v>570</v>
      </c>
      <c r="AM1246" t="s">
        <v>5272</v>
      </c>
    </row>
    <row r="1247" spans="1:39" x14ac:dyDescent="0.3">
      <c r="A1247" s="86" t="str">
        <f t="shared" si="128"/>
        <v>424-2025</v>
      </c>
      <c r="B1247" s="86">
        <f t="shared" si="129"/>
        <v>1031179372</v>
      </c>
      <c r="C1247" s="86" t="str">
        <f t="shared" si="130"/>
        <v>424-2025-98025</v>
      </c>
      <c r="D1247" s="87" t="str">
        <f t="shared" si="131"/>
        <v>424-2025-</v>
      </c>
      <c r="E1247">
        <v>98025</v>
      </c>
      <c r="F1247" s="92">
        <v>45837</v>
      </c>
      <c r="G1247" s="96">
        <v>45837.806435185186</v>
      </c>
      <c r="H1247" t="s">
        <v>1259</v>
      </c>
      <c r="I1247" t="s">
        <v>1236</v>
      </c>
      <c r="J1247" t="s">
        <v>1237</v>
      </c>
      <c r="K1247" t="s">
        <v>1784</v>
      </c>
      <c r="L1247" t="s">
        <v>5213</v>
      </c>
      <c r="M1247" t="s">
        <v>1240</v>
      </c>
      <c r="N1247" t="s">
        <v>1241</v>
      </c>
      <c r="O1247" t="s">
        <v>1242</v>
      </c>
      <c r="P1247" s="98" t="s">
        <v>5273</v>
      </c>
      <c r="Q1247" t="s">
        <v>5199</v>
      </c>
      <c r="R1247" t="s">
        <v>5273</v>
      </c>
      <c r="S1247" t="s">
        <v>5273</v>
      </c>
      <c r="T1247" t="s">
        <v>1322</v>
      </c>
      <c r="U1247">
        <v>1031179372</v>
      </c>
      <c r="V1247" t="s">
        <v>5274</v>
      </c>
      <c r="W1247" t="s">
        <v>1246</v>
      </c>
      <c r="X1247" t="s">
        <v>1274</v>
      </c>
      <c r="Y1247">
        <v>23390136765</v>
      </c>
      <c r="Z1247" t="s">
        <v>1248</v>
      </c>
      <c r="AA1247">
        <v>890903938</v>
      </c>
      <c r="AB1247" t="s">
        <v>5200</v>
      </c>
      <c r="AC1247">
        <v>50125</v>
      </c>
      <c r="AD1247">
        <v>49425</v>
      </c>
      <c r="AE1247">
        <v>98025</v>
      </c>
      <c r="AJ1247" s="96">
        <v>45837</v>
      </c>
      <c r="AK1247" t="s">
        <v>1266</v>
      </c>
      <c r="AL1247" s="71" t="s">
        <v>531</v>
      </c>
      <c r="AM1247" t="s">
        <v>5275</v>
      </c>
    </row>
    <row r="1248" spans="1:39" x14ac:dyDescent="0.3">
      <c r="A1248" s="86" t="str">
        <f t="shared" si="128"/>
        <v>423-2025</v>
      </c>
      <c r="B1248" s="86">
        <f t="shared" si="129"/>
        <v>81717601</v>
      </c>
      <c r="C1248" s="86" t="str">
        <f t="shared" si="130"/>
        <v>423-2025-98125</v>
      </c>
      <c r="D1248" s="87" t="str">
        <f t="shared" si="131"/>
        <v>423-2025-</v>
      </c>
      <c r="E1248">
        <v>98125</v>
      </c>
      <c r="F1248" s="92">
        <v>45837</v>
      </c>
      <c r="G1248" s="96">
        <v>45837.834120370368</v>
      </c>
      <c r="H1248" t="s">
        <v>1259</v>
      </c>
      <c r="I1248" t="s">
        <v>1236</v>
      </c>
      <c r="J1248" t="s">
        <v>1237</v>
      </c>
      <c r="K1248" t="s">
        <v>1784</v>
      </c>
      <c r="L1248" t="s">
        <v>5213</v>
      </c>
      <c r="M1248" t="s">
        <v>1240</v>
      </c>
      <c r="N1248" t="s">
        <v>1241</v>
      </c>
      <c r="O1248" t="s">
        <v>1242</v>
      </c>
      <c r="P1248" s="98" t="s">
        <v>534</v>
      </c>
      <c r="Q1248" t="s">
        <v>5199</v>
      </c>
      <c r="R1248" t="s">
        <v>534</v>
      </c>
      <c r="S1248" t="s">
        <v>534</v>
      </c>
      <c r="T1248" t="s">
        <v>1322</v>
      </c>
      <c r="U1248">
        <v>81717601</v>
      </c>
      <c r="V1248" t="s">
        <v>5276</v>
      </c>
      <c r="W1248" t="s">
        <v>1246</v>
      </c>
      <c r="X1248" t="s">
        <v>1274</v>
      </c>
      <c r="Y1248">
        <v>5170171697</v>
      </c>
      <c r="Z1248" t="s">
        <v>1248</v>
      </c>
      <c r="AA1248">
        <v>860034313</v>
      </c>
      <c r="AB1248" t="s">
        <v>648</v>
      </c>
      <c r="AC1248">
        <v>68625</v>
      </c>
      <c r="AD1248">
        <v>67025</v>
      </c>
      <c r="AE1248">
        <v>98125</v>
      </c>
      <c r="AJ1248" s="96">
        <v>45837</v>
      </c>
      <c r="AK1248" t="s">
        <v>1341</v>
      </c>
      <c r="AL1248" s="71" t="s">
        <v>533</v>
      </c>
      <c r="AM1248" t="s">
        <v>5277</v>
      </c>
    </row>
    <row r="1249" spans="1:39" x14ac:dyDescent="0.3">
      <c r="A1249" s="86" t="str">
        <f t="shared" si="128"/>
        <v>433-2025</v>
      </c>
      <c r="B1249" s="86">
        <f t="shared" si="129"/>
        <v>1033763829</v>
      </c>
      <c r="C1249" s="86" t="str">
        <f t="shared" si="130"/>
        <v>433-2025-98225</v>
      </c>
      <c r="D1249" s="87" t="str">
        <f t="shared" si="131"/>
        <v>433-2025-</v>
      </c>
      <c r="E1249">
        <v>98225</v>
      </c>
      <c r="F1249" s="92">
        <v>45838</v>
      </c>
      <c r="G1249" s="96">
        <v>45838.465312499997</v>
      </c>
      <c r="H1249" t="s">
        <v>1259</v>
      </c>
      <c r="I1249" t="s">
        <v>1236</v>
      </c>
      <c r="J1249" t="s">
        <v>1237</v>
      </c>
      <c r="K1249" t="s">
        <v>1784</v>
      </c>
      <c r="L1249" t="s">
        <v>5213</v>
      </c>
      <c r="M1249" t="s">
        <v>1240</v>
      </c>
      <c r="N1249" t="s">
        <v>1241</v>
      </c>
      <c r="O1249" t="s">
        <v>1242</v>
      </c>
      <c r="P1249" s="98" t="s">
        <v>536</v>
      </c>
      <c r="Q1249" t="s">
        <v>5199</v>
      </c>
      <c r="R1249" t="s">
        <v>536</v>
      </c>
      <c r="S1249" t="s">
        <v>536</v>
      </c>
      <c r="T1249" t="s">
        <v>1322</v>
      </c>
      <c r="U1249">
        <v>1033763829</v>
      </c>
      <c r="V1249" t="s">
        <v>5278</v>
      </c>
      <c r="W1249" t="s">
        <v>1246</v>
      </c>
      <c r="X1249" t="s">
        <v>1274</v>
      </c>
      <c r="Y1249">
        <v>24082161693</v>
      </c>
      <c r="Z1249" t="s">
        <v>1248</v>
      </c>
      <c r="AA1249">
        <v>860007335</v>
      </c>
      <c r="AB1249" t="s">
        <v>5234</v>
      </c>
      <c r="AC1249">
        <v>68725</v>
      </c>
      <c r="AD1249">
        <v>67125</v>
      </c>
      <c r="AE1249">
        <v>98225</v>
      </c>
      <c r="AJ1249" s="96">
        <v>45838</v>
      </c>
      <c r="AK1249" t="s">
        <v>1341</v>
      </c>
      <c r="AL1249" s="71" t="s">
        <v>535</v>
      </c>
      <c r="AM1249" t="s">
        <v>5279</v>
      </c>
    </row>
    <row r="1250" spans="1:39" x14ac:dyDescent="0.3">
      <c r="A1250" s="86" t="str">
        <f t="shared" si="128"/>
        <v>421-2025</v>
      </c>
      <c r="B1250" s="86">
        <f t="shared" si="129"/>
        <v>1193405709</v>
      </c>
      <c r="C1250" s="86" t="str">
        <f t="shared" si="130"/>
        <v>421-2025-98325</v>
      </c>
      <c r="D1250" s="87" t="str">
        <f t="shared" si="131"/>
        <v>421-2025-</v>
      </c>
      <c r="E1250">
        <v>98325</v>
      </c>
      <c r="F1250" s="92">
        <v>45838</v>
      </c>
      <c r="G1250" s="96">
        <v>45838.484618055554</v>
      </c>
      <c r="H1250" t="s">
        <v>1259</v>
      </c>
      <c r="I1250" t="s">
        <v>1236</v>
      </c>
      <c r="J1250" t="s">
        <v>1237</v>
      </c>
      <c r="K1250" t="s">
        <v>1712</v>
      </c>
      <c r="L1250" t="s">
        <v>1713</v>
      </c>
      <c r="M1250" t="s">
        <v>1240</v>
      </c>
      <c r="N1250" t="s">
        <v>1241</v>
      </c>
      <c r="O1250" t="s">
        <v>1242</v>
      </c>
      <c r="P1250" s="98" t="s">
        <v>538</v>
      </c>
      <c r="Q1250" t="s">
        <v>5199</v>
      </c>
      <c r="R1250" t="s">
        <v>538</v>
      </c>
      <c r="S1250" t="s">
        <v>538</v>
      </c>
      <c r="T1250" t="s">
        <v>1322</v>
      </c>
      <c r="U1250">
        <v>1193405709</v>
      </c>
      <c r="V1250" t="s">
        <v>5280</v>
      </c>
      <c r="W1250" t="s">
        <v>1246</v>
      </c>
      <c r="X1250" t="s">
        <v>1274</v>
      </c>
      <c r="Y1250">
        <v>89052608911</v>
      </c>
      <c r="Z1250" t="s">
        <v>1248</v>
      </c>
      <c r="AA1250">
        <v>890903938</v>
      </c>
      <c r="AB1250" t="s">
        <v>5200</v>
      </c>
      <c r="AC1250">
        <v>68025</v>
      </c>
      <c r="AD1250">
        <v>66425</v>
      </c>
      <c r="AE1250">
        <v>98325</v>
      </c>
      <c r="AJ1250" s="96">
        <v>45838</v>
      </c>
      <c r="AK1250" t="s">
        <v>1341</v>
      </c>
      <c r="AL1250" s="71" t="s">
        <v>537</v>
      </c>
      <c r="AM1250" t="s">
        <v>5281</v>
      </c>
    </row>
    <row r="1251" spans="1:39" x14ac:dyDescent="0.3">
      <c r="A1251" s="86" t="str">
        <f t="shared" si="128"/>
        <v>426-2025</v>
      </c>
      <c r="B1251" s="86">
        <f t="shared" si="129"/>
        <v>1143399697</v>
      </c>
      <c r="C1251" s="86" t="str">
        <f t="shared" si="130"/>
        <v>426-2025-98425</v>
      </c>
      <c r="D1251" s="87" t="str">
        <f t="shared" si="131"/>
        <v>426-2025-</v>
      </c>
      <c r="E1251">
        <v>98425</v>
      </c>
      <c r="F1251" s="92">
        <v>45838</v>
      </c>
      <c r="G1251" s="96">
        <v>45838.499884259261</v>
      </c>
      <c r="H1251" t="s">
        <v>1259</v>
      </c>
      <c r="I1251" t="s">
        <v>1236</v>
      </c>
      <c r="J1251" t="s">
        <v>1237</v>
      </c>
      <c r="K1251" t="s">
        <v>1320</v>
      </c>
      <c r="L1251" t="s">
        <v>5197</v>
      </c>
      <c r="M1251" t="s">
        <v>1240</v>
      </c>
      <c r="N1251" t="s">
        <v>1241</v>
      </c>
      <c r="O1251" t="s">
        <v>1242</v>
      </c>
      <c r="P1251" s="98" t="s">
        <v>540</v>
      </c>
      <c r="Q1251" t="s">
        <v>5199</v>
      </c>
      <c r="R1251" t="s">
        <v>540</v>
      </c>
      <c r="S1251" t="s">
        <v>540</v>
      </c>
      <c r="T1251" t="s">
        <v>1322</v>
      </c>
      <c r="U1251">
        <v>1143399697</v>
      </c>
      <c r="V1251" t="s">
        <v>1357</v>
      </c>
      <c r="W1251" t="s">
        <v>1246</v>
      </c>
      <c r="X1251" t="s">
        <v>1274</v>
      </c>
      <c r="Y1251">
        <v>223592445</v>
      </c>
      <c r="Z1251" t="s">
        <v>1248</v>
      </c>
      <c r="AA1251">
        <v>860002964</v>
      </c>
      <c r="AB1251" t="s">
        <v>1308</v>
      </c>
      <c r="AC1251">
        <v>64025</v>
      </c>
      <c r="AD1251">
        <v>62925</v>
      </c>
      <c r="AE1251">
        <v>98425</v>
      </c>
      <c r="AJ1251" s="96">
        <v>45838</v>
      </c>
      <c r="AK1251" t="s">
        <v>1341</v>
      </c>
      <c r="AL1251" s="71" t="s">
        <v>539</v>
      </c>
      <c r="AM1251" t="s">
        <v>5282</v>
      </c>
    </row>
    <row r="1252" spans="1:39" x14ac:dyDescent="0.3">
      <c r="A1252" s="86" t="str">
        <f t="shared" si="128"/>
        <v>20251000055473-</v>
      </c>
      <c r="B1252" s="86">
        <f t="shared" si="129"/>
        <v>79689376</v>
      </c>
      <c r="C1252" s="86" t="str">
        <f t="shared" si="130"/>
        <v>20251000055473--98625</v>
      </c>
      <c r="D1252" s="87" t="str">
        <f t="shared" si="131"/>
        <v>20251000055473--</v>
      </c>
      <c r="E1252">
        <v>98625</v>
      </c>
      <c r="F1252" s="92">
        <v>45838</v>
      </c>
      <c r="G1252" s="96">
        <v>45838.688263888886</v>
      </c>
      <c r="H1252" t="s">
        <v>1259</v>
      </c>
      <c r="I1252" t="s">
        <v>1236</v>
      </c>
      <c r="J1252" t="s">
        <v>1237</v>
      </c>
      <c r="K1252" t="s">
        <v>2335</v>
      </c>
      <c r="L1252" t="s">
        <v>2336</v>
      </c>
      <c r="M1252" t="s">
        <v>1240</v>
      </c>
      <c r="N1252" t="s">
        <v>1241</v>
      </c>
      <c r="O1252" t="s">
        <v>1242</v>
      </c>
      <c r="P1252" s="98" t="s">
        <v>5283</v>
      </c>
      <c r="Q1252" t="s">
        <v>5199</v>
      </c>
      <c r="R1252" t="s">
        <v>5283</v>
      </c>
      <c r="S1252" t="s">
        <v>5283</v>
      </c>
      <c r="T1252" t="s">
        <v>1322</v>
      </c>
      <c r="U1252">
        <v>79689376</v>
      </c>
      <c r="V1252" t="s">
        <v>5150</v>
      </c>
      <c r="W1252" t="s">
        <v>1246</v>
      </c>
      <c r="X1252" t="s">
        <v>1274</v>
      </c>
      <c r="Y1252">
        <v>550026600171362</v>
      </c>
      <c r="Z1252" t="s">
        <v>1248</v>
      </c>
      <c r="AA1252">
        <v>860034313</v>
      </c>
      <c r="AB1252" t="s">
        <v>648</v>
      </c>
      <c r="AC1252">
        <v>33025</v>
      </c>
      <c r="AD1252">
        <v>29725</v>
      </c>
      <c r="AE1252">
        <v>98625</v>
      </c>
      <c r="AJ1252" s="96">
        <v>45838</v>
      </c>
      <c r="AK1252" t="s">
        <v>1853</v>
      </c>
      <c r="AL1252" s="71" t="s">
        <v>5284</v>
      </c>
      <c r="AM1252" t="s">
        <v>5285</v>
      </c>
    </row>
    <row r="1253" spans="1:39" x14ac:dyDescent="0.3">
      <c r="A1253" s="86" t="str">
        <f t="shared" si="128"/>
        <v>20251000055473-</v>
      </c>
      <c r="B1253" s="86">
        <f t="shared" si="129"/>
        <v>79689376</v>
      </c>
      <c r="C1253" s="86" t="str">
        <f t="shared" si="130"/>
        <v>20251000055473--98625</v>
      </c>
      <c r="D1253" s="87" t="str">
        <f t="shared" si="131"/>
        <v>20251000055473--</v>
      </c>
      <c r="E1253">
        <v>98625</v>
      </c>
      <c r="F1253" s="92">
        <v>45838</v>
      </c>
      <c r="G1253" s="96">
        <v>45838.688263888886</v>
      </c>
      <c r="H1253" t="s">
        <v>1259</v>
      </c>
      <c r="I1253" t="s">
        <v>1236</v>
      </c>
      <c r="J1253" t="s">
        <v>1237</v>
      </c>
      <c r="K1253" t="s">
        <v>1312</v>
      </c>
      <c r="L1253" t="s">
        <v>1313</v>
      </c>
      <c r="M1253" t="s">
        <v>1240</v>
      </c>
      <c r="N1253" t="s">
        <v>1241</v>
      </c>
      <c r="O1253" t="s">
        <v>1242</v>
      </c>
      <c r="P1253" s="98" t="s">
        <v>5286</v>
      </c>
      <c r="Q1253" t="s">
        <v>5199</v>
      </c>
      <c r="R1253" t="s">
        <v>5286</v>
      </c>
      <c r="S1253" t="s">
        <v>5286</v>
      </c>
      <c r="T1253" t="s">
        <v>1322</v>
      </c>
      <c r="U1253">
        <v>79689376</v>
      </c>
      <c r="V1253" t="s">
        <v>5150</v>
      </c>
      <c r="W1253" t="s">
        <v>1246</v>
      </c>
      <c r="X1253" t="s">
        <v>1274</v>
      </c>
      <c r="Y1253">
        <v>550026600171362</v>
      </c>
      <c r="Z1253" t="s">
        <v>1248</v>
      </c>
      <c r="AA1253">
        <v>860034313</v>
      </c>
      <c r="AB1253" t="s">
        <v>648</v>
      </c>
      <c r="AC1253">
        <v>33025</v>
      </c>
      <c r="AD1253">
        <v>29725</v>
      </c>
      <c r="AE1253">
        <v>98625</v>
      </c>
      <c r="AJ1253" s="96">
        <v>45838</v>
      </c>
      <c r="AK1253" t="s">
        <v>1853</v>
      </c>
      <c r="AL1253" s="71" t="s">
        <v>5284</v>
      </c>
      <c r="AM1253" t="s">
        <v>5285</v>
      </c>
    </row>
    <row r="1254" spans="1:39" x14ac:dyDescent="0.3">
      <c r="A1254" s="86" t="str">
        <f t="shared" ref="A1254:A1317" si="132">IF(LEN(AL1254)=8,AL1254,CONCATENATE(AL1254,"-"))</f>
        <v>20256000054703-</v>
      </c>
      <c r="B1254" s="86">
        <f t="shared" ref="B1254:B1317" si="133">U1254</f>
        <v>800170433</v>
      </c>
      <c r="C1254" s="86" t="str">
        <f t="shared" ref="C1254:C1317" si="134">CONCATENATE(A1254,"-",AE1254)</f>
        <v>20256000054703--98725</v>
      </c>
      <c r="D1254" s="87" t="str">
        <f t="shared" ref="D1254:D1317" si="135">CONCATENATE(A1254,"-",AR1254)</f>
        <v>20256000054703--</v>
      </c>
      <c r="E1254">
        <v>98725</v>
      </c>
      <c r="F1254" s="92">
        <v>45839</v>
      </c>
      <c r="G1254" s="96">
        <v>45839.420162037037</v>
      </c>
      <c r="H1254" t="s">
        <v>1235</v>
      </c>
      <c r="I1254" t="s">
        <v>1236</v>
      </c>
      <c r="J1254" t="s">
        <v>1237</v>
      </c>
      <c r="K1254" t="s">
        <v>1312</v>
      </c>
      <c r="L1254" t="s">
        <v>1313</v>
      </c>
      <c r="M1254" t="s">
        <v>1240</v>
      </c>
      <c r="N1254" t="s">
        <v>1241</v>
      </c>
      <c r="O1254" t="s">
        <v>1242</v>
      </c>
      <c r="P1254" s="98" t="s">
        <v>5243</v>
      </c>
      <c r="Q1254" t="s">
        <v>5199</v>
      </c>
      <c r="R1254" t="s">
        <v>5243</v>
      </c>
      <c r="S1254" t="s">
        <v>5199</v>
      </c>
      <c r="T1254" t="s">
        <v>1243</v>
      </c>
      <c r="U1254">
        <v>800170433</v>
      </c>
      <c r="V1254" t="s">
        <v>2067</v>
      </c>
      <c r="W1254" t="s">
        <v>1246</v>
      </c>
      <c r="AC1254">
        <v>33025</v>
      </c>
      <c r="AD1254">
        <v>29725</v>
      </c>
      <c r="AE1254">
        <v>98725</v>
      </c>
      <c r="AG1254">
        <v>255025</v>
      </c>
      <c r="AH1254">
        <v>221148525</v>
      </c>
      <c r="AJ1254" s="96">
        <v>45838</v>
      </c>
      <c r="AK1254" t="s">
        <v>1853</v>
      </c>
      <c r="AL1254" s="71" t="s">
        <v>5287</v>
      </c>
      <c r="AM1254" t="s">
        <v>5288</v>
      </c>
    </row>
    <row r="1255" spans="1:39" x14ac:dyDescent="0.3">
      <c r="A1255" s="86" t="str">
        <f t="shared" si="132"/>
        <v>20256000054703-</v>
      </c>
      <c r="B1255" s="86">
        <f t="shared" si="133"/>
        <v>800170433</v>
      </c>
      <c r="C1255" s="86" t="str">
        <f t="shared" si="134"/>
        <v>20256000054703--98725</v>
      </c>
      <c r="D1255" s="87" t="str">
        <f t="shared" si="135"/>
        <v>20256000054703--</v>
      </c>
      <c r="E1255">
        <v>98725</v>
      </c>
      <c r="F1255" s="92">
        <v>45839</v>
      </c>
      <c r="G1255" s="96">
        <v>45839.420162037037</v>
      </c>
      <c r="H1255" t="s">
        <v>1235</v>
      </c>
      <c r="I1255" t="s">
        <v>1236</v>
      </c>
      <c r="J1255" t="s">
        <v>1237</v>
      </c>
      <c r="K1255" t="s">
        <v>2335</v>
      </c>
      <c r="L1255" t="s">
        <v>2336</v>
      </c>
      <c r="M1255" t="s">
        <v>1240</v>
      </c>
      <c r="N1255" t="s">
        <v>1241</v>
      </c>
      <c r="O1255" t="s">
        <v>1242</v>
      </c>
      <c r="P1255" s="98" t="s">
        <v>5289</v>
      </c>
      <c r="Q1255" t="s">
        <v>5199</v>
      </c>
      <c r="R1255" t="s">
        <v>5289</v>
      </c>
      <c r="S1255" t="s">
        <v>5199</v>
      </c>
      <c r="T1255" t="s">
        <v>1243</v>
      </c>
      <c r="U1255">
        <v>800170433</v>
      </c>
      <c r="V1255" t="s">
        <v>2067</v>
      </c>
      <c r="W1255" t="s">
        <v>1246</v>
      </c>
      <c r="AC1255">
        <v>33025</v>
      </c>
      <c r="AD1255">
        <v>29725</v>
      </c>
      <c r="AE1255">
        <v>98725</v>
      </c>
      <c r="AG1255">
        <v>255025</v>
      </c>
      <c r="AH1255">
        <v>221148525</v>
      </c>
      <c r="AJ1255" s="96">
        <v>45838</v>
      </c>
      <c r="AK1255" t="s">
        <v>1853</v>
      </c>
      <c r="AL1255" s="71" t="s">
        <v>5287</v>
      </c>
      <c r="AM1255" t="s">
        <v>5288</v>
      </c>
    </row>
    <row r="1256" spans="1:39" x14ac:dyDescent="0.3">
      <c r="A1256" s="86" t="str">
        <f t="shared" si="132"/>
        <v>20256000054983-</v>
      </c>
      <c r="B1256" s="86">
        <f t="shared" si="133"/>
        <v>800170433</v>
      </c>
      <c r="C1256" s="86" t="str">
        <f t="shared" si="134"/>
        <v>20256000054983--98825</v>
      </c>
      <c r="D1256" s="87" t="str">
        <f t="shared" si="135"/>
        <v>20256000054983--</v>
      </c>
      <c r="E1256">
        <v>98825</v>
      </c>
      <c r="F1256" s="92">
        <v>45839</v>
      </c>
      <c r="G1256" s="96">
        <v>45839.425219907411</v>
      </c>
      <c r="H1256" t="s">
        <v>1235</v>
      </c>
      <c r="I1256" t="s">
        <v>1236</v>
      </c>
      <c r="J1256" t="s">
        <v>1237</v>
      </c>
      <c r="K1256" t="s">
        <v>1320</v>
      </c>
      <c r="L1256" t="s">
        <v>5197</v>
      </c>
      <c r="M1256" t="s">
        <v>1240</v>
      </c>
      <c r="N1256" t="s">
        <v>1241</v>
      </c>
      <c r="O1256" t="s">
        <v>1242</v>
      </c>
      <c r="P1256" s="98" t="s">
        <v>5290</v>
      </c>
      <c r="Q1256" t="s">
        <v>5199</v>
      </c>
      <c r="R1256" t="s">
        <v>5290</v>
      </c>
      <c r="S1256" t="s">
        <v>5199</v>
      </c>
      <c r="T1256" t="s">
        <v>1243</v>
      </c>
      <c r="U1256">
        <v>800170433</v>
      </c>
      <c r="V1256" t="s">
        <v>2067</v>
      </c>
      <c r="W1256" t="s">
        <v>1246</v>
      </c>
      <c r="AC1256">
        <v>47225</v>
      </c>
      <c r="AD1256">
        <v>46525</v>
      </c>
      <c r="AE1256">
        <v>98825</v>
      </c>
      <c r="AG1256">
        <v>255125</v>
      </c>
      <c r="AH1256">
        <v>221206225</v>
      </c>
      <c r="AJ1256" s="96">
        <v>45838</v>
      </c>
      <c r="AK1256" t="s">
        <v>1853</v>
      </c>
      <c r="AL1256" s="71" t="s">
        <v>5291</v>
      </c>
      <c r="AM1256" t="s">
        <v>5292</v>
      </c>
    </row>
    <row r="1257" spans="1:39" x14ac:dyDescent="0.3">
      <c r="A1257" s="86" t="str">
        <f t="shared" si="132"/>
        <v>429-2025</v>
      </c>
      <c r="B1257" s="86">
        <f t="shared" si="133"/>
        <v>900818708</v>
      </c>
      <c r="C1257" s="86" t="str">
        <f t="shared" si="134"/>
        <v>429-2025-98925</v>
      </c>
      <c r="D1257" s="87" t="str">
        <f t="shared" si="135"/>
        <v>429-2025-</v>
      </c>
      <c r="E1257">
        <v>98925</v>
      </c>
      <c r="F1257" s="92">
        <v>45839</v>
      </c>
      <c r="G1257" s="96">
        <v>45839.443206018521</v>
      </c>
      <c r="H1257" t="s">
        <v>1259</v>
      </c>
      <c r="I1257" t="s">
        <v>1236</v>
      </c>
      <c r="J1257" t="s">
        <v>1237</v>
      </c>
      <c r="K1257" t="s">
        <v>3054</v>
      </c>
      <c r="L1257" t="s">
        <v>5293</v>
      </c>
      <c r="M1257" t="s">
        <v>1240</v>
      </c>
      <c r="N1257" t="s">
        <v>1241</v>
      </c>
      <c r="O1257" t="s">
        <v>1242</v>
      </c>
      <c r="P1257" s="98" t="s">
        <v>5294</v>
      </c>
      <c r="Q1257" t="s">
        <v>5199</v>
      </c>
      <c r="R1257" t="s">
        <v>5294</v>
      </c>
      <c r="S1257" t="s">
        <v>5294</v>
      </c>
      <c r="T1257" t="s">
        <v>1243</v>
      </c>
      <c r="U1257">
        <v>900818708</v>
      </c>
      <c r="V1257" t="s">
        <v>5295</v>
      </c>
      <c r="W1257" t="s">
        <v>1246</v>
      </c>
      <c r="X1257" t="s">
        <v>740</v>
      </c>
      <c r="Y1257">
        <v>23342761340</v>
      </c>
      <c r="Z1257" t="s">
        <v>1248</v>
      </c>
      <c r="AA1257">
        <v>890903938</v>
      </c>
      <c r="AB1257" t="s">
        <v>5200</v>
      </c>
      <c r="AC1257">
        <v>32125</v>
      </c>
      <c r="AD1257">
        <v>26625</v>
      </c>
      <c r="AE1257">
        <v>98925</v>
      </c>
      <c r="AJ1257" s="96">
        <v>45839</v>
      </c>
      <c r="AK1257" t="s">
        <v>2950</v>
      </c>
      <c r="AL1257" s="71" t="s">
        <v>5296</v>
      </c>
      <c r="AM1257" t="s">
        <v>5297</v>
      </c>
    </row>
    <row r="1258" spans="1:39" x14ac:dyDescent="0.3">
      <c r="A1258" s="86" t="str">
        <f t="shared" si="132"/>
        <v>56843-</v>
      </c>
      <c r="B1258" s="86">
        <f t="shared" si="133"/>
        <v>800170433</v>
      </c>
      <c r="C1258" s="86" t="str">
        <f t="shared" si="134"/>
        <v>56843--99025</v>
      </c>
      <c r="D1258" s="87" t="str">
        <f t="shared" si="135"/>
        <v>56843--</v>
      </c>
      <c r="E1258">
        <v>99025</v>
      </c>
      <c r="F1258" s="92">
        <v>45839</v>
      </c>
      <c r="G1258" s="96">
        <v>45839.75513888889</v>
      </c>
      <c r="H1258" t="s">
        <v>1235</v>
      </c>
      <c r="I1258" t="s">
        <v>1236</v>
      </c>
      <c r="J1258" t="s">
        <v>1237</v>
      </c>
      <c r="K1258" t="s">
        <v>4025</v>
      </c>
      <c r="L1258" t="s">
        <v>4026</v>
      </c>
      <c r="M1258" t="s">
        <v>1240</v>
      </c>
      <c r="N1258" t="s">
        <v>1241</v>
      </c>
      <c r="O1258" t="s">
        <v>1242</v>
      </c>
      <c r="P1258" s="98" t="s">
        <v>5298</v>
      </c>
      <c r="Q1258" t="s">
        <v>5199</v>
      </c>
      <c r="R1258" t="s">
        <v>5298</v>
      </c>
      <c r="S1258" t="s">
        <v>5199</v>
      </c>
      <c r="T1258" t="s">
        <v>1243</v>
      </c>
      <c r="U1258">
        <v>800170433</v>
      </c>
      <c r="V1258" t="s">
        <v>2067</v>
      </c>
      <c r="W1258" t="s">
        <v>1246</v>
      </c>
      <c r="X1258" t="s">
        <v>740</v>
      </c>
      <c r="Y1258">
        <v>223035106</v>
      </c>
      <c r="Z1258" t="s">
        <v>1248</v>
      </c>
      <c r="AA1258">
        <v>890300279</v>
      </c>
      <c r="AB1258" t="s">
        <v>658</v>
      </c>
      <c r="AC1258">
        <v>6625</v>
      </c>
      <c r="AD1258">
        <v>6625</v>
      </c>
      <c r="AE1258">
        <v>99025</v>
      </c>
      <c r="AF1258" t="s">
        <v>5299</v>
      </c>
      <c r="AG1258" t="s">
        <v>5300</v>
      </c>
      <c r="AH1258" t="s">
        <v>5301</v>
      </c>
      <c r="AJ1258" s="96">
        <v>45839</v>
      </c>
      <c r="AK1258" t="s">
        <v>1853</v>
      </c>
      <c r="AL1258" s="71" t="s">
        <v>5302</v>
      </c>
      <c r="AM1258" t="s">
        <v>5303</v>
      </c>
    </row>
    <row r="1259" spans="1:39" x14ac:dyDescent="0.3">
      <c r="A1259" s="86" t="str">
        <f t="shared" si="132"/>
        <v>54203-</v>
      </c>
      <c r="B1259" s="86">
        <f t="shared" si="133"/>
        <v>860011153</v>
      </c>
      <c r="C1259" s="86" t="str">
        <f t="shared" si="134"/>
        <v>54203--99125</v>
      </c>
      <c r="D1259" s="87" t="str">
        <f t="shared" si="135"/>
        <v>54203--</v>
      </c>
      <c r="E1259">
        <v>99125</v>
      </c>
      <c r="F1259" s="92">
        <v>45840</v>
      </c>
      <c r="G1259" s="96">
        <v>45840.472118055557</v>
      </c>
      <c r="H1259" t="s">
        <v>1235</v>
      </c>
      <c r="I1259" t="s">
        <v>1236</v>
      </c>
      <c r="J1259" t="s">
        <v>1237</v>
      </c>
      <c r="K1259" t="s">
        <v>2107</v>
      </c>
      <c r="L1259" t="s">
        <v>2108</v>
      </c>
      <c r="M1259" t="s">
        <v>1240</v>
      </c>
      <c r="N1259" t="s">
        <v>1241</v>
      </c>
      <c r="O1259" t="s">
        <v>1242</v>
      </c>
      <c r="P1259" s="98" t="s">
        <v>5304</v>
      </c>
      <c r="Q1259" t="s">
        <v>5199</v>
      </c>
      <c r="R1259" t="s">
        <v>5304</v>
      </c>
      <c r="S1259" t="s">
        <v>5199</v>
      </c>
      <c r="T1259" t="s">
        <v>1243</v>
      </c>
      <c r="U1259">
        <v>860011153</v>
      </c>
      <c r="V1259" t="s">
        <v>5305</v>
      </c>
      <c r="W1259" t="s">
        <v>2721</v>
      </c>
      <c r="AC1259">
        <v>6725</v>
      </c>
      <c r="AD1259">
        <v>6725</v>
      </c>
      <c r="AE1259">
        <v>99125</v>
      </c>
      <c r="AF1259">
        <v>263725</v>
      </c>
      <c r="AG1259">
        <v>261425</v>
      </c>
      <c r="AH1259">
        <v>229260225</v>
      </c>
      <c r="AJ1259" s="96">
        <v>45840</v>
      </c>
      <c r="AK1259" t="s">
        <v>1853</v>
      </c>
      <c r="AL1259" s="71" t="s">
        <v>5306</v>
      </c>
      <c r="AM1259" t="s">
        <v>5307</v>
      </c>
    </row>
    <row r="1260" spans="1:39" x14ac:dyDescent="0.3">
      <c r="A1260" s="86" t="str">
        <f t="shared" si="132"/>
        <v>54203-</v>
      </c>
      <c r="B1260" s="86">
        <f t="shared" si="133"/>
        <v>800170433</v>
      </c>
      <c r="C1260" s="86" t="str">
        <f t="shared" si="134"/>
        <v>54203--99225</v>
      </c>
      <c r="D1260" s="87" t="str">
        <f t="shared" si="135"/>
        <v>54203--</v>
      </c>
      <c r="E1260">
        <v>99225</v>
      </c>
      <c r="F1260" s="92">
        <v>45840</v>
      </c>
      <c r="G1260" s="96">
        <v>45840.481504629628</v>
      </c>
      <c r="H1260" t="s">
        <v>1235</v>
      </c>
      <c r="I1260" t="s">
        <v>1236</v>
      </c>
      <c r="J1260" t="s">
        <v>1237</v>
      </c>
      <c r="K1260" t="s">
        <v>2107</v>
      </c>
      <c r="L1260" t="s">
        <v>2108</v>
      </c>
      <c r="M1260" t="s">
        <v>1240</v>
      </c>
      <c r="N1260" t="s">
        <v>1241</v>
      </c>
      <c r="O1260" t="s">
        <v>1242</v>
      </c>
      <c r="P1260" s="98" t="s">
        <v>5308</v>
      </c>
      <c r="Q1260" t="s">
        <v>5199</v>
      </c>
      <c r="R1260" t="s">
        <v>5308</v>
      </c>
      <c r="S1260" t="s">
        <v>5199</v>
      </c>
      <c r="T1260" t="s">
        <v>1243</v>
      </c>
      <c r="U1260">
        <v>800170433</v>
      </c>
      <c r="V1260" t="s">
        <v>2067</v>
      </c>
      <c r="W1260" t="s">
        <v>1246</v>
      </c>
      <c r="X1260" t="s">
        <v>740</v>
      </c>
      <c r="Y1260">
        <v>223035106</v>
      </c>
      <c r="Z1260" t="s">
        <v>1248</v>
      </c>
      <c r="AA1260">
        <v>890300279</v>
      </c>
      <c r="AB1260" t="s">
        <v>658</v>
      </c>
      <c r="AC1260">
        <v>6725</v>
      </c>
      <c r="AD1260">
        <v>6725</v>
      </c>
      <c r="AE1260">
        <v>99225</v>
      </c>
      <c r="AF1260">
        <v>263825</v>
      </c>
      <c r="AG1260">
        <v>261525</v>
      </c>
      <c r="AH1260">
        <v>229267525</v>
      </c>
      <c r="AJ1260" s="96">
        <v>45840</v>
      </c>
      <c r="AK1260" t="s">
        <v>1853</v>
      </c>
      <c r="AL1260" s="71" t="s">
        <v>5306</v>
      </c>
      <c r="AM1260" t="s">
        <v>5309</v>
      </c>
    </row>
    <row r="1261" spans="1:39" x14ac:dyDescent="0.3">
      <c r="A1261" s="86" t="str">
        <f t="shared" si="132"/>
        <v>430-2025</v>
      </c>
      <c r="B1261" s="86">
        <f t="shared" si="133"/>
        <v>79125558</v>
      </c>
      <c r="C1261" s="86" t="str">
        <f t="shared" si="134"/>
        <v>430-2025-99325</v>
      </c>
      <c r="D1261" s="87" t="str">
        <f t="shared" si="135"/>
        <v>430-2025-</v>
      </c>
      <c r="E1261">
        <v>99325</v>
      </c>
      <c r="F1261" s="92">
        <v>45840</v>
      </c>
      <c r="G1261" s="96">
        <v>45840.488078703704</v>
      </c>
      <c r="H1261" t="s">
        <v>1259</v>
      </c>
      <c r="I1261" t="s">
        <v>1236</v>
      </c>
      <c r="J1261" t="s">
        <v>1237</v>
      </c>
      <c r="K1261" t="s">
        <v>1784</v>
      </c>
      <c r="L1261" t="s">
        <v>5213</v>
      </c>
      <c r="M1261" t="s">
        <v>1240</v>
      </c>
      <c r="N1261" t="s">
        <v>1241</v>
      </c>
      <c r="O1261" t="s">
        <v>1242</v>
      </c>
      <c r="P1261" s="98" t="s">
        <v>542</v>
      </c>
      <c r="Q1261" t="s">
        <v>5199</v>
      </c>
      <c r="R1261" t="s">
        <v>542</v>
      </c>
      <c r="S1261" t="s">
        <v>542</v>
      </c>
      <c r="T1261" t="s">
        <v>1322</v>
      </c>
      <c r="U1261">
        <v>79125558</v>
      </c>
      <c r="V1261" t="s">
        <v>5310</v>
      </c>
      <c r="W1261" t="s">
        <v>1246</v>
      </c>
      <c r="X1261" t="s">
        <v>1274</v>
      </c>
      <c r="Y1261">
        <v>24110726825</v>
      </c>
      <c r="Z1261" t="s">
        <v>1248</v>
      </c>
      <c r="AA1261">
        <v>860007335</v>
      </c>
      <c r="AB1261" t="s">
        <v>5234</v>
      </c>
      <c r="AC1261">
        <v>37725</v>
      </c>
      <c r="AD1261">
        <v>37025</v>
      </c>
      <c r="AE1261">
        <v>99325</v>
      </c>
      <c r="AJ1261" s="96">
        <v>45840</v>
      </c>
      <c r="AK1261" t="s">
        <v>1266</v>
      </c>
      <c r="AL1261" s="71" t="s">
        <v>541</v>
      </c>
      <c r="AM1261" t="s">
        <v>5311</v>
      </c>
    </row>
    <row r="1262" spans="1:39" x14ac:dyDescent="0.3">
      <c r="A1262" s="86" t="str">
        <f t="shared" si="132"/>
        <v>55483-</v>
      </c>
      <c r="B1262" s="86">
        <f t="shared" si="133"/>
        <v>80459230</v>
      </c>
      <c r="C1262" s="86" t="str">
        <f t="shared" si="134"/>
        <v>55483--99425</v>
      </c>
      <c r="D1262" s="87" t="str">
        <f t="shared" si="135"/>
        <v>55483--</v>
      </c>
      <c r="E1262">
        <v>99425</v>
      </c>
      <c r="F1262" s="92">
        <v>45840</v>
      </c>
      <c r="G1262" s="96">
        <v>45840.644432870373</v>
      </c>
      <c r="H1262" t="s">
        <v>1235</v>
      </c>
      <c r="I1262" t="s">
        <v>1236</v>
      </c>
      <c r="J1262" t="s">
        <v>1237</v>
      </c>
      <c r="K1262" t="s">
        <v>1320</v>
      </c>
      <c r="L1262" t="s">
        <v>5197</v>
      </c>
      <c r="M1262" t="s">
        <v>1240</v>
      </c>
      <c r="N1262" t="s">
        <v>1241</v>
      </c>
      <c r="O1262" t="s">
        <v>1242</v>
      </c>
      <c r="P1262" s="98" t="s">
        <v>5290</v>
      </c>
      <c r="Q1262" t="s">
        <v>5199</v>
      </c>
      <c r="R1262" t="s">
        <v>5290</v>
      </c>
      <c r="S1262" t="s">
        <v>5199</v>
      </c>
      <c r="T1262" t="s">
        <v>1322</v>
      </c>
      <c r="U1262">
        <v>80459230</v>
      </c>
      <c r="V1262" t="s">
        <v>2823</v>
      </c>
      <c r="W1262" t="s">
        <v>1246</v>
      </c>
      <c r="X1262" t="s">
        <v>1274</v>
      </c>
      <c r="Y1262">
        <v>38563583620</v>
      </c>
      <c r="Z1262" t="s">
        <v>1248</v>
      </c>
      <c r="AA1262">
        <v>890903938</v>
      </c>
      <c r="AB1262" t="s">
        <v>5200</v>
      </c>
      <c r="AC1262">
        <v>47725</v>
      </c>
      <c r="AD1262">
        <v>47025</v>
      </c>
      <c r="AE1262">
        <v>99425</v>
      </c>
      <c r="AF1262">
        <v>262225</v>
      </c>
      <c r="AG1262">
        <v>259825</v>
      </c>
      <c r="AH1262">
        <v>240386025</v>
      </c>
      <c r="AJ1262" s="96">
        <v>45840</v>
      </c>
      <c r="AK1262" t="s">
        <v>1853</v>
      </c>
      <c r="AL1262" s="71" t="s">
        <v>5312</v>
      </c>
      <c r="AM1262" t="s">
        <v>5313</v>
      </c>
    </row>
    <row r="1263" spans="1:39" x14ac:dyDescent="0.3">
      <c r="A1263" s="86" t="str">
        <f t="shared" si="132"/>
        <v>422-2025</v>
      </c>
      <c r="B1263" s="86">
        <f t="shared" si="133"/>
        <v>1000727306</v>
      </c>
      <c r="C1263" s="86" t="str">
        <f t="shared" si="134"/>
        <v>422-2025-99525</v>
      </c>
      <c r="D1263" s="87" t="str">
        <f t="shared" si="135"/>
        <v>422-2025-</v>
      </c>
      <c r="E1263">
        <v>99525</v>
      </c>
      <c r="F1263" s="92">
        <v>45841</v>
      </c>
      <c r="G1263" s="96">
        <v>45841.458124999997</v>
      </c>
      <c r="H1263" t="s">
        <v>1259</v>
      </c>
      <c r="I1263" t="s">
        <v>1236</v>
      </c>
      <c r="J1263" t="s">
        <v>1237</v>
      </c>
      <c r="K1263" t="s">
        <v>1784</v>
      </c>
      <c r="L1263" t="s">
        <v>5213</v>
      </c>
      <c r="M1263" t="s">
        <v>1240</v>
      </c>
      <c r="N1263" t="s">
        <v>1241</v>
      </c>
      <c r="O1263" t="s">
        <v>1242</v>
      </c>
      <c r="P1263" s="98" t="s">
        <v>5314</v>
      </c>
      <c r="Q1263" t="s">
        <v>5199</v>
      </c>
      <c r="R1263" t="s">
        <v>5314</v>
      </c>
      <c r="S1263" t="s">
        <v>5314</v>
      </c>
      <c r="T1263" t="s">
        <v>1322</v>
      </c>
      <c r="U1263">
        <v>1000727306</v>
      </c>
      <c r="V1263" t="s">
        <v>2989</v>
      </c>
      <c r="W1263" t="s">
        <v>1246</v>
      </c>
      <c r="X1263" t="s">
        <v>1274</v>
      </c>
      <c r="Y1263">
        <v>550488447138535</v>
      </c>
      <c r="Z1263" t="s">
        <v>1248</v>
      </c>
      <c r="AA1263">
        <v>860034313</v>
      </c>
      <c r="AB1263" t="s">
        <v>648</v>
      </c>
      <c r="AC1263">
        <v>48925</v>
      </c>
      <c r="AD1263">
        <v>48225</v>
      </c>
      <c r="AE1263">
        <v>99525</v>
      </c>
      <c r="AJ1263" s="96">
        <v>45841</v>
      </c>
      <c r="AK1263" t="s">
        <v>1266</v>
      </c>
      <c r="AL1263" s="71" t="s">
        <v>532</v>
      </c>
      <c r="AM1263" t="s">
        <v>5315</v>
      </c>
    </row>
    <row r="1264" spans="1:39" x14ac:dyDescent="0.3">
      <c r="A1264" s="86" t="str">
        <f t="shared" si="132"/>
        <v>56933-</v>
      </c>
      <c r="B1264" s="86">
        <f t="shared" si="133"/>
        <v>1026561473</v>
      </c>
      <c r="C1264" s="86" t="str">
        <f t="shared" si="134"/>
        <v>56933--99625</v>
      </c>
      <c r="D1264" s="87" t="str">
        <f t="shared" si="135"/>
        <v>56933--</v>
      </c>
      <c r="E1264">
        <v>99625</v>
      </c>
      <c r="F1264" s="92">
        <v>45841</v>
      </c>
      <c r="G1264" s="96">
        <v>45841.468668981484</v>
      </c>
      <c r="H1264" t="s">
        <v>1235</v>
      </c>
      <c r="I1264" t="s">
        <v>1236</v>
      </c>
      <c r="J1264" t="s">
        <v>1237</v>
      </c>
      <c r="K1264" t="s">
        <v>1320</v>
      </c>
      <c r="L1264" t="s">
        <v>5197</v>
      </c>
      <c r="M1264" t="s">
        <v>1240</v>
      </c>
      <c r="N1264" t="s">
        <v>1241</v>
      </c>
      <c r="O1264" t="s">
        <v>1242</v>
      </c>
      <c r="P1264" s="98" t="s">
        <v>5198</v>
      </c>
      <c r="Q1264" t="s">
        <v>5199</v>
      </c>
      <c r="R1264" t="s">
        <v>5198</v>
      </c>
      <c r="S1264" t="s">
        <v>5199</v>
      </c>
      <c r="T1264" t="s">
        <v>1322</v>
      </c>
      <c r="U1264">
        <v>1026561473</v>
      </c>
      <c r="V1264" t="s">
        <v>2605</v>
      </c>
      <c r="W1264" t="s">
        <v>1246</v>
      </c>
      <c r="X1264" t="s">
        <v>1274</v>
      </c>
      <c r="Y1264">
        <v>122332909</v>
      </c>
      <c r="Z1264" t="s">
        <v>1248</v>
      </c>
      <c r="AA1264">
        <v>860034594</v>
      </c>
      <c r="AB1264" t="s">
        <v>1489</v>
      </c>
      <c r="AC1264">
        <v>47725</v>
      </c>
      <c r="AD1264">
        <v>47025</v>
      </c>
      <c r="AE1264">
        <v>99625</v>
      </c>
      <c r="AF1264">
        <v>266225</v>
      </c>
      <c r="AG1264">
        <v>263525</v>
      </c>
      <c r="AH1264">
        <v>240388225</v>
      </c>
      <c r="AJ1264" s="96">
        <v>45841</v>
      </c>
      <c r="AK1264" t="s">
        <v>1853</v>
      </c>
      <c r="AL1264" s="71" t="s">
        <v>5316</v>
      </c>
      <c r="AM1264" t="s">
        <v>5317</v>
      </c>
    </row>
    <row r="1265" spans="1:39" x14ac:dyDescent="0.3">
      <c r="A1265" s="86" t="str">
        <f t="shared" si="132"/>
        <v>431-2025</v>
      </c>
      <c r="B1265" s="86">
        <f t="shared" si="133"/>
        <v>80830811</v>
      </c>
      <c r="C1265" s="86" t="str">
        <f t="shared" si="134"/>
        <v>431-2025-99725</v>
      </c>
      <c r="D1265" s="87" t="str">
        <f t="shared" si="135"/>
        <v>431-2025-</v>
      </c>
      <c r="E1265">
        <v>99725</v>
      </c>
      <c r="F1265" s="92">
        <v>45841</v>
      </c>
      <c r="G1265" s="96">
        <v>45841.956354166665</v>
      </c>
      <c r="H1265" t="s">
        <v>1259</v>
      </c>
      <c r="I1265" t="s">
        <v>1236</v>
      </c>
      <c r="J1265" t="s">
        <v>1237</v>
      </c>
      <c r="K1265" t="s">
        <v>1712</v>
      </c>
      <c r="L1265" t="s">
        <v>1713</v>
      </c>
      <c r="M1265" t="s">
        <v>1240</v>
      </c>
      <c r="N1265" t="s">
        <v>1241</v>
      </c>
      <c r="O1265" t="s">
        <v>1242</v>
      </c>
      <c r="P1265" s="98" t="s">
        <v>544</v>
      </c>
      <c r="Q1265" t="s">
        <v>5199</v>
      </c>
      <c r="R1265" t="s">
        <v>544</v>
      </c>
      <c r="S1265" t="s">
        <v>544</v>
      </c>
      <c r="T1265" t="s">
        <v>1322</v>
      </c>
      <c r="U1265">
        <v>80830811</v>
      </c>
      <c r="V1265" t="s">
        <v>5318</v>
      </c>
      <c r="W1265" t="s">
        <v>1246</v>
      </c>
      <c r="X1265" t="s">
        <v>1274</v>
      </c>
      <c r="Y1265">
        <v>25465410</v>
      </c>
      <c r="Z1265" t="s">
        <v>1248</v>
      </c>
      <c r="AA1265">
        <v>860002964</v>
      </c>
      <c r="AB1265" t="s">
        <v>1308</v>
      </c>
      <c r="AC1265">
        <v>69825</v>
      </c>
      <c r="AD1265">
        <v>68225</v>
      </c>
      <c r="AE1265">
        <v>99725</v>
      </c>
      <c r="AJ1265" s="96">
        <v>45841</v>
      </c>
      <c r="AK1265" t="s">
        <v>1341</v>
      </c>
      <c r="AL1265" s="71" t="s">
        <v>543</v>
      </c>
      <c r="AM1265" t="s">
        <v>5319</v>
      </c>
    </row>
    <row r="1266" spans="1:39" x14ac:dyDescent="0.3">
      <c r="A1266" s="86" t="str">
        <f t="shared" si="132"/>
        <v>435-2025</v>
      </c>
      <c r="B1266" s="86">
        <f t="shared" si="133"/>
        <v>1020773732</v>
      </c>
      <c r="C1266" s="86" t="str">
        <f t="shared" si="134"/>
        <v>435-2025-99825</v>
      </c>
      <c r="D1266" s="87" t="str">
        <f t="shared" si="135"/>
        <v>435-2025-</v>
      </c>
      <c r="E1266">
        <v>99825</v>
      </c>
      <c r="F1266" s="92">
        <v>45842</v>
      </c>
      <c r="G1266" s="96">
        <v>45842.394409722219</v>
      </c>
      <c r="H1266" t="s">
        <v>1259</v>
      </c>
      <c r="I1266" t="s">
        <v>1236</v>
      </c>
      <c r="J1266" t="s">
        <v>1237</v>
      </c>
      <c r="K1266" t="s">
        <v>1712</v>
      </c>
      <c r="L1266" t="s">
        <v>1713</v>
      </c>
      <c r="M1266" t="s">
        <v>1240</v>
      </c>
      <c r="N1266" t="s">
        <v>1241</v>
      </c>
      <c r="O1266" t="s">
        <v>1242</v>
      </c>
      <c r="P1266" s="98" t="s">
        <v>534</v>
      </c>
      <c r="Q1266" t="s">
        <v>5199</v>
      </c>
      <c r="R1266" t="s">
        <v>534</v>
      </c>
      <c r="S1266" t="s">
        <v>534</v>
      </c>
      <c r="T1266" t="s">
        <v>1322</v>
      </c>
      <c r="U1266">
        <v>1020773732</v>
      </c>
      <c r="V1266" t="s">
        <v>2599</v>
      </c>
      <c r="W1266" t="s">
        <v>1246</v>
      </c>
      <c r="X1266" t="s">
        <v>1274</v>
      </c>
      <c r="Y1266">
        <v>452970027234</v>
      </c>
      <c r="Z1266" t="s">
        <v>1248</v>
      </c>
      <c r="AA1266">
        <v>860034313</v>
      </c>
      <c r="AB1266" t="s">
        <v>648</v>
      </c>
      <c r="AC1266">
        <v>70325</v>
      </c>
      <c r="AD1266">
        <v>68725</v>
      </c>
      <c r="AE1266">
        <v>99825</v>
      </c>
      <c r="AJ1266" s="96">
        <v>45842</v>
      </c>
      <c r="AK1266" t="s">
        <v>1341</v>
      </c>
      <c r="AL1266" s="71" t="s">
        <v>545</v>
      </c>
      <c r="AM1266" t="s">
        <v>5320</v>
      </c>
    </row>
    <row r="1267" spans="1:39" x14ac:dyDescent="0.3">
      <c r="A1267" s="86" t="str">
        <f t="shared" si="132"/>
        <v>436-2025</v>
      </c>
      <c r="B1267" s="86">
        <f t="shared" si="133"/>
        <v>91288092</v>
      </c>
      <c r="C1267" s="86" t="str">
        <f t="shared" si="134"/>
        <v>436-2025-99925</v>
      </c>
      <c r="D1267" s="87" t="str">
        <f t="shared" si="135"/>
        <v>436-2025-</v>
      </c>
      <c r="E1267">
        <v>99925</v>
      </c>
      <c r="F1267" s="92">
        <v>45842</v>
      </c>
      <c r="G1267" s="96">
        <v>45842.412349537037</v>
      </c>
      <c r="H1267" t="s">
        <v>1259</v>
      </c>
      <c r="I1267" t="s">
        <v>1236</v>
      </c>
      <c r="J1267" t="s">
        <v>1237</v>
      </c>
      <c r="K1267" t="s">
        <v>1754</v>
      </c>
      <c r="L1267" t="s">
        <v>5217</v>
      </c>
      <c r="M1267" t="s">
        <v>1240</v>
      </c>
      <c r="N1267" t="s">
        <v>1241</v>
      </c>
      <c r="O1267" t="s">
        <v>1242</v>
      </c>
      <c r="P1267" s="98" t="s">
        <v>547</v>
      </c>
      <c r="Q1267" t="s">
        <v>5199</v>
      </c>
      <c r="R1267" t="s">
        <v>547</v>
      </c>
      <c r="S1267" t="s">
        <v>547</v>
      </c>
      <c r="T1267" t="s">
        <v>1322</v>
      </c>
      <c r="U1267">
        <v>91288092</v>
      </c>
      <c r="V1267" t="s">
        <v>5321</v>
      </c>
      <c r="W1267" t="s">
        <v>1246</v>
      </c>
      <c r="X1267" t="s">
        <v>1274</v>
      </c>
      <c r="Y1267">
        <v>401073771</v>
      </c>
      <c r="Z1267" t="s">
        <v>1248</v>
      </c>
      <c r="AA1267">
        <v>890903937</v>
      </c>
      <c r="AB1267" t="s">
        <v>1250</v>
      </c>
      <c r="AC1267">
        <v>70425</v>
      </c>
      <c r="AD1267">
        <v>68825</v>
      </c>
      <c r="AE1267">
        <v>99925</v>
      </c>
      <c r="AJ1267" s="96">
        <v>45842</v>
      </c>
      <c r="AK1267" t="s">
        <v>1341</v>
      </c>
      <c r="AL1267" s="71" t="s">
        <v>546</v>
      </c>
      <c r="AM1267" t="s">
        <v>5322</v>
      </c>
    </row>
    <row r="1268" spans="1:39" x14ac:dyDescent="0.3">
      <c r="A1268" s="86" t="str">
        <f t="shared" si="132"/>
        <v>432-2025</v>
      </c>
      <c r="B1268" s="86">
        <f t="shared" si="133"/>
        <v>1019842953</v>
      </c>
      <c r="C1268" s="86" t="str">
        <f t="shared" si="134"/>
        <v>432-2025-100025</v>
      </c>
      <c r="D1268" s="87" t="str">
        <f t="shared" si="135"/>
        <v>432-2025-</v>
      </c>
      <c r="E1268">
        <v>100025</v>
      </c>
      <c r="F1268" s="92">
        <v>45842</v>
      </c>
      <c r="G1268" s="96">
        <v>45842.420891203707</v>
      </c>
      <c r="H1268" t="s">
        <v>1259</v>
      </c>
      <c r="I1268" t="s">
        <v>1236</v>
      </c>
      <c r="J1268" t="s">
        <v>1237</v>
      </c>
      <c r="K1268" t="s">
        <v>1784</v>
      </c>
      <c r="L1268" t="s">
        <v>5213</v>
      </c>
      <c r="M1268" t="s">
        <v>1240</v>
      </c>
      <c r="N1268" t="s">
        <v>1241</v>
      </c>
      <c r="O1268" t="s">
        <v>1242</v>
      </c>
      <c r="P1268" s="98" t="s">
        <v>5323</v>
      </c>
      <c r="Q1268" t="s">
        <v>5199</v>
      </c>
      <c r="R1268" t="s">
        <v>5323</v>
      </c>
      <c r="S1268" t="s">
        <v>5323</v>
      </c>
      <c r="T1268" t="s">
        <v>1322</v>
      </c>
      <c r="U1268">
        <v>1019842953</v>
      </c>
      <c r="V1268" t="s">
        <v>5324</v>
      </c>
      <c r="W1268" t="s">
        <v>1246</v>
      </c>
      <c r="X1268" t="s">
        <v>1274</v>
      </c>
      <c r="Y1268">
        <v>488449065603</v>
      </c>
      <c r="Z1268" t="s">
        <v>1248</v>
      </c>
      <c r="AA1268">
        <v>860034313</v>
      </c>
      <c r="AB1268" t="s">
        <v>648</v>
      </c>
      <c r="AC1268">
        <v>67625</v>
      </c>
      <c r="AD1268">
        <v>66025</v>
      </c>
      <c r="AE1268">
        <v>100025</v>
      </c>
      <c r="AJ1268" s="96">
        <v>45842</v>
      </c>
      <c r="AK1268" t="s">
        <v>1266</v>
      </c>
      <c r="AL1268" s="71" t="s">
        <v>548</v>
      </c>
      <c r="AM1268" t="s">
        <v>5325</v>
      </c>
    </row>
    <row r="1269" spans="1:39" x14ac:dyDescent="0.3">
      <c r="A1269" s="86" t="str">
        <f t="shared" si="132"/>
        <v>58033-</v>
      </c>
      <c r="B1269" s="86">
        <f t="shared" si="133"/>
        <v>900298372</v>
      </c>
      <c r="C1269" s="86" t="str">
        <f t="shared" si="134"/>
        <v>58033--100125</v>
      </c>
      <c r="D1269" s="87" t="str">
        <f t="shared" si="135"/>
        <v>58033--</v>
      </c>
      <c r="E1269">
        <v>100125</v>
      </c>
      <c r="F1269" s="92">
        <v>45842</v>
      </c>
      <c r="G1269" s="96">
        <v>45842.468252314815</v>
      </c>
      <c r="H1269" t="s">
        <v>1235</v>
      </c>
      <c r="I1269" t="s">
        <v>1236</v>
      </c>
      <c r="J1269" t="s">
        <v>1237</v>
      </c>
      <c r="K1269" t="s">
        <v>2749</v>
      </c>
      <c r="L1269" t="s">
        <v>2750</v>
      </c>
      <c r="M1269" t="s">
        <v>1240</v>
      </c>
      <c r="N1269" t="s">
        <v>1241</v>
      </c>
      <c r="O1269" t="s">
        <v>1242</v>
      </c>
      <c r="P1269" s="98" t="s">
        <v>5326</v>
      </c>
      <c r="Q1269" t="s">
        <v>5199</v>
      </c>
      <c r="R1269" t="s">
        <v>5326</v>
      </c>
      <c r="S1269" t="s">
        <v>5199</v>
      </c>
      <c r="T1269" t="s">
        <v>1243</v>
      </c>
      <c r="U1269">
        <v>900298372</v>
      </c>
      <c r="V1269" t="s">
        <v>5327</v>
      </c>
      <c r="W1269" t="s">
        <v>2721</v>
      </c>
      <c r="AC1269">
        <v>6625</v>
      </c>
      <c r="AD1269">
        <v>6625</v>
      </c>
      <c r="AE1269">
        <v>100125</v>
      </c>
      <c r="AF1269">
        <v>268725</v>
      </c>
      <c r="AG1269">
        <v>265625</v>
      </c>
      <c r="AH1269">
        <v>229278425</v>
      </c>
      <c r="AJ1269" s="96">
        <v>45842</v>
      </c>
      <c r="AK1269" t="s">
        <v>1853</v>
      </c>
      <c r="AL1269" s="71" t="s">
        <v>5328</v>
      </c>
      <c r="AM1269" t="s">
        <v>5329</v>
      </c>
    </row>
    <row r="1270" spans="1:39" x14ac:dyDescent="0.3">
      <c r="A1270" s="86" t="str">
        <f t="shared" si="132"/>
        <v>58033-</v>
      </c>
      <c r="B1270" s="86">
        <f t="shared" si="133"/>
        <v>800088702</v>
      </c>
      <c r="C1270" s="86" t="str">
        <f t="shared" si="134"/>
        <v>58033--100225</v>
      </c>
      <c r="D1270" s="87" t="str">
        <f t="shared" si="135"/>
        <v>58033--</v>
      </c>
      <c r="E1270">
        <v>100225</v>
      </c>
      <c r="F1270" s="92">
        <v>45842</v>
      </c>
      <c r="G1270" s="96">
        <v>45842.469976851855</v>
      </c>
      <c r="H1270" t="s">
        <v>1235</v>
      </c>
      <c r="I1270" t="s">
        <v>1236</v>
      </c>
      <c r="J1270" t="s">
        <v>1237</v>
      </c>
      <c r="K1270" t="s">
        <v>2749</v>
      </c>
      <c r="L1270" t="s">
        <v>2750</v>
      </c>
      <c r="M1270" t="s">
        <v>1240</v>
      </c>
      <c r="N1270" t="s">
        <v>1241</v>
      </c>
      <c r="O1270" t="s">
        <v>1242</v>
      </c>
      <c r="P1270" s="98" t="s">
        <v>5330</v>
      </c>
      <c r="Q1270" t="s">
        <v>5199</v>
      </c>
      <c r="R1270" t="s">
        <v>5330</v>
      </c>
      <c r="S1270" t="s">
        <v>5199</v>
      </c>
      <c r="T1270" t="s">
        <v>1243</v>
      </c>
      <c r="U1270">
        <v>800088702</v>
      </c>
      <c r="V1270" t="s">
        <v>5331</v>
      </c>
      <c r="W1270" t="s">
        <v>2721</v>
      </c>
      <c r="AC1270">
        <v>6625</v>
      </c>
      <c r="AD1270">
        <v>6625</v>
      </c>
      <c r="AE1270">
        <v>100225</v>
      </c>
      <c r="AF1270">
        <v>268925</v>
      </c>
      <c r="AG1270">
        <v>265725</v>
      </c>
      <c r="AH1270">
        <v>229292925</v>
      </c>
      <c r="AJ1270" s="96">
        <v>45842</v>
      </c>
      <c r="AK1270" t="s">
        <v>1853</v>
      </c>
      <c r="AL1270" s="71" t="s">
        <v>5328</v>
      </c>
      <c r="AM1270" t="s">
        <v>5329</v>
      </c>
    </row>
    <row r="1271" spans="1:39" x14ac:dyDescent="0.3">
      <c r="A1271" s="86" t="str">
        <f t="shared" si="132"/>
        <v>58033-</v>
      </c>
      <c r="B1271" s="86">
        <f t="shared" si="133"/>
        <v>901037916</v>
      </c>
      <c r="C1271" s="86" t="str">
        <f t="shared" si="134"/>
        <v>58033--100325</v>
      </c>
      <c r="D1271" s="87" t="str">
        <f t="shared" si="135"/>
        <v>58033--</v>
      </c>
      <c r="E1271">
        <v>100325</v>
      </c>
      <c r="F1271" s="92">
        <v>45842</v>
      </c>
      <c r="G1271" s="96">
        <v>45842.471122685187</v>
      </c>
      <c r="H1271" t="s">
        <v>1235</v>
      </c>
      <c r="I1271" t="s">
        <v>1236</v>
      </c>
      <c r="J1271" t="s">
        <v>1237</v>
      </c>
      <c r="K1271" t="s">
        <v>2749</v>
      </c>
      <c r="L1271" t="s">
        <v>2750</v>
      </c>
      <c r="M1271" t="s">
        <v>1240</v>
      </c>
      <c r="N1271" t="s">
        <v>1241</v>
      </c>
      <c r="O1271" t="s">
        <v>1242</v>
      </c>
      <c r="P1271" s="98" t="s">
        <v>5332</v>
      </c>
      <c r="Q1271" t="s">
        <v>5199</v>
      </c>
      <c r="R1271" t="s">
        <v>5332</v>
      </c>
      <c r="S1271" t="s">
        <v>5199</v>
      </c>
      <c r="T1271" t="s">
        <v>1243</v>
      </c>
      <c r="U1271">
        <v>901037916</v>
      </c>
      <c r="V1271" t="s">
        <v>2755</v>
      </c>
      <c r="W1271" t="s">
        <v>2721</v>
      </c>
      <c r="AC1271">
        <v>6625</v>
      </c>
      <c r="AD1271">
        <v>6625</v>
      </c>
      <c r="AE1271">
        <v>100325</v>
      </c>
      <c r="AF1271">
        <v>269025</v>
      </c>
      <c r="AG1271">
        <v>265825</v>
      </c>
      <c r="AH1271">
        <v>229307725</v>
      </c>
      <c r="AJ1271" s="96">
        <v>45842</v>
      </c>
      <c r="AK1271" t="s">
        <v>1853</v>
      </c>
      <c r="AL1271" s="71" t="s">
        <v>5328</v>
      </c>
      <c r="AM1271" t="s">
        <v>5329</v>
      </c>
    </row>
    <row r="1272" spans="1:39" x14ac:dyDescent="0.3">
      <c r="A1272" s="86" t="str">
        <f t="shared" si="132"/>
        <v>58033-</v>
      </c>
      <c r="B1272" s="86">
        <f t="shared" si="133"/>
        <v>830113831</v>
      </c>
      <c r="C1272" s="86" t="str">
        <f t="shared" si="134"/>
        <v>58033--100425</v>
      </c>
      <c r="D1272" s="87" t="str">
        <f t="shared" si="135"/>
        <v>58033--</v>
      </c>
      <c r="E1272">
        <v>100425</v>
      </c>
      <c r="F1272" s="92">
        <v>45842</v>
      </c>
      <c r="G1272" s="96">
        <v>45842.472442129627</v>
      </c>
      <c r="H1272" t="s">
        <v>1235</v>
      </c>
      <c r="I1272" t="s">
        <v>1236</v>
      </c>
      <c r="J1272" t="s">
        <v>1237</v>
      </c>
      <c r="K1272" t="s">
        <v>2749</v>
      </c>
      <c r="L1272" t="s">
        <v>2750</v>
      </c>
      <c r="M1272" t="s">
        <v>1240</v>
      </c>
      <c r="N1272" t="s">
        <v>1241</v>
      </c>
      <c r="O1272" t="s">
        <v>1242</v>
      </c>
      <c r="P1272" s="98" t="s">
        <v>5333</v>
      </c>
      <c r="Q1272" t="s">
        <v>5199</v>
      </c>
      <c r="R1272" t="s">
        <v>5333</v>
      </c>
      <c r="S1272" t="s">
        <v>5199</v>
      </c>
      <c r="T1272" t="s">
        <v>1243</v>
      </c>
      <c r="U1272">
        <v>830113831</v>
      </c>
      <c r="V1272" t="s">
        <v>5334</v>
      </c>
      <c r="W1272" t="s">
        <v>2721</v>
      </c>
      <c r="AC1272">
        <v>6625</v>
      </c>
      <c r="AD1272">
        <v>6625</v>
      </c>
      <c r="AE1272">
        <v>100425</v>
      </c>
      <c r="AF1272">
        <v>269125</v>
      </c>
      <c r="AG1272">
        <v>265925</v>
      </c>
      <c r="AH1272">
        <v>229308125</v>
      </c>
      <c r="AJ1272" s="96">
        <v>45842</v>
      </c>
      <c r="AK1272" t="s">
        <v>1853</v>
      </c>
      <c r="AL1272" s="71" t="s">
        <v>5328</v>
      </c>
      <c r="AM1272" t="s">
        <v>5329</v>
      </c>
    </row>
    <row r="1273" spans="1:39" x14ac:dyDescent="0.3">
      <c r="A1273" s="86" t="str">
        <f t="shared" si="132"/>
        <v>58033-</v>
      </c>
      <c r="B1273" s="86">
        <f t="shared" si="133"/>
        <v>830003564</v>
      </c>
      <c r="C1273" s="86" t="str">
        <f t="shared" si="134"/>
        <v>58033--100525</v>
      </c>
      <c r="D1273" s="87" t="str">
        <f t="shared" si="135"/>
        <v>58033--</v>
      </c>
      <c r="E1273">
        <v>100525</v>
      </c>
      <c r="F1273" s="92">
        <v>45842</v>
      </c>
      <c r="G1273" s="96">
        <v>45842.473819444444</v>
      </c>
      <c r="H1273" t="s">
        <v>1235</v>
      </c>
      <c r="I1273" t="s">
        <v>1236</v>
      </c>
      <c r="J1273" t="s">
        <v>1237</v>
      </c>
      <c r="K1273" t="s">
        <v>2749</v>
      </c>
      <c r="L1273" t="s">
        <v>2750</v>
      </c>
      <c r="M1273" t="s">
        <v>1240</v>
      </c>
      <c r="N1273" t="s">
        <v>1241</v>
      </c>
      <c r="O1273" t="s">
        <v>1242</v>
      </c>
      <c r="P1273" s="98" t="s">
        <v>5335</v>
      </c>
      <c r="Q1273" t="s">
        <v>5199</v>
      </c>
      <c r="R1273" t="s">
        <v>5335</v>
      </c>
      <c r="S1273" t="s">
        <v>5199</v>
      </c>
      <c r="T1273" t="s">
        <v>1243</v>
      </c>
      <c r="U1273">
        <v>830003564</v>
      </c>
      <c r="V1273" t="s">
        <v>5336</v>
      </c>
      <c r="W1273" t="s">
        <v>2721</v>
      </c>
      <c r="AC1273">
        <v>6625</v>
      </c>
      <c r="AD1273">
        <v>6625</v>
      </c>
      <c r="AE1273">
        <v>100525</v>
      </c>
      <c r="AF1273">
        <v>269225</v>
      </c>
      <c r="AG1273">
        <v>266025</v>
      </c>
      <c r="AH1273">
        <v>229310025</v>
      </c>
      <c r="AJ1273" s="96">
        <v>45842</v>
      </c>
      <c r="AK1273" t="s">
        <v>1853</v>
      </c>
      <c r="AL1273" s="71" t="s">
        <v>5328</v>
      </c>
      <c r="AM1273" t="s">
        <v>5329</v>
      </c>
    </row>
    <row r="1274" spans="1:39" x14ac:dyDescent="0.3">
      <c r="A1274" s="86" t="str">
        <f t="shared" si="132"/>
        <v>58033-</v>
      </c>
      <c r="B1274" s="86">
        <f t="shared" si="133"/>
        <v>860066942</v>
      </c>
      <c r="C1274" s="86" t="str">
        <f t="shared" si="134"/>
        <v>58033--100625</v>
      </c>
      <c r="D1274" s="87" t="str">
        <f t="shared" si="135"/>
        <v>58033--</v>
      </c>
      <c r="E1274">
        <v>100625</v>
      </c>
      <c r="F1274" s="92">
        <v>45842</v>
      </c>
      <c r="G1274" s="96">
        <v>45842.475613425922</v>
      </c>
      <c r="H1274" t="s">
        <v>1235</v>
      </c>
      <c r="I1274" t="s">
        <v>1236</v>
      </c>
      <c r="J1274" t="s">
        <v>1237</v>
      </c>
      <c r="K1274" t="s">
        <v>2749</v>
      </c>
      <c r="L1274" t="s">
        <v>2750</v>
      </c>
      <c r="M1274" t="s">
        <v>1240</v>
      </c>
      <c r="N1274" t="s">
        <v>1241</v>
      </c>
      <c r="O1274" t="s">
        <v>1242</v>
      </c>
      <c r="P1274" s="98" t="s">
        <v>5337</v>
      </c>
      <c r="Q1274" t="s">
        <v>5199</v>
      </c>
      <c r="R1274" t="s">
        <v>5337</v>
      </c>
      <c r="S1274" t="s">
        <v>5199</v>
      </c>
      <c r="T1274" t="s">
        <v>1243</v>
      </c>
      <c r="U1274">
        <v>860066942</v>
      </c>
      <c r="V1274" t="s">
        <v>2758</v>
      </c>
      <c r="W1274" t="s">
        <v>2721</v>
      </c>
      <c r="AC1274">
        <v>6625</v>
      </c>
      <c r="AD1274">
        <v>6625</v>
      </c>
      <c r="AE1274">
        <v>100625</v>
      </c>
      <c r="AF1274">
        <v>269425</v>
      </c>
      <c r="AG1274">
        <v>266225</v>
      </c>
      <c r="AH1274">
        <v>229311725</v>
      </c>
      <c r="AJ1274" s="96">
        <v>45842</v>
      </c>
      <c r="AK1274" t="s">
        <v>1853</v>
      </c>
      <c r="AL1274" s="71" t="s">
        <v>5328</v>
      </c>
      <c r="AM1274" t="s">
        <v>5329</v>
      </c>
    </row>
    <row r="1275" spans="1:39" x14ac:dyDescent="0.3">
      <c r="A1275" s="86" t="str">
        <f t="shared" si="132"/>
        <v>58033-</v>
      </c>
      <c r="B1275" s="86">
        <f t="shared" si="133"/>
        <v>900226715</v>
      </c>
      <c r="C1275" s="86" t="str">
        <f t="shared" si="134"/>
        <v>58033--100725</v>
      </c>
      <c r="D1275" s="87" t="str">
        <f t="shared" si="135"/>
        <v>58033--</v>
      </c>
      <c r="E1275">
        <v>100725</v>
      </c>
      <c r="F1275" s="92">
        <v>45842</v>
      </c>
      <c r="G1275" s="96">
        <v>45842.477013888885</v>
      </c>
      <c r="H1275" t="s">
        <v>1235</v>
      </c>
      <c r="I1275" t="s">
        <v>1236</v>
      </c>
      <c r="J1275" t="s">
        <v>1237</v>
      </c>
      <c r="K1275" t="s">
        <v>2749</v>
      </c>
      <c r="L1275" t="s">
        <v>2750</v>
      </c>
      <c r="M1275" t="s">
        <v>1240</v>
      </c>
      <c r="N1275" t="s">
        <v>1241</v>
      </c>
      <c r="O1275" t="s">
        <v>1242</v>
      </c>
      <c r="P1275" s="98" t="s">
        <v>5338</v>
      </c>
      <c r="Q1275" t="s">
        <v>5199</v>
      </c>
      <c r="R1275" t="s">
        <v>5338</v>
      </c>
      <c r="S1275" t="s">
        <v>5199</v>
      </c>
      <c r="T1275" t="s">
        <v>1243</v>
      </c>
      <c r="U1275">
        <v>900226715</v>
      </c>
      <c r="V1275" t="s">
        <v>5339</v>
      </c>
      <c r="W1275" t="s">
        <v>2721</v>
      </c>
      <c r="AC1275">
        <v>6625</v>
      </c>
      <c r="AD1275">
        <v>6625</v>
      </c>
      <c r="AE1275">
        <v>100725</v>
      </c>
      <c r="AF1275" t="s">
        <v>5340</v>
      </c>
      <c r="AG1275">
        <v>268325</v>
      </c>
      <c r="AH1275">
        <v>229665225</v>
      </c>
      <c r="AJ1275" s="96">
        <v>45842</v>
      </c>
      <c r="AK1275" t="s">
        <v>1853</v>
      </c>
      <c r="AL1275" s="71" t="s">
        <v>5328</v>
      </c>
      <c r="AM1275" t="s">
        <v>5329</v>
      </c>
    </row>
    <row r="1276" spans="1:39" x14ac:dyDescent="0.3">
      <c r="A1276" s="86" t="str">
        <f t="shared" si="132"/>
        <v>58033-</v>
      </c>
      <c r="B1276" s="86">
        <f t="shared" si="133"/>
        <v>800251440</v>
      </c>
      <c r="C1276" s="86" t="str">
        <f t="shared" si="134"/>
        <v>58033--100825</v>
      </c>
      <c r="D1276" s="87" t="str">
        <f t="shared" si="135"/>
        <v>58033--</v>
      </c>
      <c r="E1276">
        <v>100825</v>
      </c>
      <c r="F1276" s="92">
        <v>45842</v>
      </c>
      <c r="G1276" s="96">
        <v>45842.478368055556</v>
      </c>
      <c r="H1276" t="s">
        <v>1235</v>
      </c>
      <c r="I1276" t="s">
        <v>1236</v>
      </c>
      <c r="J1276" t="s">
        <v>1237</v>
      </c>
      <c r="K1276" t="s">
        <v>2749</v>
      </c>
      <c r="L1276" t="s">
        <v>2750</v>
      </c>
      <c r="M1276" t="s">
        <v>1240</v>
      </c>
      <c r="N1276" t="s">
        <v>1241</v>
      </c>
      <c r="O1276" t="s">
        <v>1242</v>
      </c>
      <c r="P1276" s="98" t="s">
        <v>5341</v>
      </c>
      <c r="Q1276" t="s">
        <v>5199</v>
      </c>
      <c r="R1276" t="s">
        <v>5341</v>
      </c>
      <c r="S1276" t="s">
        <v>5199</v>
      </c>
      <c r="T1276" t="s">
        <v>1243</v>
      </c>
      <c r="U1276">
        <v>800251440</v>
      </c>
      <c r="V1276" t="s">
        <v>2759</v>
      </c>
      <c r="W1276" t="s">
        <v>2721</v>
      </c>
      <c r="AC1276">
        <v>6625</v>
      </c>
      <c r="AD1276">
        <v>6625</v>
      </c>
      <c r="AE1276">
        <v>100825</v>
      </c>
      <c r="AF1276">
        <v>269625</v>
      </c>
      <c r="AG1276">
        <v>266325</v>
      </c>
      <c r="AH1276">
        <v>229313425</v>
      </c>
      <c r="AJ1276" s="96">
        <v>45842</v>
      </c>
      <c r="AK1276" t="s">
        <v>1853</v>
      </c>
      <c r="AL1276" s="71" t="s">
        <v>5328</v>
      </c>
      <c r="AM1276" t="s">
        <v>5329</v>
      </c>
    </row>
    <row r="1277" spans="1:39" x14ac:dyDescent="0.3">
      <c r="A1277" s="86" t="str">
        <f t="shared" si="132"/>
        <v>58033-</v>
      </c>
      <c r="B1277" s="86">
        <f t="shared" si="133"/>
        <v>900156264</v>
      </c>
      <c r="C1277" s="86" t="str">
        <f t="shared" si="134"/>
        <v>58033--100925</v>
      </c>
      <c r="D1277" s="87" t="str">
        <f t="shared" si="135"/>
        <v>58033--</v>
      </c>
      <c r="E1277">
        <v>100925</v>
      </c>
      <c r="F1277" s="92">
        <v>45842</v>
      </c>
      <c r="G1277" s="96">
        <v>45842.479930555557</v>
      </c>
      <c r="H1277" t="s">
        <v>1235</v>
      </c>
      <c r="I1277" t="s">
        <v>1236</v>
      </c>
      <c r="J1277" t="s">
        <v>1237</v>
      </c>
      <c r="K1277" t="s">
        <v>2749</v>
      </c>
      <c r="L1277" t="s">
        <v>2750</v>
      </c>
      <c r="M1277" t="s">
        <v>1240</v>
      </c>
      <c r="N1277" t="s">
        <v>1241</v>
      </c>
      <c r="O1277" t="s">
        <v>1242</v>
      </c>
      <c r="P1277" s="98" t="s">
        <v>5342</v>
      </c>
      <c r="Q1277" t="s">
        <v>5199</v>
      </c>
      <c r="R1277" t="s">
        <v>5342</v>
      </c>
      <c r="S1277" t="s">
        <v>5199</v>
      </c>
      <c r="T1277" t="s">
        <v>1243</v>
      </c>
      <c r="U1277">
        <v>900156264</v>
      </c>
      <c r="V1277" t="s">
        <v>5343</v>
      </c>
      <c r="W1277" t="s">
        <v>2721</v>
      </c>
      <c r="AC1277">
        <v>6625</v>
      </c>
      <c r="AD1277">
        <v>6625</v>
      </c>
      <c r="AE1277">
        <v>100925</v>
      </c>
      <c r="AF1277">
        <v>269825</v>
      </c>
      <c r="AG1277">
        <v>266425</v>
      </c>
      <c r="AH1277">
        <v>229314625</v>
      </c>
      <c r="AJ1277" s="96">
        <v>45842</v>
      </c>
      <c r="AK1277" t="s">
        <v>1853</v>
      </c>
      <c r="AL1277" s="71" t="s">
        <v>5328</v>
      </c>
      <c r="AM1277" t="s">
        <v>5329</v>
      </c>
    </row>
    <row r="1278" spans="1:39" x14ac:dyDescent="0.3">
      <c r="A1278" s="86" t="str">
        <f t="shared" si="132"/>
        <v>58033-</v>
      </c>
      <c r="B1278" s="86">
        <f t="shared" si="133"/>
        <v>800130907</v>
      </c>
      <c r="C1278" s="86" t="str">
        <f t="shared" si="134"/>
        <v>58033--101025</v>
      </c>
      <c r="D1278" s="87" t="str">
        <f t="shared" si="135"/>
        <v>58033--</v>
      </c>
      <c r="E1278">
        <v>101025</v>
      </c>
      <c r="F1278" s="92">
        <v>45842</v>
      </c>
      <c r="G1278" s="96">
        <v>45842.481493055559</v>
      </c>
      <c r="H1278" t="s">
        <v>1235</v>
      </c>
      <c r="I1278" t="s">
        <v>1236</v>
      </c>
      <c r="J1278" t="s">
        <v>1237</v>
      </c>
      <c r="K1278" t="s">
        <v>2749</v>
      </c>
      <c r="L1278" t="s">
        <v>2750</v>
      </c>
      <c r="M1278" t="s">
        <v>1240</v>
      </c>
      <c r="N1278" t="s">
        <v>1241</v>
      </c>
      <c r="O1278" t="s">
        <v>1242</v>
      </c>
      <c r="P1278" s="98" t="s">
        <v>5344</v>
      </c>
      <c r="Q1278" t="s">
        <v>5199</v>
      </c>
      <c r="R1278" t="s">
        <v>5344</v>
      </c>
      <c r="S1278" t="s">
        <v>5199</v>
      </c>
      <c r="T1278" t="s">
        <v>1243</v>
      </c>
      <c r="U1278">
        <v>800130907</v>
      </c>
      <c r="V1278" t="s">
        <v>2761</v>
      </c>
      <c r="W1278" t="s">
        <v>2721</v>
      </c>
      <c r="AC1278">
        <v>6625</v>
      </c>
      <c r="AD1278">
        <v>6625</v>
      </c>
      <c r="AE1278">
        <v>101025</v>
      </c>
      <c r="AF1278">
        <v>269925</v>
      </c>
      <c r="AG1278">
        <v>266525</v>
      </c>
      <c r="AH1278">
        <v>229316025</v>
      </c>
      <c r="AJ1278" s="96">
        <v>45842</v>
      </c>
      <c r="AK1278" t="s">
        <v>1853</v>
      </c>
      <c r="AL1278" s="71" t="s">
        <v>5328</v>
      </c>
      <c r="AM1278" t="s">
        <v>5329</v>
      </c>
    </row>
    <row r="1279" spans="1:39" x14ac:dyDescent="0.3">
      <c r="A1279" s="86" t="str">
        <f t="shared" si="132"/>
        <v>58033-</v>
      </c>
      <c r="B1279" s="86">
        <f t="shared" si="133"/>
        <v>900336004</v>
      </c>
      <c r="C1279" s="86" t="str">
        <f t="shared" si="134"/>
        <v>58033--101125</v>
      </c>
      <c r="D1279" s="87" t="str">
        <f t="shared" si="135"/>
        <v>58033--</v>
      </c>
      <c r="E1279">
        <v>101125</v>
      </c>
      <c r="F1279" s="92">
        <v>45842</v>
      </c>
      <c r="G1279" s="96">
        <v>45842.482916666668</v>
      </c>
      <c r="H1279" t="s">
        <v>1235</v>
      </c>
      <c r="I1279" t="s">
        <v>1236</v>
      </c>
      <c r="J1279" t="s">
        <v>1237</v>
      </c>
      <c r="K1279" t="s">
        <v>2749</v>
      </c>
      <c r="L1279" t="s">
        <v>2750</v>
      </c>
      <c r="M1279" t="s">
        <v>1240</v>
      </c>
      <c r="N1279" t="s">
        <v>1241</v>
      </c>
      <c r="O1279" t="s">
        <v>1242</v>
      </c>
      <c r="P1279" s="98" t="s">
        <v>5345</v>
      </c>
      <c r="Q1279" t="s">
        <v>5346</v>
      </c>
      <c r="R1279" t="s">
        <v>5199</v>
      </c>
      <c r="S1279" t="s">
        <v>5199</v>
      </c>
      <c r="T1279" t="s">
        <v>1243</v>
      </c>
      <c r="U1279">
        <v>900336004</v>
      </c>
      <c r="V1279" t="s">
        <v>2764</v>
      </c>
      <c r="W1279" t="s">
        <v>2721</v>
      </c>
      <c r="AC1279">
        <v>6625</v>
      </c>
      <c r="AD1279">
        <v>6625</v>
      </c>
      <c r="AE1279">
        <v>101125</v>
      </c>
      <c r="AF1279">
        <v>270025</v>
      </c>
      <c r="AG1279">
        <v>266625</v>
      </c>
      <c r="AH1279">
        <v>229319925</v>
      </c>
      <c r="AJ1279" s="96">
        <v>45842</v>
      </c>
      <c r="AK1279" t="s">
        <v>1853</v>
      </c>
      <c r="AL1279" s="71" t="s">
        <v>5328</v>
      </c>
      <c r="AM1279" t="s">
        <v>5329</v>
      </c>
    </row>
    <row r="1280" spans="1:39" x14ac:dyDescent="0.3">
      <c r="A1280" s="86" t="str">
        <f t="shared" si="132"/>
        <v>58033-</v>
      </c>
      <c r="B1280" s="86">
        <f t="shared" si="133"/>
        <v>900336004</v>
      </c>
      <c r="C1280" s="86" t="str">
        <f t="shared" si="134"/>
        <v>58033--101125</v>
      </c>
      <c r="D1280" s="87" t="str">
        <f t="shared" si="135"/>
        <v>58033--</v>
      </c>
      <c r="E1280">
        <v>101125</v>
      </c>
      <c r="F1280" s="92">
        <v>45842</v>
      </c>
      <c r="G1280" s="96">
        <v>45842.482916666668</v>
      </c>
      <c r="H1280" t="s">
        <v>1235</v>
      </c>
      <c r="I1280" t="s">
        <v>1236</v>
      </c>
      <c r="J1280" t="s">
        <v>1237</v>
      </c>
      <c r="K1280" t="s">
        <v>2762</v>
      </c>
      <c r="L1280" t="s">
        <v>2763</v>
      </c>
      <c r="M1280" t="s">
        <v>1240</v>
      </c>
      <c r="N1280" t="s">
        <v>1241</v>
      </c>
      <c r="O1280" t="s">
        <v>1242</v>
      </c>
      <c r="P1280" s="98" t="s">
        <v>5345</v>
      </c>
      <c r="Q1280" t="s">
        <v>5199</v>
      </c>
      <c r="R1280" t="s">
        <v>5345</v>
      </c>
      <c r="S1280" t="s">
        <v>5199</v>
      </c>
      <c r="T1280" t="s">
        <v>1243</v>
      </c>
      <c r="U1280">
        <v>900336004</v>
      </c>
      <c r="V1280" t="s">
        <v>2764</v>
      </c>
      <c r="W1280" t="s">
        <v>2721</v>
      </c>
      <c r="AC1280">
        <v>6625</v>
      </c>
      <c r="AD1280">
        <v>6625</v>
      </c>
      <c r="AE1280">
        <v>101125</v>
      </c>
      <c r="AF1280">
        <v>270025</v>
      </c>
      <c r="AG1280">
        <v>266625</v>
      </c>
      <c r="AH1280">
        <v>229319925</v>
      </c>
      <c r="AJ1280" s="96">
        <v>45842</v>
      </c>
      <c r="AK1280" t="s">
        <v>1853</v>
      </c>
      <c r="AL1280" s="71" t="s">
        <v>5328</v>
      </c>
      <c r="AM1280" t="s">
        <v>5329</v>
      </c>
    </row>
    <row r="1281" spans="1:39" x14ac:dyDescent="0.3">
      <c r="A1281" s="86" t="str">
        <f t="shared" si="132"/>
        <v>58033-</v>
      </c>
      <c r="B1281" s="86">
        <f t="shared" si="133"/>
        <v>800253055</v>
      </c>
      <c r="C1281" s="86" t="str">
        <f t="shared" si="134"/>
        <v>58033--101225</v>
      </c>
      <c r="D1281" s="87" t="str">
        <f t="shared" si="135"/>
        <v>58033--</v>
      </c>
      <c r="E1281">
        <v>101225</v>
      </c>
      <c r="F1281" s="92">
        <v>45842</v>
      </c>
      <c r="G1281" s="96">
        <v>45842.489942129629</v>
      </c>
      <c r="H1281" t="s">
        <v>1235</v>
      </c>
      <c r="I1281" t="s">
        <v>1236</v>
      </c>
      <c r="J1281" t="s">
        <v>1237</v>
      </c>
      <c r="K1281" t="s">
        <v>2762</v>
      </c>
      <c r="L1281" t="s">
        <v>2763</v>
      </c>
      <c r="M1281" t="s">
        <v>1240</v>
      </c>
      <c r="N1281" t="s">
        <v>1241</v>
      </c>
      <c r="O1281" t="s">
        <v>1242</v>
      </c>
      <c r="P1281" s="98" t="s">
        <v>5347</v>
      </c>
      <c r="Q1281" t="s">
        <v>5199</v>
      </c>
      <c r="R1281" t="s">
        <v>5347</v>
      </c>
      <c r="S1281" t="s">
        <v>5199</v>
      </c>
      <c r="T1281" t="s">
        <v>1243</v>
      </c>
      <c r="U1281">
        <v>800253055</v>
      </c>
      <c r="V1281" t="s">
        <v>2765</v>
      </c>
      <c r="W1281" t="s">
        <v>2721</v>
      </c>
      <c r="AC1281">
        <v>6625</v>
      </c>
      <c r="AD1281">
        <v>6625</v>
      </c>
      <c r="AE1281">
        <v>101225</v>
      </c>
      <c r="AF1281">
        <v>270125</v>
      </c>
      <c r="AG1281">
        <v>266725</v>
      </c>
      <c r="AH1281">
        <v>229320925</v>
      </c>
      <c r="AJ1281" s="96">
        <v>45842</v>
      </c>
      <c r="AK1281" t="s">
        <v>1853</v>
      </c>
      <c r="AL1281" s="71" t="s">
        <v>5328</v>
      </c>
      <c r="AM1281" t="s">
        <v>5329</v>
      </c>
    </row>
    <row r="1282" spans="1:39" x14ac:dyDescent="0.3">
      <c r="A1282" s="86" t="str">
        <f t="shared" si="132"/>
        <v>58033-</v>
      </c>
      <c r="B1282" s="86">
        <f t="shared" si="133"/>
        <v>800224808</v>
      </c>
      <c r="C1282" s="86" t="str">
        <f t="shared" si="134"/>
        <v>58033--101325</v>
      </c>
      <c r="D1282" s="87" t="str">
        <f t="shared" si="135"/>
        <v>58033--</v>
      </c>
      <c r="E1282">
        <v>101325</v>
      </c>
      <c r="F1282" s="92">
        <v>45842</v>
      </c>
      <c r="G1282" s="96">
        <v>45842.491666666669</v>
      </c>
      <c r="H1282" t="s">
        <v>1235</v>
      </c>
      <c r="I1282" t="s">
        <v>1236</v>
      </c>
      <c r="J1282" t="s">
        <v>1237</v>
      </c>
      <c r="K1282" t="s">
        <v>2749</v>
      </c>
      <c r="L1282" t="s">
        <v>2750</v>
      </c>
      <c r="M1282" t="s">
        <v>1240</v>
      </c>
      <c r="N1282" t="s">
        <v>1241</v>
      </c>
      <c r="O1282" t="s">
        <v>1242</v>
      </c>
      <c r="P1282" s="98" t="s">
        <v>5348</v>
      </c>
      <c r="Q1282" t="s">
        <v>5349</v>
      </c>
      <c r="R1282" t="s">
        <v>5199</v>
      </c>
      <c r="S1282" t="s">
        <v>5199</v>
      </c>
      <c r="T1282" t="s">
        <v>1243</v>
      </c>
      <c r="U1282">
        <v>800224808</v>
      </c>
      <c r="V1282" t="s">
        <v>2766</v>
      </c>
      <c r="W1282" t="s">
        <v>2721</v>
      </c>
      <c r="AC1282">
        <v>6625</v>
      </c>
      <c r="AD1282">
        <v>6625</v>
      </c>
      <c r="AE1282">
        <v>101325</v>
      </c>
      <c r="AF1282">
        <v>270225</v>
      </c>
      <c r="AG1282">
        <v>267125</v>
      </c>
      <c r="AH1282">
        <v>229323725</v>
      </c>
      <c r="AJ1282" s="96">
        <v>45842</v>
      </c>
      <c r="AK1282" t="s">
        <v>1853</v>
      </c>
      <c r="AL1282" s="71" t="s">
        <v>5328</v>
      </c>
      <c r="AM1282" t="s">
        <v>5329</v>
      </c>
    </row>
    <row r="1283" spans="1:39" x14ac:dyDescent="0.3">
      <c r="A1283" s="86" t="str">
        <f t="shared" si="132"/>
        <v>58033-</v>
      </c>
      <c r="B1283" s="86">
        <f t="shared" si="133"/>
        <v>800224808</v>
      </c>
      <c r="C1283" s="86" t="str">
        <f t="shared" si="134"/>
        <v>58033--101325</v>
      </c>
      <c r="D1283" s="87" t="str">
        <f t="shared" si="135"/>
        <v>58033--</v>
      </c>
      <c r="E1283">
        <v>101325</v>
      </c>
      <c r="F1283" s="92">
        <v>45842</v>
      </c>
      <c r="G1283" s="96">
        <v>45842.491666666669</v>
      </c>
      <c r="H1283" t="s">
        <v>1235</v>
      </c>
      <c r="I1283" t="s">
        <v>1236</v>
      </c>
      <c r="J1283" t="s">
        <v>1237</v>
      </c>
      <c r="K1283" t="s">
        <v>2762</v>
      </c>
      <c r="L1283" t="s">
        <v>2763</v>
      </c>
      <c r="M1283" t="s">
        <v>1240</v>
      </c>
      <c r="N1283" t="s">
        <v>1241</v>
      </c>
      <c r="O1283" t="s">
        <v>1242</v>
      </c>
      <c r="P1283" s="98" t="s">
        <v>5348</v>
      </c>
      <c r="Q1283" t="s">
        <v>5199</v>
      </c>
      <c r="R1283" t="s">
        <v>5348</v>
      </c>
      <c r="S1283" t="s">
        <v>5199</v>
      </c>
      <c r="T1283" t="s">
        <v>1243</v>
      </c>
      <c r="U1283">
        <v>800224808</v>
      </c>
      <c r="V1283" t="s">
        <v>2766</v>
      </c>
      <c r="W1283" t="s">
        <v>2721</v>
      </c>
      <c r="AC1283">
        <v>6625</v>
      </c>
      <c r="AD1283">
        <v>6625</v>
      </c>
      <c r="AE1283">
        <v>101325</v>
      </c>
      <c r="AF1283">
        <v>270225</v>
      </c>
      <c r="AG1283">
        <v>267125</v>
      </c>
      <c r="AH1283">
        <v>229323725</v>
      </c>
      <c r="AJ1283" s="96">
        <v>45842</v>
      </c>
      <c r="AK1283" t="s">
        <v>1853</v>
      </c>
      <c r="AL1283" s="71" t="s">
        <v>5328</v>
      </c>
      <c r="AM1283" t="s">
        <v>5329</v>
      </c>
    </row>
    <row r="1284" spans="1:39" x14ac:dyDescent="0.3">
      <c r="A1284" s="86" t="str">
        <f t="shared" si="132"/>
        <v>58033-</v>
      </c>
      <c r="B1284" s="86">
        <f t="shared" si="133"/>
        <v>800229739</v>
      </c>
      <c r="C1284" s="86" t="str">
        <f t="shared" si="134"/>
        <v>58033--101425</v>
      </c>
      <c r="D1284" s="87" t="str">
        <f t="shared" si="135"/>
        <v>58033--</v>
      </c>
      <c r="E1284">
        <v>101425</v>
      </c>
      <c r="F1284" s="92">
        <v>45842</v>
      </c>
      <c r="G1284" s="96">
        <v>45842.493680555555</v>
      </c>
      <c r="H1284" t="s">
        <v>1235</v>
      </c>
      <c r="I1284" t="s">
        <v>1236</v>
      </c>
      <c r="J1284" t="s">
        <v>1237</v>
      </c>
      <c r="K1284" t="s">
        <v>2762</v>
      </c>
      <c r="L1284" t="s">
        <v>2763</v>
      </c>
      <c r="M1284" t="s">
        <v>1240</v>
      </c>
      <c r="N1284" t="s">
        <v>1241</v>
      </c>
      <c r="O1284" t="s">
        <v>1242</v>
      </c>
      <c r="P1284" s="98" t="s">
        <v>5350</v>
      </c>
      <c r="Q1284" t="s">
        <v>5199</v>
      </c>
      <c r="R1284" t="s">
        <v>5350</v>
      </c>
      <c r="S1284" t="s">
        <v>5199</v>
      </c>
      <c r="T1284" t="s">
        <v>1243</v>
      </c>
      <c r="U1284">
        <v>800229739</v>
      </c>
      <c r="V1284" t="s">
        <v>2769</v>
      </c>
      <c r="W1284" t="s">
        <v>2721</v>
      </c>
      <c r="AC1284">
        <v>6625</v>
      </c>
      <c r="AD1284">
        <v>6625</v>
      </c>
      <c r="AE1284">
        <v>101425</v>
      </c>
      <c r="AF1284">
        <v>270325</v>
      </c>
      <c r="AG1284">
        <v>266925</v>
      </c>
      <c r="AH1284">
        <v>229322325</v>
      </c>
      <c r="AJ1284" s="96">
        <v>45842</v>
      </c>
      <c r="AK1284" t="s">
        <v>1853</v>
      </c>
      <c r="AL1284" s="71" t="s">
        <v>5328</v>
      </c>
      <c r="AM1284" t="s">
        <v>5329</v>
      </c>
    </row>
    <row r="1285" spans="1:39" x14ac:dyDescent="0.3">
      <c r="A1285" s="86" t="str">
        <f t="shared" si="132"/>
        <v>58033-</v>
      </c>
      <c r="B1285" s="86">
        <f t="shared" si="133"/>
        <v>800227940</v>
      </c>
      <c r="C1285" s="86" t="str">
        <f t="shared" si="134"/>
        <v>58033--101525</v>
      </c>
      <c r="D1285" s="87" t="str">
        <f t="shared" si="135"/>
        <v>58033--</v>
      </c>
      <c r="E1285">
        <v>101525</v>
      </c>
      <c r="F1285" s="92">
        <v>45842</v>
      </c>
      <c r="G1285" s="96">
        <v>45842.495185185187</v>
      </c>
      <c r="H1285" t="s">
        <v>1235</v>
      </c>
      <c r="I1285" t="s">
        <v>1236</v>
      </c>
      <c r="J1285" t="s">
        <v>1237</v>
      </c>
      <c r="K1285" t="s">
        <v>2762</v>
      </c>
      <c r="L1285" t="s">
        <v>2763</v>
      </c>
      <c r="M1285" t="s">
        <v>1240</v>
      </c>
      <c r="N1285" t="s">
        <v>1241</v>
      </c>
      <c r="O1285" t="s">
        <v>1242</v>
      </c>
      <c r="P1285" s="98" t="s">
        <v>5351</v>
      </c>
      <c r="Q1285" t="s">
        <v>5199</v>
      </c>
      <c r="R1285" t="s">
        <v>5351</v>
      </c>
      <c r="S1285" t="s">
        <v>5199</v>
      </c>
      <c r="T1285" t="s">
        <v>1243</v>
      </c>
      <c r="U1285">
        <v>800227940</v>
      </c>
      <c r="V1285" t="s">
        <v>2770</v>
      </c>
      <c r="W1285" t="s">
        <v>2721</v>
      </c>
      <c r="AC1285">
        <v>6625</v>
      </c>
      <c r="AD1285">
        <v>6625</v>
      </c>
      <c r="AE1285">
        <v>101525</v>
      </c>
      <c r="AF1285">
        <v>270425</v>
      </c>
      <c r="AG1285">
        <v>267025</v>
      </c>
      <c r="AH1285">
        <v>229323025</v>
      </c>
      <c r="AJ1285" s="96">
        <v>45842</v>
      </c>
      <c r="AK1285" t="s">
        <v>1853</v>
      </c>
      <c r="AL1285" s="71" t="s">
        <v>5328</v>
      </c>
      <c r="AM1285" t="s">
        <v>5329</v>
      </c>
    </row>
    <row r="1286" spans="1:39" x14ac:dyDescent="0.3">
      <c r="A1286" s="86" t="str">
        <f t="shared" si="132"/>
        <v>58033-</v>
      </c>
      <c r="B1286" s="86">
        <f t="shared" si="133"/>
        <v>899999284</v>
      </c>
      <c r="C1286" s="86" t="str">
        <f t="shared" si="134"/>
        <v>58033--101625</v>
      </c>
      <c r="D1286" s="87" t="str">
        <f t="shared" si="135"/>
        <v>58033--</v>
      </c>
      <c r="E1286">
        <v>101625</v>
      </c>
      <c r="F1286" s="92">
        <v>45842</v>
      </c>
      <c r="G1286" s="96">
        <v>45842.498148148145</v>
      </c>
      <c r="H1286" t="s">
        <v>1235</v>
      </c>
      <c r="I1286" t="s">
        <v>1236</v>
      </c>
      <c r="J1286" t="s">
        <v>1237</v>
      </c>
      <c r="K1286" t="s">
        <v>2784</v>
      </c>
      <c r="L1286" t="s">
        <v>2785</v>
      </c>
      <c r="M1286" t="s">
        <v>1240</v>
      </c>
      <c r="N1286" t="s">
        <v>1241</v>
      </c>
      <c r="O1286" t="s">
        <v>1242</v>
      </c>
      <c r="P1286" s="98" t="s">
        <v>5352</v>
      </c>
      <c r="Q1286" t="s">
        <v>5199</v>
      </c>
      <c r="R1286" t="s">
        <v>5352</v>
      </c>
      <c r="S1286" t="s">
        <v>5199</v>
      </c>
      <c r="T1286" t="s">
        <v>1243</v>
      </c>
      <c r="U1286">
        <v>899999284</v>
      </c>
      <c r="V1286" t="s">
        <v>5353</v>
      </c>
      <c r="W1286" t="s">
        <v>1246</v>
      </c>
      <c r="X1286" t="s">
        <v>740</v>
      </c>
      <c r="Y1286">
        <v>33395575</v>
      </c>
      <c r="Z1286" t="s">
        <v>1248</v>
      </c>
      <c r="AA1286">
        <v>860002964</v>
      </c>
      <c r="AB1286" t="s">
        <v>1308</v>
      </c>
      <c r="AC1286">
        <v>6625</v>
      </c>
      <c r="AD1286">
        <v>6625</v>
      </c>
      <c r="AE1286">
        <v>101625</v>
      </c>
      <c r="AF1286">
        <v>270525</v>
      </c>
      <c r="AG1286">
        <v>267225</v>
      </c>
      <c r="AH1286">
        <v>229350025</v>
      </c>
      <c r="AJ1286" s="96">
        <v>45842</v>
      </c>
      <c r="AK1286" t="s">
        <v>1853</v>
      </c>
      <c r="AL1286" s="71" t="s">
        <v>5328</v>
      </c>
      <c r="AM1286" t="s">
        <v>5329</v>
      </c>
    </row>
    <row r="1287" spans="1:39" x14ac:dyDescent="0.3">
      <c r="A1287" s="86" t="str">
        <f t="shared" si="132"/>
        <v>58033-</v>
      </c>
      <c r="B1287" s="86">
        <f t="shared" si="133"/>
        <v>860011153</v>
      </c>
      <c r="C1287" s="86" t="str">
        <f t="shared" si="134"/>
        <v>58033--101725</v>
      </c>
      <c r="D1287" s="87" t="str">
        <f t="shared" si="135"/>
        <v>58033--</v>
      </c>
      <c r="E1287">
        <v>101725</v>
      </c>
      <c r="F1287" s="92">
        <v>45842</v>
      </c>
      <c r="G1287" s="96">
        <v>45842.501469907409</v>
      </c>
      <c r="H1287" t="s">
        <v>1235</v>
      </c>
      <c r="I1287" t="s">
        <v>1236</v>
      </c>
      <c r="J1287" t="s">
        <v>1237</v>
      </c>
      <c r="K1287" t="s">
        <v>2774</v>
      </c>
      <c r="L1287" t="s">
        <v>2775</v>
      </c>
      <c r="M1287" t="s">
        <v>1240</v>
      </c>
      <c r="N1287" t="s">
        <v>1241</v>
      </c>
      <c r="O1287" t="s">
        <v>1242</v>
      </c>
      <c r="P1287" s="98" t="s">
        <v>5354</v>
      </c>
      <c r="Q1287" t="s">
        <v>5199</v>
      </c>
      <c r="R1287" t="s">
        <v>5354</v>
      </c>
      <c r="S1287" t="s">
        <v>5199</v>
      </c>
      <c r="T1287" t="s">
        <v>1243</v>
      </c>
      <c r="U1287">
        <v>860011153</v>
      </c>
      <c r="V1287" t="s">
        <v>5305</v>
      </c>
      <c r="W1287" t="s">
        <v>2721</v>
      </c>
      <c r="AC1287">
        <v>6625</v>
      </c>
      <c r="AD1287">
        <v>6625</v>
      </c>
      <c r="AE1287">
        <v>101725</v>
      </c>
      <c r="AF1287">
        <v>270625</v>
      </c>
      <c r="AG1287">
        <v>267325</v>
      </c>
      <c r="AH1287">
        <v>229326325</v>
      </c>
      <c r="AJ1287" s="96">
        <v>45842</v>
      </c>
      <c r="AK1287" t="s">
        <v>1853</v>
      </c>
      <c r="AL1287" s="71" t="s">
        <v>5328</v>
      </c>
      <c r="AM1287" t="s">
        <v>5329</v>
      </c>
    </row>
    <row r="1288" spans="1:39" x14ac:dyDescent="0.3">
      <c r="A1288" s="86" t="str">
        <f t="shared" si="132"/>
        <v>58033-</v>
      </c>
      <c r="B1288" s="86">
        <f t="shared" si="133"/>
        <v>860066942</v>
      </c>
      <c r="C1288" s="86" t="str">
        <f t="shared" si="134"/>
        <v>58033--101825</v>
      </c>
      <c r="D1288" s="87" t="str">
        <f t="shared" si="135"/>
        <v>58033--</v>
      </c>
      <c r="E1288">
        <v>101825</v>
      </c>
      <c r="F1288" s="92">
        <v>45842</v>
      </c>
      <c r="G1288" s="96">
        <v>45842.503946759258</v>
      </c>
      <c r="H1288" t="s">
        <v>1235</v>
      </c>
      <c r="I1288" t="s">
        <v>1236</v>
      </c>
      <c r="J1288" t="s">
        <v>1237</v>
      </c>
      <c r="K1288" t="s">
        <v>2776</v>
      </c>
      <c r="L1288" t="s">
        <v>2777</v>
      </c>
      <c r="M1288" t="s">
        <v>1240</v>
      </c>
      <c r="N1288" t="s">
        <v>1241</v>
      </c>
      <c r="O1288" t="s">
        <v>1242</v>
      </c>
      <c r="P1288" s="98" t="s">
        <v>5355</v>
      </c>
      <c r="Q1288" t="s">
        <v>5199</v>
      </c>
      <c r="R1288" t="s">
        <v>5355</v>
      </c>
      <c r="S1288" t="s">
        <v>5199</v>
      </c>
      <c r="T1288" t="s">
        <v>1243</v>
      </c>
      <c r="U1288">
        <v>860066942</v>
      </c>
      <c r="V1288" t="s">
        <v>2758</v>
      </c>
      <c r="W1288" t="s">
        <v>2721</v>
      </c>
      <c r="AC1288">
        <v>6625</v>
      </c>
      <c r="AD1288">
        <v>6625</v>
      </c>
      <c r="AE1288">
        <v>101825</v>
      </c>
      <c r="AF1288">
        <v>270725</v>
      </c>
      <c r="AG1288">
        <v>267425</v>
      </c>
      <c r="AH1288">
        <v>229325725</v>
      </c>
      <c r="AJ1288" s="96">
        <v>45842</v>
      </c>
      <c r="AK1288" t="s">
        <v>1853</v>
      </c>
      <c r="AL1288" s="71" t="s">
        <v>5328</v>
      </c>
      <c r="AM1288" t="s">
        <v>5329</v>
      </c>
    </row>
    <row r="1289" spans="1:39" x14ac:dyDescent="0.3">
      <c r="A1289" s="86" t="str">
        <f t="shared" si="132"/>
        <v>58033-</v>
      </c>
      <c r="B1289" s="86">
        <f t="shared" si="133"/>
        <v>899999034</v>
      </c>
      <c r="C1289" s="86" t="str">
        <f t="shared" si="134"/>
        <v>58033--101925</v>
      </c>
      <c r="D1289" s="87" t="str">
        <f t="shared" si="135"/>
        <v>58033--</v>
      </c>
      <c r="E1289">
        <v>101925</v>
      </c>
      <c r="F1289" s="92">
        <v>45842</v>
      </c>
      <c r="G1289" s="96">
        <v>45842.50540509259</v>
      </c>
      <c r="H1289" t="s">
        <v>1235</v>
      </c>
      <c r="I1289" t="s">
        <v>1236</v>
      </c>
      <c r="J1289" t="s">
        <v>1237</v>
      </c>
      <c r="K1289" t="s">
        <v>2778</v>
      </c>
      <c r="L1289" t="s">
        <v>2779</v>
      </c>
      <c r="M1289" t="s">
        <v>1240</v>
      </c>
      <c r="N1289" t="s">
        <v>1241</v>
      </c>
      <c r="O1289" t="s">
        <v>1242</v>
      </c>
      <c r="P1289" s="98" t="s">
        <v>5356</v>
      </c>
      <c r="Q1289" t="s">
        <v>5199</v>
      </c>
      <c r="R1289" t="s">
        <v>5356</v>
      </c>
      <c r="S1289" t="s">
        <v>5199</v>
      </c>
      <c r="T1289" t="s">
        <v>1243</v>
      </c>
      <c r="U1289">
        <v>899999034</v>
      </c>
      <c r="V1289" t="s">
        <v>2780</v>
      </c>
      <c r="W1289" t="s">
        <v>2721</v>
      </c>
      <c r="AC1289">
        <v>6625</v>
      </c>
      <c r="AD1289">
        <v>6625</v>
      </c>
      <c r="AE1289">
        <v>101925</v>
      </c>
      <c r="AF1289">
        <v>270825</v>
      </c>
      <c r="AG1289">
        <v>267525</v>
      </c>
      <c r="AH1289">
        <v>229328425</v>
      </c>
      <c r="AJ1289" s="96">
        <v>45842</v>
      </c>
      <c r="AK1289" t="s">
        <v>1853</v>
      </c>
      <c r="AL1289" s="71" t="s">
        <v>5328</v>
      </c>
      <c r="AM1289" t="s">
        <v>5329</v>
      </c>
    </row>
    <row r="1290" spans="1:39" x14ac:dyDescent="0.3">
      <c r="A1290" s="86" t="str">
        <f t="shared" si="132"/>
        <v>58033-</v>
      </c>
      <c r="B1290" s="86">
        <f t="shared" si="133"/>
        <v>899999239</v>
      </c>
      <c r="C1290" s="86" t="str">
        <f t="shared" si="134"/>
        <v>58033--102025</v>
      </c>
      <c r="D1290" s="87" t="str">
        <f t="shared" si="135"/>
        <v>58033--</v>
      </c>
      <c r="E1290">
        <v>102025</v>
      </c>
      <c r="F1290" s="92">
        <v>45842</v>
      </c>
      <c r="G1290" s="96">
        <v>45842.507118055553</v>
      </c>
      <c r="H1290" t="s">
        <v>1235</v>
      </c>
      <c r="I1290" t="s">
        <v>1236</v>
      </c>
      <c r="J1290" t="s">
        <v>1237</v>
      </c>
      <c r="K1290" t="s">
        <v>2781</v>
      </c>
      <c r="L1290" t="s">
        <v>2782</v>
      </c>
      <c r="M1290" t="s">
        <v>1240</v>
      </c>
      <c r="N1290" t="s">
        <v>1241</v>
      </c>
      <c r="O1290" t="s">
        <v>1242</v>
      </c>
      <c r="P1290" s="98" t="s">
        <v>5357</v>
      </c>
      <c r="Q1290" t="s">
        <v>5199</v>
      </c>
      <c r="R1290" t="s">
        <v>5357</v>
      </c>
      <c r="S1290" t="s">
        <v>5199</v>
      </c>
      <c r="T1290" t="s">
        <v>1243</v>
      </c>
      <c r="U1290">
        <v>899999239</v>
      </c>
      <c r="V1290" t="s">
        <v>2783</v>
      </c>
      <c r="W1290" t="s">
        <v>2721</v>
      </c>
      <c r="AC1290">
        <v>6625</v>
      </c>
      <c r="AD1290">
        <v>6625</v>
      </c>
      <c r="AE1290">
        <v>102025</v>
      </c>
      <c r="AF1290">
        <v>270925</v>
      </c>
      <c r="AG1290">
        <v>267625</v>
      </c>
      <c r="AH1290">
        <v>229329125</v>
      </c>
      <c r="AJ1290" s="96">
        <v>45842</v>
      </c>
      <c r="AK1290" t="s">
        <v>1853</v>
      </c>
      <c r="AL1290" s="71" t="s">
        <v>5328</v>
      </c>
      <c r="AM1290" t="s">
        <v>5329</v>
      </c>
    </row>
    <row r="1291" spans="1:39" x14ac:dyDescent="0.3">
      <c r="A1291" s="86" t="str">
        <f t="shared" si="132"/>
        <v>58033-</v>
      </c>
      <c r="B1291" s="86">
        <f t="shared" si="133"/>
        <v>800170433</v>
      </c>
      <c r="C1291" s="86" t="str">
        <f t="shared" si="134"/>
        <v>58033--102125</v>
      </c>
      <c r="D1291" s="87" t="str">
        <f t="shared" si="135"/>
        <v>58033--</v>
      </c>
      <c r="E1291">
        <v>102125</v>
      </c>
      <c r="F1291" s="92">
        <v>45842</v>
      </c>
      <c r="G1291" s="96">
        <v>45842.514097222222</v>
      </c>
      <c r="H1291" t="s">
        <v>1235</v>
      </c>
      <c r="I1291" t="s">
        <v>1236</v>
      </c>
      <c r="J1291" t="s">
        <v>1237</v>
      </c>
      <c r="K1291" t="s">
        <v>2424</v>
      </c>
      <c r="L1291" t="s">
        <v>2425</v>
      </c>
      <c r="M1291" t="s">
        <v>1240</v>
      </c>
      <c r="N1291" t="s">
        <v>1241</v>
      </c>
      <c r="O1291" t="s">
        <v>1242</v>
      </c>
      <c r="P1291" s="98" t="s">
        <v>5358</v>
      </c>
      <c r="Q1291" t="s">
        <v>5199</v>
      </c>
      <c r="R1291" t="s">
        <v>5358</v>
      </c>
      <c r="S1291" t="s">
        <v>5199</v>
      </c>
      <c r="T1291" t="s">
        <v>1243</v>
      </c>
      <c r="U1291">
        <v>800170433</v>
      </c>
      <c r="V1291" t="s">
        <v>2067</v>
      </c>
      <c r="W1291" t="s">
        <v>1246</v>
      </c>
      <c r="X1291" t="s">
        <v>740</v>
      </c>
      <c r="Y1291">
        <v>223035106</v>
      </c>
      <c r="Z1291" t="s">
        <v>1248</v>
      </c>
      <c r="AA1291">
        <v>890300279</v>
      </c>
      <c r="AB1291" t="s">
        <v>658</v>
      </c>
      <c r="AC1291">
        <v>6625</v>
      </c>
      <c r="AD1291">
        <v>6625</v>
      </c>
      <c r="AE1291">
        <v>102125</v>
      </c>
      <c r="AF1291">
        <v>271025</v>
      </c>
      <c r="AG1291">
        <v>267825</v>
      </c>
      <c r="AH1291">
        <v>229332325</v>
      </c>
      <c r="AJ1291" s="96">
        <v>45842</v>
      </c>
      <c r="AK1291" t="s">
        <v>1853</v>
      </c>
      <c r="AL1291" s="71" t="s">
        <v>5328</v>
      </c>
      <c r="AM1291" t="s">
        <v>5359</v>
      </c>
    </row>
    <row r="1292" spans="1:39" x14ac:dyDescent="0.3">
      <c r="A1292" s="86" t="str">
        <f t="shared" si="132"/>
        <v>20257000056143-</v>
      </c>
      <c r="B1292" s="86">
        <f t="shared" si="133"/>
        <v>800170433</v>
      </c>
      <c r="C1292" s="86" t="str">
        <f t="shared" si="134"/>
        <v>20257000056143--102225</v>
      </c>
      <c r="D1292" s="87" t="str">
        <f t="shared" si="135"/>
        <v>20257000056143--</v>
      </c>
      <c r="E1292">
        <v>102225</v>
      </c>
      <c r="F1292" s="92">
        <v>45842</v>
      </c>
      <c r="G1292" s="96">
        <v>45842.757280092592</v>
      </c>
      <c r="H1292" t="s">
        <v>1235</v>
      </c>
      <c r="I1292" t="s">
        <v>1236</v>
      </c>
      <c r="J1292" t="s">
        <v>1237</v>
      </c>
      <c r="K1292" t="s">
        <v>1312</v>
      </c>
      <c r="L1292" t="s">
        <v>1313</v>
      </c>
      <c r="M1292" t="s">
        <v>1240</v>
      </c>
      <c r="N1292" t="s">
        <v>1241</v>
      </c>
      <c r="O1292" t="s">
        <v>1242</v>
      </c>
      <c r="P1292" s="98" t="s">
        <v>5360</v>
      </c>
      <c r="Q1292" t="s">
        <v>5199</v>
      </c>
      <c r="R1292" t="s">
        <v>5360</v>
      </c>
      <c r="S1292" t="s">
        <v>5199</v>
      </c>
      <c r="T1292" t="s">
        <v>1243</v>
      </c>
      <c r="U1292">
        <v>800170433</v>
      </c>
      <c r="V1292" t="s">
        <v>2067</v>
      </c>
      <c r="W1292" t="s">
        <v>1246</v>
      </c>
      <c r="AC1292">
        <v>33025</v>
      </c>
      <c r="AD1292">
        <v>29725</v>
      </c>
      <c r="AE1292">
        <v>102225</v>
      </c>
      <c r="AG1292">
        <v>267925</v>
      </c>
      <c r="AH1292">
        <v>229197125</v>
      </c>
      <c r="AJ1292" s="96">
        <v>45842</v>
      </c>
      <c r="AK1292" t="s">
        <v>1853</v>
      </c>
      <c r="AL1292" s="71" t="s">
        <v>5361</v>
      </c>
      <c r="AM1292" t="s">
        <v>5362</v>
      </c>
    </row>
    <row r="1293" spans="1:39" x14ac:dyDescent="0.3">
      <c r="A1293" s="86" t="str">
        <f t="shared" si="132"/>
        <v>20257000056143-</v>
      </c>
      <c r="B1293" s="86">
        <f t="shared" si="133"/>
        <v>800170433</v>
      </c>
      <c r="C1293" s="86" t="str">
        <f t="shared" si="134"/>
        <v>20257000056143--102225</v>
      </c>
      <c r="D1293" s="87" t="str">
        <f t="shared" si="135"/>
        <v>20257000056143--</v>
      </c>
      <c r="E1293">
        <v>102225</v>
      </c>
      <c r="F1293" s="92">
        <v>45842</v>
      </c>
      <c r="G1293" s="96">
        <v>45842.757280092592</v>
      </c>
      <c r="H1293" t="s">
        <v>1235</v>
      </c>
      <c r="I1293" t="s">
        <v>1236</v>
      </c>
      <c r="J1293" t="s">
        <v>1237</v>
      </c>
      <c r="K1293" t="s">
        <v>2335</v>
      </c>
      <c r="L1293" t="s">
        <v>2336</v>
      </c>
      <c r="M1293" t="s">
        <v>1240</v>
      </c>
      <c r="N1293" t="s">
        <v>1241</v>
      </c>
      <c r="O1293" t="s">
        <v>1242</v>
      </c>
      <c r="P1293" s="98" t="s">
        <v>5363</v>
      </c>
      <c r="Q1293" t="s">
        <v>5199</v>
      </c>
      <c r="R1293" t="s">
        <v>5363</v>
      </c>
      <c r="S1293" t="s">
        <v>5199</v>
      </c>
      <c r="T1293" t="s">
        <v>1243</v>
      </c>
      <c r="U1293">
        <v>800170433</v>
      </c>
      <c r="V1293" t="s">
        <v>2067</v>
      </c>
      <c r="W1293" t="s">
        <v>1246</v>
      </c>
      <c r="AC1293">
        <v>33025</v>
      </c>
      <c r="AD1293">
        <v>29725</v>
      </c>
      <c r="AE1293">
        <v>102225</v>
      </c>
      <c r="AG1293">
        <v>267925</v>
      </c>
      <c r="AH1293">
        <v>229197125</v>
      </c>
      <c r="AJ1293" s="96">
        <v>45842</v>
      </c>
      <c r="AK1293" t="s">
        <v>1853</v>
      </c>
      <c r="AL1293" s="71" t="s">
        <v>5361</v>
      </c>
      <c r="AM1293" t="s">
        <v>5362</v>
      </c>
    </row>
    <row r="1294" spans="1:39" x14ac:dyDescent="0.3">
      <c r="A1294" s="86" t="str">
        <f t="shared" si="132"/>
        <v>58033-</v>
      </c>
      <c r="B1294" s="86">
        <f t="shared" si="133"/>
        <v>800170433</v>
      </c>
      <c r="C1294" s="86" t="str">
        <f t="shared" si="134"/>
        <v>58033--102325</v>
      </c>
      <c r="D1294" s="87" t="str">
        <f t="shared" si="135"/>
        <v>58033--</v>
      </c>
      <c r="E1294">
        <v>102325</v>
      </c>
      <c r="F1294" s="92">
        <v>45842</v>
      </c>
      <c r="G1294" s="96">
        <v>45842.790520833332</v>
      </c>
      <c r="H1294" t="s">
        <v>1235</v>
      </c>
      <c r="I1294" t="s">
        <v>1236</v>
      </c>
      <c r="J1294" t="s">
        <v>1237</v>
      </c>
      <c r="K1294" t="s">
        <v>2762</v>
      </c>
      <c r="L1294" t="s">
        <v>2763</v>
      </c>
      <c r="M1294" t="s">
        <v>1240</v>
      </c>
      <c r="N1294" t="s">
        <v>1241</v>
      </c>
      <c r="O1294" t="s">
        <v>1242</v>
      </c>
      <c r="P1294" s="98" t="s">
        <v>5364</v>
      </c>
      <c r="Q1294" t="s">
        <v>5199</v>
      </c>
      <c r="R1294" t="s">
        <v>5364</v>
      </c>
      <c r="S1294" t="s">
        <v>5199</v>
      </c>
      <c r="T1294" t="s">
        <v>1243</v>
      </c>
      <c r="U1294">
        <v>800170433</v>
      </c>
      <c r="V1294" t="s">
        <v>2067</v>
      </c>
      <c r="W1294" t="s">
        <v>1246</v>
      </c>
      <c r="X1294" t="s">
        <v>740</v>
      </c>
      <c r="Y1294">
        <v>223035106</v>
      </c>
      <c r="Z1294" t="s">
        <v>1248</v>
      </c>
      <c r="AA1294">
        <v>890300279</v>
      </c>
      <c r="AB1294" t="s">
        <v>658</v>
      </c>
      <c r="AC1294">
        <v>6625</v>
      </c>
      <c r="AD1294">
        <v>6625</v>
      </c>
      <c r="AE1294">
        <v>102325</v>
      </c>
      <c r="AF1294" t="s">
        <v>5365</v>
      </c>
      <c r="AG1294" t="s">
        <v>5366</v>
      </c>
      <c r="AH1294" t="s">
        <v>5367</v>
      </c>
      <c r="AJ1294" s="96">
        <v>45842</v>
      </c>
      <c r="AK1294" t="s">
        <v>1853</v>
      </c>
      <c r="AL1294" s="71" t="s">
        <v>5328</v>
      </c>
      <c r="AM1294" t="s">
        <v>5368</v>
      </c>
    </row>
    <row r="1295" spans="1:39" x14ac:dyDescent="0.3">
      <c r="A1295" s="86" t="str">
        <f t="shared" si="132"/>
        <v>58033-</v>
      </c>
      <c r="B1295" s="86">
        <f t="shared" si="133"/>
        <v>800170433</v>
      </c>
      <c r="C1295" s="86" t="str">
        <f t="shared" si="134"/>
        <v>58033--102325</v>
      </c>
      <c r="D1295" s="87" t="str">
        <f t="shared" si="135"/>
        <v>58033--</v>
      </c>
      <c r="E1295">
        <v>102325</v>
      </c>
      <c r="F1295" s="92">
        <v>45842</v>
      </c>
      <c r="G1295" s="96">
        <v>45842.790520833332</v>
      </c>
      <c r="H1295" t="s">
        <v>1235</v>
      </c>
      <c r="I1295" t="s">
        <v>1236</v>
      </c>
      <c r="J1295" t="s">
        <v>1237</v>
      </c>
      <c r="K1295" t="s">
        <v>2749</v>
      </c>
      <c r="L1295" t="s">
        <v>2750</v>
      </c>
      <c r="M1295" t="s">
        <v>1240</v>
      </c>
      <c r="N1295" t="s">
        <v>1241</v>
      </c>
      <c r="O1295" t="s">
        <v>1242</v>
      </c>
      <c r="P1295" s="98" t="s">
        <v>5369</v>
      </c>
      <c r="Q1295" t="s">
        <v>5199</v>
      </c>
      <c r="R1295" t="s">
        <v>5369</v>
      </c>
      <c r="S1295" t="s">
        <v>5199</v>
      </c>
      <c r="T1295" t="s">
        <v>1243</v>
      </c>
      <c r="U1295">
        <v>800170433</v>
      </c>
      <c r="V1295" t="s">
        <v>2067</v>
      </c>
      <c r="W1295" t="s">
        <v>1246</v>
      </c>
      <c r="X1295" t="s">
        <v>740</v>
      </c>
      <c r="Y1295">
        <v>223035106</v>
      </c>
      <c r="Z1295" t="s">
        <v>1248</v>
      </c>
      <c r="AA1295">
        <v>890300279</v>
      </c>
      <c r="AB1295" t="s">
        <v>658</v>
      </c>
      <c r="AC1295">
        <v>6625</v>
      </c>
      <c r="AD1295">
        <v>6625</v>
      </c>
      <c r="AE1295">
        <v>102325</v>
      </c>
      <c r="AF1295" t="s">
        <v>5365</v>
      </c>
      <c r="AG1295" t="s">
        <v>5366</v>
      </c>
      <c r="AH1295" t="s">
        <v>5367</v>
      </c>
      <c r="AJ1295" s="96">
        <v>45842</v>
      </c>
      <c r="AK1295" t="s">
        <v>1853</v>
      </c>
      <c r="AL1295" s="71" t="s">
        <v>5328</v>
      </c>
      <c r="AM1295" t="s">
        <v>5368</v>
      </c>
    </row>
    <row r="1296" spans="1:39" x14ac:dyDescent="0.3">
      <c r="A1296" s="86" t="str">
        <f t="shared" si="132"/>
        <v>57703-</v>
      </c>
      <c r="B1296" s="86">
        <f t="shared" si="133"/>
        <v>830122566</v>
      </c>
      <c r="C1296" s="86" t="str">
        <f t="shared" si="134"/>
        <v>57703--102425</v>
      </c>
      <c r="D1296" s="87" t="str">
        <f t="shared" si="135"/>
        <v>57703--</v>
      </c>
      <c r="E1296">
        <v>102425</v>
      </c>
      <c r="F1296" s="92">
        <v>45845</v>
      </c>
      <c r="G1296" s="96">
        <v>45845.618518518517</v>
      </c>
      <c r="H1296" t="s">
        <v>1259</v>
      </c>
      <c r="I1296" t="s">
        <v>1236</v>
      </c>
      <c r="J1296" t="s">
        <v>1237</v>
      </c>
      <c r="K1296" t="s">
        <v>1295</v>
      </c>
      <c r="L1296" t="s">
        <v>5370</v>
      </c>
      <c r="M1296" t="s">
        <v>1240</v>
      </c>
      <c r="N1296" t="s">
        <v>1241</v>
      </c>
      <c r="O1296" t="s">
        <v>1242</v>
      </c>
      <c r="P1296" s="98" t="s">
        <v>5371</v>
      </c>
      <c r="Q1296" t="s">
        <v>5372</v>
      </c>
      <c r="R1296" t="s">
        <v>5199</v>
      </c>
      <c r="S1296" t="s">
        <v>5199</v>
      </c>
      <c r="T1296" t="s">
        <v>1243</v>
      </c>
      <c r="U1296">
        <v>830122566</v>
      </c>
      <c r="V1296" t="s">
        <v>5373</v>
      </c>
      <c r="W1296" t="s">
        <v>1246</v>
      </c>
      <c r="X1296" t="s">
        <v>740</v>
      </c>
      <c r="Y1296">
        <v>62781273</v>
      </c>
      <c r="Z1296" t="s">
        <v>1248</v>
      </c>
      <c r="AA1296">
        <v>860002964</v>
      </c>
      <c r="AB1296" t="s">
        <v>1308</v>
      </c>
      <c r="AC1296">
        <v>21225</v>
      </c>
      <c r="AD1296">
        <v>20925</v>
      </c>
      <c r="AE1296">
        <v>102425</v>
      </c>
      <c r="AF1296">
        <v>284325</v>
      </c>
      <c r="AG1296">
        <v>280925</v>
      </c>
      <c r="AH1296">
        <v>240181125</v>
      </c>
      <c r="AJ1296" s="96">
        <v>45845</v>
      </c>
      <c r="AK1296" t="s">
        <v>1853</v>
      </c>
      <c r="AL1296" s="71" t="s">
        <v>5374</v>
      </c>
      <c r="AM1296" t="s">
        <v>5375</v>
      </c>
    </row>
    <row r="1297" spans="1:39" x14ac:dyDescent="0.3">
      <c r="A1297" s="86" t="str">
        <f t="shared" si="132"/>
        <v>20257300055323-</v>
      </c>
      <c r="B1297" s="86">
        <f t="shared" si="133"/>
        <v>800170433</v>
      </c>
      <c r="C1297" s="86" t="str">
        <f t="shared" si="134"/>
        <v>20257300055323--102525</v>
      </c>
      <c r="D1297" s="87" t="str">
        <f t="shared" si="135"/>
        <v>20257300055323--</v>
      </c>
      <c r="E1297">
        <v>102525</v>
      </c>
      <c r="F1297" s="92">
        <v>45845</v>
      </c>
      <c r="G1297" s="96">
        <v>45845.732905092591</v>
      </c>
      <c r="H1297" t="s">
        <v>1235</v>
      </c>
      <c r="I1297" t="s">
        <v>1236</v>
      </c>
      <c r="J1297" t="s">
        <v>1237</v>
      </c>
      <c r="K1297" t="s">
        <v>1312</v>
      </c>
      <c r="L1297" t="s">
        <v>1313</v>
      </c>
      <c r="M1297" t="s">
        <v>1240</v>
      </c>
      <c r="N1297" t="s">
        <v>1241</v>
      </c>
      <c r="O1297" t="s">
        <v>1242</v>
      </c>
      <c r="P1297" s="98" t="s">
        <v>5376</v>
      </c>
      <c r="Q1297" t="s">
        <v>5199</v>
      </c>
      <c r="R1297" t="s">
        <v>5376</v>
      </c>
      <c r="S1297" t="s">
        <v>5199</v>
      </c>
      <c r="T1297" t="s">
        <v>1243</v>
      </c>
      <c r="U1297">
        <v>800170433</v>
      </c>
      <c r="V1297" t="s">
        <v>2067</v>
      </c>
      <c r="W1297" t="s">
        <v>1246</v>
      </c>
      <c r="AC1297">
        <v>33025</v>
      </c>
      <c r="AD1297">
        <v>29725</v>
      </c>
      <c r="AE1297">
        <v>102525</v>
      </c>
      <c r="AG1297" t="s">
        <v>5377</v>
      </c>
      <c r="AH1297" t="s">
        <v>5378</v>
      </c>
      <c r="AJ1297" s="96">
        <v>45845</v>
      </c>
      <c r="AK1297" t="s">
        <v>1853</v>
      </c>
      <c r="AL1297" s="71" t="s">
        <v>5379</v>
      </c>
      <c r="AM1297" t="s">
        <v>5380</v>
      </c>
    </row>
    <row r="1298" spans="1:39" x14ac:dyDescent="0.3">
      <c r="A1298" s="86" t="str">
        <f t="shared" si="132"/>
        <v>20257300055323-</v>
      </c>
      <c r="B1298" s="86">
        <f t="shared" si="133"/>
        <v>800170433</v>
      </c>
      <c r="C1298" s="86" t="str">
        <f t="shared" si="134"/>
        <v>20257300055323--102525</v>
      </c>
      <c r="D1298" s="87" t="str">
        <f t="shared" si="135"/>
        <v>20257300055323--</v>
      </c>
      <c r="E1298">
        <v>102525</v>
      </c>
      <c r="F1298" s="92">
        <v>45845</v>
      </c>
      <c r="G1298" s="96">
        <v>45845.732905092591</v>
      </c>
      <c r="H1298" t="s">
        <v>1235</v>
      </c>
      <c r="I1298" t="s">
        <v>1236</v>
      </c>
      <c r="J1298" t="s">
        <v>1237</v>
      </c>
      <c r="K1298" t="s">
        <v>2335</v>
      </c>
      <c r="L1298" t="s">
        <v>2336</v>
      </c>
      <c r="M1298" t="s">
        <v>1240</v>
      </c>
      <c r="N1298" t="s">
        <v>1241</v>
      </c>
      <c r="O1298" t="s">
        <v>1242</v>
      </c>
      <c r="P1298" s="98" t="s">
        <v>5381</v>
      </c>
      <c r="Q1298" t="s">
        <v>5199</v>
      </c>
      <c r="R1298" t="s">
        <v>5381</v>
      </c>
      <c r="S1298" t="s">
        <v>5199</v>
      </c>
      <c r="T1298" t="s">
        <v>1243</v>
      </c>
      <c r="U1298">
        <v>800170433</v>
      </c>
      <c r="V1298" t="s">
        <v>2067</v>
      </c>
      <c r="W1298" t="s">
        <v>1246</v>
      </c>
      <c r="AC1298">
        <v>33025</v>
      </c>
      <c r="AD1298">
        <v>29725</v>
      </c>
      <c r="AE1298">
        <v>102525</v>
      </c>
      <c r="AG1298" t="s">
        <v>5377</v>
      </c>
      <c r="AH1298" t="s">
        <v>5378</v>
      </c>
      <c r="AJ1298" s="96">
        <v>45845</v>
      </c>
      <c r="AK1298" t="s">
        <v>1853</v>
      </c>
      <c r="AL1298" s="71" t="s">
        <v>5379</v>
      </c>
      <c r="AM1298" t="s">
        <v>5380</v>
      </c>
    </row>
    <row r="1299" spans="1:39" x14ac:dyDescent="0.3">
      <c r="A1299" s="86" t="str">
        <f t="shared" si="132"/>
        <v>20257300055083-</v>
      </c>
      <c r="B1299" s="86">
        <f t="shared" si="133"/>
        <v>800170433</v>
      </c>
      <c r="C1299" s="86" t="str">
        <f t="shared" si="134"/>
        <v>20257300055083--102625</v>
      </c>
      <c r="D1299" s="87" t="str">
        <f t="shared" si="135"/>
        <v>20257300055083--</v>
      </c>
      <c r="E1299">
        <v>102625</v>
      </c>
      <c r="F1299" s="92">
        <v>45844</v>
      </c>
      <c r="G1299" s="96">
        <v>45846.324016203704</v>
      </c>
      <c r="H1299" t="s">
        <v>1235</v>
      </c>
      <c r="I1299" t="s">
        <v>1236</v>
      </c>
      <c r="J1299" t="s">
        <v>1237</v>
      </c>
      <c r="K1299" t="s">
        <v>1312</v>
      </c>
      <c r="L1299" t="s">
        <v>1313</v>
      </c>
      <c r="M1299" t="s">
        <v>1240</v>
      </c>
      <c r="N1299" t="s">
        <v>1241</v>
      </c>
      <c r="O1299" t="s">
        <v>1242</v>
      </c>
      <c r="P1299" s="98" t="s">
        <v>5382</v>
      </c>
      <c r="Q1299" t="s">
        <v>5199</v>
      </c>
      <c r="R1299" t="s">
        <v>5382</v>
      </c>
      <c r="S1299" t="s">
        <v>5199</v>
      </c>
      <c r="T1299" t="s">
        <v>1243</v>
      </c>
      <c r="U1299">
        <v>800170433</v>
      </c>
      <c r="V1299" t="s">
        <v>2067</v>
      </c>
      <c r="W1299" t="s">
        <v>1246</v>
      </c>
      <c r="AC1299">
        <v>33025</v>
      </c>
      <c r="AD1299">
        <v>29725</v>
      </c>
      <c r="AE1299">
        <v>102625</v>
      </c>
      <c r="AG1299" t="s">
        <v>5383</v>
      </c>
      <c r="AH1299" t="s">
        <v>5384</v>
      </c>
      <c r="AJ1299" s="96">
        <v>45845</v>
      </c>
      <c r="AK1299" t="s">
        <v>1853</v>
      </c>
      <c r="AL1299" s="71" t="s">
        <v>5385</v>
      </c>
      <c r="AM1299" t="s">
        <v>5386</v>
      </c>
    </row>
    <row r="1300" spans="1:39" x14ac:dyDescent="0.3">
      <c r="A1300" s="86" t="str">
        <f t="shared" si="132"/>
        <v>20257300055083-</v>
      </c>
      <c r="B1300" s="86">
        <f t="shared" si="133"/>
        <v>800170433</v>
      </c>
      <c r="C1300" s="86" t="str">
        <f t="shared" si="134"/>
        <v>20257300055083--102625</v>
      </c>
      <c r="D1300" s="87" t="str">
        <f t="shared" si="135"/>
        <v>20257300055083--</v>
      </c>
      <c r="E1300">
        <v>102625</v>
      </c>
      <c r="F1300" s="92">
        <v>45844</v>
      </c>
      <c r="G1300" s="96">
        <v>45846.324016203704</v>
      </c>
      <c r="H1300" t="s">
        <v>1235</v>
      </c>
      <c r="I1300" t="s">
        <v>1236</v>
      </c>
      <c r="J1300" t="s">
        <v>1237</v>
      </c>
      <c r="K1300" t="s">
        <v>2335</v>
      </c>
      <c r="L1300" t="s">
        <v>2336</v>
      </c>
      <c r="M1300" t="s">
        <v>1240</v>
      </c>
      <c r="N1300" t="s">
        <v>1241</v>
      </c>
      <c r="O1300" t="s">
        <v>1242</v>
      </c>
      <c r="P1300" s="98" t="s">
        <v>5387</v>
      </c>
      <c r="Q1300" t="s">
        <v>5199</v>
      </c>
      <c r="R1300" t="s">
        <v>5387</v>
      </c>
      <c r="S1300" t="s">
        <v>5199</v>
      </c>
      <c r="T1300" t="s">
        <v>1243</v>
      </c>
      <c r="U1300">
        <v>800170433</v>
      </c>
      <c r="V1300" t="s">
        <v>2067</v>
      </c>
      <c r="W1300" t="s">
        <v>1246</v>
      </c>
      <c r="AC1300">
        <v>33025</v>
      </c>
      <c r="AD1300">
        <v>29725</v>
      </c>
      <c r="AE1300">
        <v>102625</v>
      </c>
      <c r="AG1300" t="s">
        <v>5383</v>
      </c>
      <c r="AH1300" t="s">
        <v>5384</v>
      </c>
      <c r="AJ1300" s="96">
        <v>45845</v>
      </c>
      <c r="AK1300" t="s">
        <v>1853</v>
      </c>
      <c r="AL1300" s="71" t="s">
        <v>5385</v>
      </c>
      <c r="AM1300" t="s">
        <v>5386</v>
      </c>
    </row>
    <row r="1301" spans="1:39" x14ac:dyDescent="0.3">
      <c r="A1301" s="86" t="str">
        <f t="shared" si="132"/>
        <v>434-2025</v>
      </c>
      <c r="B1301" s="86">
        <f t="shared" si="133"/>
        <v>1019107709</v>
      </c>
      <c r="C1301" s="86" t="str">
        <f t="shared" si="134"/>
        <v>434-2025-102725</v>
      </c>
      <c r="D1301" s="87" t="str">
        <f t="shared" si="135"/>
        <v>434-2025-</v>
      </c>
      <c r="E1301">
        <v>102725</v>
      </c>
      <c r="F1301" s="92">
        <v>45846</v>
      </c>
      <c r="G1301" s="96">
        <v>45846.476736111108</v>
      </c>
      <c r="H1301" t="s">
        <v>1259</v>
      </c>
      <c r="I1301" t="s">
        <v>1236</v>
      </c>
      <c r="J1301" t="s">
        <v>1237</v>
      </c>
      <c r="K1301" t="s">
        <v>1712</v>
      </c>
      <c r="L1301" t="s">
        <v>1713</v>
      </c>
      <c r="M1301" t="s">
        <v>1240</v>
      </c>
      <c r="N1301" t="s">
        <v>1241</v>
      </c>
      <c r="O1301" t="s">
        <v>1242</v>
      </c>
      <c r="P1301" s="98" t="s">
        <v>5388</v>
      </c>
      <c r="Q1301" t="s">
        <v>5199</v>
      </c>
      <c r="R1301" t="s">
        <v>5388</v>
      </c>
      <c r="S1301" t="s">
        <v>5388</v>
      </c>
      <c r="T1301" t="s">
        <v>1322</v>
      </c>
      <c r="U1301">
        <v>1019107709</v>
      </c>
      <c r="V1301" t="s">
        <v>5389</v>
      </c>
      <c r="W1301" t="s">
        <v>1246</v>
      </c>
      <c r="X1301" t="s">
        <v>1274</v>
      </c>
      <c r="Y1301">
        <v>550488403671974</v>
      </c>
      <c r="Z1301" t="s">
        <v>1248</v>
      </c>
      <c r="AA1301">
        <v>860034313</v>
      </c>
      <c r="AB1301" t="s">
        <v>648</v>
      </c>
      <c r="AC1301">
        <v>69925</v>
      </c>
      <c r="AD1301">
        <v>68325</v>
      </c>
      <c r="AE1301">
        <v>102725</v>
      </c>
      <c r="AJ1301" s="96">
        <v>45846</v>
      </c>
      <c r="AK1301" t="s">
        <v>1341</v>
      </c>
      <c r="AL1301" s="71" t="s">
        <v>549</v>
      </c>
      <c r="AM1301" t="s">
        <v>5390</v>
      </c>
    </row>
    <row r="1302" spans="1:39" x14ac:dyDescent="0.3">
      <c r="A1302" s="86" t="str">
        <f t="shared" si="132"/>
        <v>Correo 08-07-2025-</v>
      </c>
      <c r="B1302" s="86">
        <f t="shared" si="133"/>
        <v>800170433</v>
      </c>
      <c r="C1302" s="86" t="str">
        <f t="shared" si="134"/>
        <v>Correo 08-07-2025--102825</v>
      </c>
      <c r="D1302" s="87" t="str">
        <f t="shared" si="135"/>
        <v>Correo 08-07-2025--</v>
      </c>
      <c r="E1302">
        <v>102825</v>
      </c>
      <c r="F1302" s="92">
        <v>45846</v>
      </c>
      <c r="G1302" s="96">
        <v>45846.907546296294</v>
      </c>
      <c r="H1302" t="s">
        <v>1235</v>
      </c>
      <c r="I1302" t="s">
        <v>1236</v>
      </c>
      <c r="J1302" t="s">
        <v>1237</v>
      </c>
      <c r="K1302" t="s">
        <v>2107</v>
      </c>
      <c r="L1302" t="s">
        <v>2108</v>
      </c>
      <c r="M1302" t="s">
        <v>1240</v>
      </c>
      <c r="N1302" t="s">
        <v>1241</v>
      </c>
      <c r="O1302" t="s">
        <v>1242</v>
      </c>
      <c r="P1302" s="98" t="s">
        <v>5391</v>
      </c>
      <c r="Q1302" t="s">
        <v>5199</v>
      </c>
      <c r="R1302" t="s">
        <v>5391</v>
      </c>
      <c r="S1302" t="s">
        <v>5199</v>
      </c>
      <c r="T1302" t="s">
        <v>1243</v>
      </c>
      <c r="U1302">
        <v>800170433</v>
      </c>
      <c r="V1302" t="s">
        <v>2067</v>
      </c>
      <c r="W1302" t="s">
        <v>1246</v>
      </c>
      <c r="X1302" t="s">
        <v>740</v>
      </c>
      <c r="Y1302">
        <v>223035106</v>
      </c>
      <c r="Z1302" t="s">
        <v>1248</v>
      </c>
      <c r="AA1302">
        <v>890300279</v>
      </c>
      <c r="AB1302" t="s">
        <v>658</v>
      </c>
      <c r="AC1302">
        <v>70825</v>
      </c>
      <c r="AD1302">
        <v>69225</v>
      </c>
      <c r="AE1302">
        <v>102825</v>
      </c>
      <c r="AF1302">
        <v>284625</v>
      </c>
      <c r="AG1302">
        <v>281225</v>
      </c>
      <c r="AH1302">
        <v>244648825</v>
      </c>
      <c r="AJ1302" s="96">
        <v>45846</v>
      </c>
      <c r="AK1302" t="s">
        <v>2112</v>
      </c>
      <c r="AL1302" s="71" t="s">
        <v>5392</v>
      </c>
      <c r="AM1302" t="s">
        <v>2114</v>
      </c>
    </row>
    <row r="1303" spans="1:39" x14ac:dyDescent="0.3">
      <c r="A1303" s="86" t="str">
        <f t="shared" si="132"/>
        <v>58343-</v>
      </c>
      <c r="B1303" s="86">
        <f t="shared" si="133"/>
        <v>830122566</v>
      </c>
      <c r="C1303" s="86" t="str">
        <f t="shared" si="134"/>
        <v>58343--102925</v>
      </c>
      <c r="D1303" s="87" t="str">
        <f t="shared" si="135"/>
        <v>58343--</v>
      </c>
      <c r="E1303">
        <v>102925</v>
      </c>
      <c r="F1303" s="92">
        <v>45847</v>
      </c>
      <c r="G1303" s="96">
        <v>45847.700648148151</v>
      </c>
      <c r="H1303" t="s">
        <v>1235</v>
      </c>
      <c r="I1303" t="s">
        <v>1236</v>
      </c>
      <c r="J1303" t="s">
        <v>1237</v>
      </c>
      <c r="K1303" t="s">
        <v>1295</v>
      </c>
      <c r="L1303" t="s">
        <v>5370</v>
      </c>
      <c r="M1303" t="s">
        <v>1240</v>
      </c>
      <c r="N1303" t="s">
        <v>1241</v>
      </c>
      <c r="O1303" t="s">
        <v>1242</v>
      </c>
      <c r="P1303" s="98" t="s">
        <v>5393</v>
      </c>
      <c r="Q1303" t="s">
        <v>5199</v>
      </c>
      <c r="R1303" t="s">
        <v>5393</v>
      </c>
      <c r="S1303" t="s">
        <v>5199</v>
      </c>
      <c r="T1303" t="s">
        <v>1243</v>
      </c>
      <c r="U1303">
        <v>830122566</v>
      </c>
      <c r="V1303" t="s">
        <v>5373</v>
      </c>
      <c r="W1303" t="s">
        <v>1246</v>
      </c>
      <c r="X1303" t="s">
        <v>740</v>
      </c>
      <c r="Y1303">
        <v>62781273</v>
      </c>
      <c r="Z1303" t="s">
        <v>1248</v>
      </c>
      <c r="AA1303">
        <v>860002964</v>
      </c>
      <c r="AB1303" t="s">
        <v>1308</v>
      </c>
      <c r="AC1303">
        <v>21325</v>
      </c>
      <c r="AD1303">
        <v>21025</v>
      </c>
      <c r="AE1303">
        <v>102925</v>
      </c>
      <c r="AF1303">
        <v>284725</v>
      </c>
      <c r="AG1303">
        <v>281325</v>
      </c>
      <c r="AH1303">
        <v>240182825</v>
      </c>
      <c r="AJ1303" s="96">
        <v>45847</v>
      </c>
      <c r="AK1303" t="s">
        <v>1853</v>
      </c>
      <c r="AL1303" s="71" t="s">
        <v>5394</v>
      </c>
      <c r="AM1303" t="s">
        <v>5395</v>
      </c>
    </row>
    <row r="1304" spans="1:39" x14ac:dyDescent="0.3">
      <c r="A1304" s="86" t="str">
        <f t="shared" si="132"/>
        <v>57703-</v>
      </c>
      <c r="B1304" s="86">
        <f t="shared" si="133"/>
        <v>830122566</v>
      </c>
      <c r="C1304" s="86" t="str">
        <f t="shared" si="134"/>
        <v>57703--103025</v>
      </c>
      <c r="D1304" s="87" t="str">
        <f t="shared" si="135"/>
        <v>57703--</v>
      </c>
      <c r="E1304">
        <v>103025</v>
      </c>
      <c r="F1304" s="92">
        <v>45847</v>
      </c>
      <c r="G1304" s="96">
        <v>45847.776435185187</v>
      </c>
      <c r="H1304" t="s">
        <v>1235</v>
      </c>
      <c r="I1304" t="s">
        <v>1236</v>
      </c>
      <c r="J1304" t="s">
        <v>1237</v>
      </c>
      <c r="K1304" t="s">
        <v>1295</v>
      </c>
      <c r="L1304" t="s">
        <v>5370</v>
      </c>
      <c r="M1304" t="s">
        <v>1240</v>
      </c>
      <c r="N1304" t="s">
        <v>1241</v>
      </c>
      <c r="O1304" t="s">
        <v>1242</v>
      </c>
      <c r="P1304" s="98" t="s">
        <v>5396</v>
      </c>
      <c r="Q1304" t="s">
        <v>5199</v>
      </c>
      <c r="R1304" t="s">
        <v>5396</v>
      </c>
      <c r="S1304" t="s">
        <v>5199</v>
      </c>
      <c r="T1304" t="s">
        <v>1243</v>
      </c>
      <c r="U1304">
        <v>830122566</v>
      </c>
      <c r="V1304" t="s">
        <v>5373</v>
      </c>
      <c r="W1304" t="s">
        <v>1246</v>
      </c>
      <c r="X1304" t="s">
        <v>740</v>
      </c>
      <c r="Y1304">
        <v>62781273</v>
      </c>
      <c r="Z1304" t="s">
        <v>1248</v>
      </c>
      <c r="AA1304">
        <v>860002964</v>
      </c>
      <c r="AB1304" t="s">
        <v>1308</v>
      </c>
      <c r="AC1304">
        <v>21225</v>
      </c>
      <c r="AD1304">
        <v>20925</v>
      </c>
      <c r="AE1304">
        <v>103025</v>
      </c>
      <c r="AF1304">
        <v>284825</v>
      </c>
      <c r="AG1304">
        <v>281425</v>
      </c>
      <c r="AH1304">
        <v>240339025</v>
      </c>
      <c r="AJ1304" s="96">
        <v>45847</v>
      </c>
      <c r="AK1304" t="s">
        <v>1853</v>
      </c>
      <c r="AL1304" s="71" t="s">
        <v>5374</v>
      </c>
      <c r="AM1304" t="s">
        <v>5375</v>
      </c>
    </row>
    <row r="1305" spans="1:39" x14ac:dyDescent="0.3">
      <c r="A1305" s="86" t="str">
        <f t="shared" si="132"/>
        <v>20251000058803-</v>
      </c>
      <c r="B1305" s="86">
        <f t="shared" si="133"/>
        <v>79689376</v>
      </c>
      <c r="C1305" s="86" t="str">
        <f t="shared" si="134"/>
        <v>20251000058803--103125</v>
      </c>
      <c r="D1305" s="87" t="str">
        <f t="shared" si="135"/>
        <v>20251000058803--</v>
      </c>
      <c r="E1305">
        <v>103125</v>
      </c>
      <c r="F1305" s="92">
        <v>45848</v>
      </c>
      <c r="G1305" s="96">
        <v>45848.636331018519</v>
      </c>
      <c r="H1305" t="s">
        <v>1259</v>
      </c>
      <c r="I1305" t="s">
        <v>1236</v>
      </c>
      <c r="J1305" t="s">
        <v>1237</v>
      </c>
      <c r="K1305" t="s">
        <v>2335</v>
      </c>
      <c r="L1305" t="s">
        <v>2336</v>
      </c>
      <c r="M1305" t="s">
        <v>1240</v>
      </c>
      <c r="N1305" t="s">
        <v>1241</v>
      </c>
      <c r="O1305" t="s">
        <v>1242</v>
      </c>
      <c r="P1305" s="98" t="s">
        <v>5397</v>
      </c>
      <c r="Q1305" t="s">
        <v>5199</v>
      </c>
      <c r="R1305" t="s">
        <v>5397</v>
      </c>
      <c r="S1305" t="s">
        <v>5397</v>
      </c>
      <c r="T1305" t="s">
        <v>1322</v>
      </c>
      <c r="U1305">
        <v>79689376</v>
      </c>
      <c r="V1305" t="s">
        <v>5150</v>
      </c>
      <c r="W1305" t="s">
        <v>1246</v>
      </c>
      <c r="X1305" t="s">
        <v>1274</v>
      </c>
      <c r="Y1305">
        <v>550026600171362</v>
      </c>
      <c r="Z1305" t="s">
        <v>1248</v>
      </c>
      <c r="AA1305">
        <v>860034313</v>
      </c>
      <c r="AB1305" t="s">
        <v>648</v>
      </c>
      <c r="AC1305">
        <v>33025</v>
      </c>
      <c r="AD1305">
        <v>29725</v>
      </c>
      <c r="AE1305">
        <v>103125</v>
      </c>
      <c r="AJ1305" s="96">
        <v>45848</v>
      </c>
      <c r="AK1305" t="s">
        <v>1853</v>
      </c>
      <c r="AL1305" s="71" t="s">
        <v>5398</v>
      </c>
      <c r="AM1305" t="s">
        <v>5399</v>
      </c>
    </row>
    <row r="1306" spans="1:39" x14ac:dyDescent="0.3">
      <c r="A1306" s="86" t="str">
        <f t="shared" si="132"/>
        <v>20258000053613-</v>
      </c>
      <c r="B1306" s="86">
        <f t="shared" si="133"/>
        <v>800170433</v>
      </c>
      <c r="C1306" s="86" t="str">
        <f t="shared" si="134"/>
        <v>20258000053613--103225</v>
      </c>
      <c r="D1306" s="87" t="str">
        <f t="shared" si="135"/>
        <v>20258000053613--</v>
      </c>
      <c r="E1306">
        <v>103225</v>
      </c>
      <c r="F1306" s="92">
        <v>45848</v>
      </c>
      <c r="G1306" s="96">
        <v>45848.719687500001</v>
      </c>
      <c r="H1306" t="s">
        <v>1235</v>
      </c>
      <c r="I1306" t="s">
        <v>1236</v>
      </c>
      <c r="J1306" t="s">
        <v>1237</v>
      </c>
      <c r="K1306" t="s">
        <v>1312</v>
      </c>
      <c r="L1306" t="s">
        <v>1313</v>
      </c>
      <c r="M1306" t="s">
        <v>1240</v>
      </c>
      <c r="N1306" t="s">
        <v>1241</v>
      </c>
      <c r="O1306" t="s">
        <v>1242</v>
      </c>
      <c r="P1306" s="98" t="s">
        <v>5400</v>
      </c>
      <c r="Q1306" t="s">
        <v>5199</v>
      </c>
      <c r="R1306" t="s">
        <v>5400</v>
      </c>
      <c r="S1306" t="s">
        <v>5199</v>
      </c>
      <c r="T1306" t="s">
        <v>1243</v>
      </c>
      <c r="U1306">
        <v>800170433</v>
      </c>
      <c r="V1306" t="s">
        <v>2067</v>
      </c>
      <c r="W1306" t="s">
        <v>1246</v>
      </c>
      <c r="AC1306">
        <v>33025</v>
      </c>
      <c r="AD1306">
        <v>29725</v>
      </c>
      <c r="AE1306">
        <v>103225</v>
      </c>
      <c r="AG1306">
        <v>283625</v>
      </c>
      <c r="AH1306">
        <v>242038325</v>
      </c>
      <c r="AJ1306" s="96">
        <v>45848</v>
      </c>
      <c r="AK1306" t="s">
        <v>1853</v>
      </c>
      <c r="AL1306" s="71" t="s">
        <v>5401</v>
      </c>
      <c r="AM1306" t="s">
        <v>5402</v>
      </c>
    </row>
    <row r="1307" spans="1:39" x14ac:dyDescent="0.3">
      <c r="A1307" s="86" t="str">
        <f t="shared" si="132"/>
        <v>20258000053613-</v>
      </c>
      <c r="B1307" s="86">
        <f t="shared" si="133"/>
        <v>800170433</v>
      </c>
      <c r="C1307" s="86" t="str">
        <f t="shared" si="134"/>
        <v>20258000053613--103225</v>
      </c>
      <c r="D1307" s="87" t="str">
        <f t="shared" si="135"/>
        <v>20258000053613--</v>
      </c>
      <c r="E1307">
        <v>103225</v>
      </c>
      <c r="F1307" s="92">
        <v>45848</v>
      </c>
      <c r="G1307" s="96">
        <v>45848.719687500001</v>
      </c>
      <c r="H1307" t="s">
        <v>1235</v>
      </c>
      <c r="I1307" t="s">
        <v>1236</v>
      </c>
      <c r="J1307" t="s">
        <v>1237</v>
      </c>
      <c r="K1307" t="s">
        <v>2335</v>
      </c>
      <c r="L1307" t="s">
        <v>2336</v>
      </c>
      <c r="M1307" t="s">
        <v>1240</v>
      </c>
      <c r="N1307" t="s">
        <v>1241</v>
      </c>
      <c r="O1307" t="s">
        <v>1242</v>
      </c>
      <c r="P1307" s="98" t="s">
        <v>5250</v>
      </c>
      <c r="Q1307" t="s">
        <v>5199</v>
      </c>
      <c r="R1307" t="s">
        <v>5250</v>
      </c>
      <c r="S1307" t="s">
        <v>5199</v>
      </c>
      <c r="T1307" t="s">
        <v>1243</v>
      </c>
      <c r="U1307">
        <v>800170433</v>
      </c>
      <c r="V1307" t="s">
        <v>2067</v>
      </c>
      <c r="W1307" t="s">
        <v>1246</v>
      </c>
      <c r="AC1307">
        <v>33025</v>
      </c>
      <c r="AD1307">
        <v>29725</v>
      </c>
      <c r="AE1307">
        <v>103225</v>
      </c>
      <c r="AG1307">
        <v>283625</v>
      </c>
      <c r="AH1307">
        <v>242038325</v>
      </c>
      <c r="AJ1307" s="96">
        <v>45848</v>
      </c>
      <c r="AK1307" t="s">
        <v>1853</v>
      </c>
      <c r="AL1307" s="71" t="s">
        <v>5401</v>
      </c>
      <c r="AM1307" t="s">
        <v>5402</v>
      </c>
    </row>
    <row r="1308" spans="1:39" x14ac:dyDescent="0.3">
      <c r="A1308" s="86" t="str">
        <f t="shared" si="132"/>
        <v>437-2025</v>
      </c>
      <c r="B1308" s="86">
        <f t="shared" si="133"/>
        <v>1020795743</v>
      </c>
      <c r="C1308" s="86" t="str">
        <f t="shared" si="134"/>
        <v>437-2025-103325</v>
      </c>
      <c r="D1308" s="87" t="str">
        <f t="shared" si="135"/>
        <v>437-2025-</v>
      </c>
      <c r="E1308">
        <v>103325</v>
      </c>
      <c r="F1308" s="92">
        <v>45849</v>
      </c>
      <c r="G1308" s="96">
        <v>45849.628993055558</v>
      </c>
      <c r="H1308" t="s">
        <v>1259</v>
      </c>
      <c r="I1308" t="s">
        <v>1236</v>
      </c>
      <c r="J1308" t="s">
        <v>1237</v>
      </c>
      <c r="K1308" t="s">
        <v>1698</v>
      </c>
      <c r="L1308" t="s">
        <v>5258</v>
      </c>
      <c r="M1308" t="s">
        <v>1240</v>
      </c>
      <c r="N1308" t="s">
        <v>1241</v>
      </c>
      <c r="O1308" t="s">
        <v>1242</v>
      </c>
      <c r="P1308" s="98" t="s">
        <v>5403</v>
      </c>
      <c r="Q1308" t="s">
        <v>5199</v>
      </c>
      <c r="R1308" t="s">
        <v>5403</v>
      </c>
      <c r="S1308" t="s">
        <v>5403</v>
      </c>
      <c r="T1308" t="s">
        <v>1322</v>
      </c>
      <c r="U1308">
        <v>1020795743</v>
      </c>
      <c r="V1308" t="s">
        <v>1734</v>
      </c>
      <c r="W1308" t="s">
        <v>1246</v>
      </c>
      <c r="X1308" t="s">
        <v>1274</v>
      </c>
      <c r="Y1308">
        <v>58903164164</v>
      </c>
      <c r="Z1308" t="s">
        <v>1248</v>
      </c>
      <c r="AA1308">
        <v>890903938</v>
      </c>
      <c r="AB1308" t="s">
        <v>5200</v>
      </c>
      <c r="AC1308">
        <v>70625</v>
      </c>
      <c r="AD1308">
        <v>69025</v>
      </c>
      <c r="AE1308">
        <v>103325</v>
      </c>
      <c r="AJ1308" s="96">
        <v>45849</v>
      </c>
      <c r="AK1308" t="s">
        <v>1341</v>
      </c>
      <c r="AL1308" s="71" t="s">
        <v>550</v>
      </c>
      <c r="AM1308" t="s">
        <v>5404</v>
      </c>
    </row>
    <row r="1309" spans="1:39" x14ac:dyDescent="0.3">
      <c r="A1309" s="86" t="str">
        <f t="shared" si="132"/>
        <v>60213-</v>
      </c>
      <c r="B1309" s="86">
        <f t="shared" si="133"/>
        <v>899999094</v>
      </c>
      <c r="C1309" s="86" t="str">
        <f t="shared" si="134"/>
        <v>60213--103425</v>
      </c>
      <c r="D1309" s="87" t="str">
        <f t="shared" si="135"/>
        <v>60213--</v>
      </c>
      <c r="E1309">
        <v>103425</v>
      </c>
      <c r="F1309" s="92">
        <v>45849</v>
      </c>
      <c r="G1309" s="96">
        <v>45849.664618055554</v>
      </c>
      <c r="H1309" t="s">
        <v>1235</v>
      </c>
      <c r="I1309" t="s">
        <v>1236</v>
      </c>
      <c r="J1309" t="s">
        <v>1237</v>
      </c>
      <c r="K1309" t="s">
        <v>1842</v>
      </c>
      <c r="L1309" t="s">
        <v>5405</v>
      </c>
      <c r="M1309" t="s">
        <v>1240</v>
      </c>
      <c r="N1309" t="s">
        <v>1241</v>
      </c>
      <c r="O1309" t="s">
        <v>1242</v>
      </c>
      <c r="P1309" s="98" t="s">
        <v>5406</v>
      </c>
      <c r="Q1309" t="s">
        <v>5199</v>
      </c>
      <c r="R1309" t="s">
        <v>5406</v>
      </c>
      <c r="S1309" t="s">
        <v>5199</v>
      </c>
      <c r="T1309" t="s">
        <v>1243</v>
      </c>
      <c r="U1309">
        <v>899999094</v>
      </c>
      <c r="V1309" t="s">
        <v>1845</v>
      </c>
      <c r="W1309" t="s">
        <v>1246</v>
      </c>
      <c r="X1309" t="s">
        <v>740</v>
      </c>
      <c r="Y1309">
        <v>1804673</v>
      </c>
      <c r="Z1309" t="s">
        <v>1248</v>
      </c>
      <c r="AA1309">
        <v>860050750</v>
      </c>
      <c r="AB1309" t="s">
        <v>1848</v>
      </c>
      <c r="AC1309">
        <v>21125</v>
      </c>
      <c r="AD1309">
        <v>20725</v>
      </c>
      <c r="AE1309">
        <v>103425</v>
      </c>
      <c r="AF1309">
        <v>291525</v>
      </c>
      <c r="AG1309">
        <v>287725</v>
      </c>
      <c r="AH1309">
        <v>244612625</v>
      </c>
      <c r="AJ1309" s="96">
        <v>45849</v>
      </c>
      <c r="AK1309" t="s">
        <v>1853</v>
      </c>
      <c r="AL1309" s="71" t="s">
        <v>5407</v>
      </c>
      <c r="AM1309" t="s">
        <v>5408</v>
      </c>
    </row>
    <row r="1310" spans="1:39" x14ac:dyDescent="0.3">
      <c r="A1310" s="86" t="str">
        <f t="shared" si="132"/>
        <v>60213-</v>
      </c>
      <c r="B1310" s="86">
        <f t="shared" si="133"/>
        <v>800170433</v>
      </c>
      <c r="C1310" s="86" t="str">
        <f t="shared" si="134"/>
        <v>60213--103525</v>
      </c>
      <c r="D1310" s="87" t="str">
        <f t="shared" si="135"/>
        <v>60213--</v>
      </c>
      <c r="E1310">
        <v>103525</v>
      </c>
      <c r="F1310" s="92">
        <v>45849</v>
      </c>
      <c r="G1310" s="96">
        <v>45849.670057870368</v>
      </c>
      <c r="H1310" t="s">
        <v>1235</v>
      </c>
      <c r="I1310" t="s">
        <v>1236</v>
      </c>
      <c r="J1310" t="s">
        <v>1237</v>
      </c>
      <c r="K1310" t="s">
        <v>1842</v>
      </c>
      <c r="L1310" t="s">
        <v>5405</v>
      </c>
      <c r="M1310" t="s">
        <v>1240</v>
      </c>
      <c r="N1310" t="s">
        <v>1241</v>
      </c>
      <c r="O1310" t="s">
        <v>1242</v>
      </c>
      <c r="P1310" s="98" t="s">
        <v>5409</v>
      </c>
      <c r="Q1310" t="s">
        <v>5199</v>
      </c>
      <c r="R1310" t="s">
        <v>5409</v>
      </c>
      <c r="S1310" t="s">
        <v>5199</v>
      </c>
      <c r="T1310" t="s">
        <v>1243</v>
      </c>
      <c r="U1310">
        <v>800170433</v>
      </c>
      <c r="V1310" t="s">
        <v>2067</v>
      </c>
      <c r="W1310" t="s">
        <v>1246</v>
      </c>
      <c r="X1310" t="s">
        <v>740</v>
      </c>
      <c r="Y1310">
        <v>223035106</v>
      </c>
      <c r="Z1310" t="s">
        <v>1248</v>
      </c>
      <c r="AA1310">
        <v>890300279</v>
      </c>
      <c r="AB1310" t="s">
        <v>658</v>
      </c>
      <c r="AC1310">
        <v>21125</v>
      </c>
      <c r="AD1310">
        <v>20725</v>
      </c>
      <c r="AE1310">
        <v>103525</v>
      </c>
      <c r="AF1310">
        <v>291425</v>
      </c>
      <c r="AG1310">
        <v>287625</v>
      </c>
      <c r="AH1310">
        <v>244617625</v>
      </c>
      <c r="AJ1310" s="96">
        <v>45849</v>
      </c>
      <c r="AK1310" t="s">
        <v>1853</v>
      </c>
      <c r="AL1310" s="71" t="s">
        <v>5407</v>
      </c>
      <c r="AM1310" t="s">
        <v>5410</v>
      </c>
    </row>
    <row r="1311" spans="1:39" x14ac:dyDescent="0.3">
      <c r="A1311" s="86" t="str">
        <f t="shared" si="132"/>
        <v>439-2025</v>
      </c>
      <c r="B1311" s="86">
        <f t="shared" si="133"/>
        <v>42142304</v>
      </c>
      <c r="C1311" s="86" t="str">
        <f t="shared" si="134"/>
        <v>439-2025-103625</v>
      </c>
      <c r="D1311" s="87" t="str">
        <f t="shared" si="135"/>
        <v>439-2025-</v>
      </c>
      <c r="E1311">
        <v>103625</v>
      </c>
      <c r="F1311" s="92">
        <v>45849</v>
      </c>
      <c r="G1311" s="96">
        <v>45849.711851851855</v>
      </c>
      <c r="H1311" t="s">
        <v>1259</v>
      </c>
      <c r="I1311" t="s">
        <v>1236</v>
      </c>
      <c r="J1311" t="s">
        <v>1237</v>
      </c>
      <c r="K1311" t="s">
        <v>1320</v>
      </c>
      <c r="L1311" t="s">
        <v>5197</v>
      </c>
      <c r="M1311" t="s">
        <v>1240</v>
      </c>
      <c r="N1311" t="s">
        <v>1241</v>
      </c>
      <c r="O1311" t="s">
        <v>1242</v>
      </c>
      <c r="P1311" s="98" t="s">
        <v>5411</v>
      </c>
      <c r="Q1311" t="s">
        <v>5199</v>
      </c>
      <c r="R1311" t="s">
        <v>5411</v>
      </c>
      <c r="S1311" t="s">
        <v>5411</v>
      </c>
      <c r="T1311" t="s">
        <v>1322</v>
      </c>
      <c r="U1311">
        <v>42142304</v>
      </c>
      <c r="V1311" t="s">
        <v>5412</v>
      </c>
      <c r="W1311" t="s">
        <v>1246</v>
      </c>
      <c r="X1311" t="s">
        <v>1274</v>
      </c>
      <c r="Y1311">
        <v>24126503964</v>
      </c>
      <c r="Z1311" t="s">
        <v>1248</v>
      </c>
      <c r="AA1311">
        <v>860007335</v>
      </c>
      <c r="AB1311" t="s">
        <v>5234</v>
      </c>
      <c r="AC1311">
        <v>70725</v>
      </c>
      <c r="AD1311">
        <v>69125</v>
      </c>
      <c r="AE1311">
        <v>103625</v>
      </c>
      <c r="AJ1311" s="96">
        <v>45849</v>
      </c>
      <c r="AK1311" t="s">
        <v>1341</v>
      </c>
      <c r="AL1311" s="71" t="s">
        <v>551</v>
      </c>
      <c r="AM1311" t="s">
        <v>5413</v>
      </c>
    </row>
    <row r="1312" spans="1:39" x14ac:dyDescent="0.3">
      <c r="A1312" s="86" t="str">
        <f t="shared" si="132"/>
        <v>60273-</v>
      </c>
      <c r="B1312" s="86">
        <f t="shared" si="133"/>
        <v>899999115</v>
      </c>
      <c r="C1312" s="86" t="str">
        <f t="shared" si="134"/>
        <v>60273--103725</v>
      </c>
      <c r="D1312" s="87" t="str">
        <f t="shared" si="135"/>
        <v>60273--</v>
      </c>
      <c r="E1312">
        <v>103725</v>
      </c>
      <c r="F1312" s="92">
        <v>45852</v>
      </c>
      <c r="G1312" s="96">
        <v>45852.478842592594</v>
      </c>
      <c r="H1312" t="s">
        <v>1235</v>
      </c>
      <c r="I1312" t="s">
        <v>1236</v>
      </c>
      <c r="J1312" t="s">
        <v>1237</v>
      </c>
      <c r="K1312" t="s">
        <v>1295</v>
      </c>
      <c r="L1312" t="s">
        <v>5370</v>
      </c>
      <c r="M1312" t="s">
        <v>1240</v>
      </c>
      <c r="N1312" t="s">
        <v>1241</v>
      </c>
      <c r="O1312" t="s">
        <v>1242</v>
      </c>
      <c r="P1312" s="98" t="s">
        <v>5414</v>
      </c>
      <c r="Q1312" t="s">
        <v>5199</v>
      </c>
      <c r="R1312" t="s">
        <v>5414</v>
      </c>
      <c r="S1312" t="s">
        <v>5199</v>
      </c>
      <c r="T1312" t="s">
        <v>1243</v>
      </c>
      <c r="U1312">
        <v>899999115</v>
      </c>
      <c r="V1312" t="s">
        <v>5415</v>
      </c>
      <c r="W1312" t="s">
        <v>1246</v>
      </c>
      <c r="X1312" t="s">
        <v>740</v>
      </c>
      <c r="Y1312">
        <v>20936509</v>
      </c>
      <c r="Z1312" t="s">
        <v>1248</v>
      </c>
      <c r="AA1312">
        <v>860051135</v>
      </c>
      <c r="AB1312" t="s">
        <v>2077</v>
      </c>
      <c r="AC1312">
        <v>21225</v>
      </c>
      <c r="AD1312">
        <v>20925</v>
      </c>
      <c r="AE1312">
        <v>103725</v>
      </c>
      <c r="AF1312">
        <v>296625</v>
      </c>
      <c r="AG1312">
        <v>294125</v>
      </c>
      <c r="AH1312">
        <v>249599325</v>
      </c>
      <c r="AJ1312" s="96">
        <v>45852</v>
      </c>
      <c r="AK1312" t="s">
        <v>1853</v>
      </c>
      <c r="AL1312" s="71" t="s">
        <v>5416</v>
      </c>
      <c r="AM1312" t="s">
        <v>5417</v>
      </c>
    </row>
    <row r="1313" spans="1:39" x14ac:dyDescent="0.3">
      <c r="A1313" s="86" t="str">
        <f t="shared" si="132"/>
        <v>438-2025</v>
      </c>
      <c r="B1313" s="86">
        <f t="shared" si="133"/>
        <v>1030598851</v>
      </c>
      <c r="C1313" s="86" t="str">
        <f t="shared" si="134"/>
        <v>438-2025-103825</v>
      </c>
      <c r="D1313" s="87" t="str">
        <f t="shared" si="135"/>
        <v>438-2025-</v>
      </c>
      <c r="E1313">
        <v>103825</v>
      </c>
      <c r="F1313" s="92">
        <v>45852</v>
      </c>
      <c r="G1313" s="96">
        <v>45852.68277777778</v>
      </c>
      <c r="H1313" t="s">
        <v>1259</v>
      </c>
      <c r="I1313" t="s">
        <v>1236</v>
      </c>
      <c r="J1313" t="s">
        <v>1237</v>
      </c>
      <c r="K1313" t="s">
        <v>1754</v>
      </c>
      <c r="L1313" t="s">
        <v>5217</v>
      </c>
      <c r="M1313" t="s">
        <v>1240</v>
      </c>
      <c r="N1313" t="s">
        <v>1241</v>
      </c>
      <c r="O1313" t="s">
        <v>1242</v>
      </c>
      <c r="P1313" s="98" t="s">
        <v>5418</v>
      </c>
      <c r="Q1313" t="s">
        <v>5199</v>
      </c>
      <c r="R1313" t="s">
        <v>5418</v>
      </c>
      <c r="S1313" t="s">
        <v>5418</v>
      </c>
      <c r="T1313" t="s">
        <v>1322</v>
      </c>
      <c r="U1313">
        <v>1030598851</v>
      </c>
      <c r="V1313" t="s">
        <v>5419</v>
      </c>
      <c r="W1313" t="s">
        <v>1246</v>
      </c>
      <c r="X1313" t="s">
        <v>1274</v>
      </c>
      <c r="Y1313">
        <v>475800006136</v>
      </c>
      <c r="Z1313" t="s">
        <v>1248</v>
      </c>
      <c r="AA1313">
        <v>860034313</v>
      </c>
      <c r="AB1313" t="s">
        <v>648</v>
      </c>
      <c r="AC1313">
        <v>32225</v>
      </c>
      <c r="AD1313">
        <v>27025</v>
      </c>
      <c r="AE1313">
        <v>103825</v>
      </c>
      <c r="AJ1313" s="96">
        <v>45852</v>
      </c>
      <c r="AK1313" t="s">
        <v>2950</v>
      </c>
      <c r="AL1313" s="71" t="s">
        <v>5420</v>
      </c>
      <c r="AM1313" t="s">
        <v>5421</v>
      </c>
    </row>
    <row r="1314" spans="1:39" x14ac:dyDescent="0.3">
      <c r="A1314" s="86" t="str">
        <f t="shared" si="132"/>
        <v>20257300057383-</v>
      </c>
      <c r="B1314" s="86">
        <f t="shared" si="133"/>
        <v>800170433</v>
      </c>
      <c r="C1314" s="86" t="str">
        <f t="shared" si="134"/>
        <v>20257300057383--103925</v>
      </c>
      <c r="D1314" s="87" t="str">
        <f t="shared" si="135"/>
        <v>20257300057383--</v>
      </c>
      <c r="E1314">
        <v>103925</v>
      </c>
      <c r="F1314" s="92">
        <v>45852</v>
      </c>
      <c r="G1314" s="96">
        <v>45852.76667824074</v>
      </c>
      <c r="H1314" t="s">
        <v>1235</v>
      </c>
      <c r="I1314" t="s">
        <v>1236</v>
      </c>
      <c r="J1314" t="s">
        <v>1237</v>
      </c>
      <c r="K1314" t="s">
        <v>1312</v>
      </c>
      <c r="L1314" t="s">
        <v>1313</v>
      </c>
      <c r="M1314" t="s">
        <v>1240</v>
      </c>
      <c r="N1314" t="s">
        <v>1241</v>
      </c>
      <c r="O1314" t="s">
        <v>1242</v>
      </c>
      <c r="P1314" s="98" t="s">
        <v>5422</v>
      </c>
      <c r="Q1314" t="s">
        <v>5199</v>
      </c>
      <c r="R1314" t="s">
        <v>5422</v>
      </c>
      <c r="S1314" t="s">
        <v>5199</v>
      </c>
      <c r="T1314" t="s">
        <v>1243</v>
      </c>
      <c r="U1314">
        <v>800170433</v>
      </c>
      <c r="V1314" t="s">
        <v>2067</v>
      </c>
      <c r="W1314" t="s">
        <v>1246</v>
      </c>
      <c r="AC1314">
        <v>33025</v>
      </c>
      <c r="AD1314">
        <v>29725</v>
      </c>
      <c r="AE1314">
        <v>103925</v>
      </c>
      <c r="AG1314" t="s">
        <v>5423</v>
      </c>
      <c r="AH1314" t="s">
        <v>5424</v>
      </c>
      <c r="AJ1314" s="96">
        <v>45852</v>
      </c>
      <c r="AK1314" t="s">
        <v>1853</v>
      </c>
      <c r="AL1314" s="71" t="s">
        <v>5425</v>
      </c>
      <c r="AM1314" t="s">
        <v>5426</v>
      </c>
    </row>
    <row r="1315" spans="1:39" x14ac:dyDescent="0.3">
      <c r="A1315" s="86" t="str">
        <f t="shared" si="132"/>
        <v>20257300057383-</v>
      </c>
      <c r="B1315" s="86">
        <f t="shared" si="133"/>
        <v>800170433</v>
      </c>
      <c r="C1315" s="86" t="str">
        <f t="shared" si="134"/>
        <v>20257300057383--103925</v>
      </c>
      <c r="D1315" s="87" t="str">
        <f t="shared" si="135"/>
        <v>20257300057383--</v>
      </c>
      <c r="E1315">
        <v>103925</v>
      </c>
      <c r="F1315" s="92">
        <v>45852</v>
      </c>
      <c r="G1315" s="96">
        <v>45852.76667824074</v>
      </c>
      <c r="H1315" t="s">
        <v>1235</v>
      </c>
      <c r="I1315" t="s">
        <v>1236</v>
      </c>
      <c r="J1315" t="s">
        <v>1237</v>
      </c>
      <c r="K1315" t="s">
        <v>2335</v>
      </c>
      <c r="L1315" t="s">
        <v>2336</v>
      </c>
      <c r="M1315" t="s">
        <v>1240</v>
      </c>
      <c r="N1315" t="s">
        <v>1241</v>
      </c>
      <c r="O1315" t="s">
        <v>1242</v>
      </c>
      <c r="P1315" s="98" t="s">
        <v>5427</v>
      </c>
      <c r="Q1315" t="s">
        <v>5199</v>
      </c>
      <c r="R1315" t="s">
        <v>5427</v>
      </c>
      <c r="S1315" t="s">
        <v>5199</v>
      </c>
      <c r="T1315" t="s">
        <v>1243</v>
      </c>
      <c r="U1315">
        <v>800170433</v>
      </c>
      <c r="V1315" t="s">
        <v>2067</v>
      </c>
      <c r="W1315" t="s">
        <v>1246</v>
      </c>
      <c r="AC1315">
        <v>33025</v>
      </c>
      <c r="AD1315">
        <v>29725</v>
      </c>
      <c r="AE1315">
        <v>103925</v>
      </c>
      <c r="AG1315" t="s">
        <v>5423</v>
      </c>
      <c r="AH1315" t="s">
        <v>5424</v>
      </c>
      <c r="AJ1315" s="96">
        <v>45852</v>
      </c>
      <c r="AK1315" t="s">
        <v>1853</v>
      </c>
      <c r="AL1315" s="71" t="s">
        <v>5425</v>
      </c>
      <c r="AM1315" t="s">
        <v>5426</v>
      </c>
    </row>
    <row r="1316" spans="1:39" x14ac:dyDescent="0.3">
      <c r="A1316" s="86" t="str">
        <f t="shared" si="132"/>
        <v>20256300059013-</v>
      </c>
      <c r="B1316" s="86">
        <f t="shared" si="133"/>
        <v>800170433</v>
      </c>
      <c r="C1316" s="86" t="str">
        <f t="shared" si="134"/>
        <v>20256300059013--104025</v>
      </c>
      <c r="D1316" s="87" t="str">
        <f t="shared" si="135"/>
        <v>20256300059013--</v>
      </c>
      <c r="E1316">
        <v>104025</v>
      </c>
      <c r="F1316" s="92">
        <v>45852</v>
      </c>
      <c r="G1316" s="96">
        <v>45852.766701388886</v>
      </c>
      <c r="H1316" t="s">
        <v>1235</v>
      </c>
      <c r="I1316" t="s">
        <v>1236</v>
      </c>
      <c r="J1316" t="s">
        <v>1237</v>
      </c>
      <c r="K1316" t="s">
        <v>1320</v>
      </c>
      <c r="L1316" t="s">
        <v>5197</v>
      </c>
      <c r="M1316" t="s">
        <v>1240</v>
      </c>
      <c r="N1316" t="s">
        <v>1241</v>
      </c>
      <c r="O1316" t="s">
        <v>1242</v>
      </c>
      <c r="P1316" s="98" t="s">
        <v>5428</v>
      </c>
      <c r="Q1316" t="s">
        <v>5199</v>
      </c>
      <c r="R1316" t="s">
        <v>5428</v>
      </c>
      <c r="S1316" t="s">
        <v>5199</v>
      </c>
      <c r="T1316" t="s">
        <v>1243</v>
      </c>
      <c r="U1316">
        <v>800170433</v>
      </c>
      <c r="V1316" t="s">
        <v>2067</v>
      </c>
      <c r="W1316" t="s">
        <v>1246</v>
      </c>
      <c r="AC1316">
        <v>47625</v>
      </c>
      <c r="AD1316">
        <v>46925</v>
      </c>
      <c r="AE1316">
        <v>104025</v>
      </c>
      <c r="AG1316">
        <v>290625</v>
      </c>
      <c r="AH1316">
        <v>245621025</v>
      </c>
      <c r="AJ1316" s="96">
        <v>45852</v>
      </c>
      <c r="AK1316" t="s">
        <v>1853</v>
      </c>
      <c r="AL1316" s="71" t="s">
        <v>5429</v>
      </c>
      <c r="AM1316" t="s">
        <v>5430</v>
      </c>
    </row>
    <row r="1317" spans="1:39" x14ac:dyDescent="0.3">
      <c r="A1317" s="86" t="str">
        <f t="shared" si="132"/>
        <v>20259200059233-</v>
      </c>
      <c r="B1317" s="86">
        <f t="shared" si="133"/>
        <v>800170433</v>
      </c>
      <c r="C1317" s="86" t="str">
        <f t="shared" si="134"/>
        <v>20259200059233--104125</v>
      </c>
      <c r="D1317" s="87" t="str">
        <f t="shared" si="135"/>
        <v>20259200059233--</v>
      </c>
      <c r="E1317">
        <v>104125</v>
      </c>
      <c r="F1317" s="92">
        <v>45852</v>
      </c>
      <c r="G1317" s="96">
        <v>45852.787523148145</v>
      </c>
      <c r="H1317" t="s">
        <v>1235</v>
      </c>
      <c r="I1317" t="s">
        <v>1236</v>
      </c>
      <c r="J1317" t="s">
        <v>1237</v>
      </c>
      <c r="K1317" t="s">
        <v>1312</v>
      </c>
      <c r="L1317" t="s">
        <v>1313</v>
      </c>
      <c r="M1317" t="s">
        <v>1240</v>
      </c>
      <c r="N1317" t="s">
        <v>1241</v>
      </c>
      <c r="O1317" t="s">
        <v>1242</v>
      </c>
      <c r="P1317" s="98" t="s">
        <v>5431</v>
      </c>
      <c r="Q1317" t="s">
        <v>5432</v>
      </c>
      <c r="R1317" t="s">
        <v>5433</v>
      </c>
      <c r="S1317" t="s">
        <v>5199</v>
      </c>
      <c r="T1317" t="s">
        <v>1243</v>
      </c>
      <c r="U1317">
        <v>800170433</v>
      </c>
      <c r="V1317" t="s">
        <v>2067</v>
      </c>
      <c r="W1317" t="s">
        <v>1246</v>
      </c>
      <c r="AC1317">
        <v>33025</v>
      </c>
      <c r="AD1317">
        <v>29725</v>
      </c>
      <c r="AE1317">
        <v>104125</v>
      </c>
      <c r="AG1317" t="s">
        <v>5434</v>
      </c>
      <c r="AH1317" t="s">
        <v>5435</v>
      </c>
      <c r="AJ1317" s="96">
        <v>45852</v>
      </c>
      <c r="AK1317" t="s">
        <v>1853</v>
      </c>
      <c r="AL1317" s="71" t="s">
        <v>5436</v>
      </c>
      <c r="AM1317" t="s">
        <v>5437</v>
      </c>
    </row>
    <row r="1318" spans="1:39" x14ac:dyDescent="0.3">
      <c r="A1318" s="86" t="str">
        <f t="shared" ref="A1318:A1327" si="136">IF(LEN(AL1318)=8,AL1318,CONCATENATE(AL1318,"-"))</f>
        <v>20259200059233-</v>
      </c>
      <c r="B1318" s="86">
        <f t="shared" ref="B1318:B1328" si="137">U1318</f>
        <v>800170433</v>
      </c>
      <c r="C1318" s="86" t="str">
        <f t="shared" ref="C1318:C1328" si="138">CONCATENATE(A1318,"-",AE1318)</f>
        <v>20259200059233--104125</v>
      </c>
      <c r="D1318" s="87" t="str">
        <f t="shared" ref="D1318:D1328" si="139">CONCATENATE(A1318,"-",AR1318)</f>
        <v>20259200059233--</v>
      </c>
      <c r="E1318">
        <v>104125</v>
      </c>
      <c r="F1318" s="92">
        <v>45852</v>
      </c>
      <c r="G1318" s="96">
        <v>45852.787523148145</v>
      </c>
      <c r="H1318" t="s">
        <v>1235</v>
      </c>
      <c r="I1318" t="s">
        <v>1236</v>
      </c>
      <c r="J1318" t="s">
        <v>1237</v>
      </c>
      <c r="K1318" t="s">
        <v>2335</v>
      </c>
      <c r="L1318" t="s">
        <v>2336</v>
      </c>
      <c r="M1318" t="s">
        <v>1240</v>
      </c>
      <c r="N1318" t="s">
        <v>1241</v>
      </c>
      <c r="O1318" t="s">
        <v>1242</v>
      </c>
      <c r="P1318" s="98" t="s">
        <v>5438</v>
      </c>
      <c r="Q1318" t="s">
        <v>5439</v>
      </c>
      <c r="R1318" t="s">
        <v>5440</v>
      </c>
      <c r="S1318" t="s">
        <v>5199</v>
      </c>
      <c r="T1318" t="s">
        <v>1243</v>
      </c>
      <c r="U1318">
        <v>800170433</v>
      </c>
      <c r="V1318" t="s">
        <v>2067</v>
      </c>
      <c r="W1318" t="s">
        <v>1246</v>
      </c>
      <c r="AC1318">
        <v>33025</v>
      </c>
      <c r="AD1318">
        <v>29725</v>
      </c>
      <c r="AE1318">
        <v>104125</v>
      </c>
      <c r="AG1318" t="s">
        <v>5434</v>
      </c>
      <c r="AH1318" t="s">
        <v>5435</v>
      </c>
      <c r="AJ1318" s="96">
        <v>45852</v>
      </c>
      <c r="AK1318" t="s">
        <v>1853</v>
      </c>
      <c r="AL1318" s="71" t="s">
        <v>5436</v>
      </c>
      <c r="AM1318" t="s">
        <v>5437</v>
      </c>
    </row>
    <row r="1319" spans="1:39" x14ac:dyDescent="0.3">
      <c r="A1319" s="86" t="str">
        <f t="shared" si="136"/>
        <v>20258600059903-</v>
      </c>
      <c r="B1319" s="86">
        <f t="shared" si="137"/>
        <v>800170433</v>
      </c>
      <c r="C1319" s="86" t="str">
        <f t="shared" si="138"/>
        <v>20258600059903--104225</v>
      </c>
      <c r="D1319" s="87" t="str">
        <f t="shared" si="139"/>
        <v>20258600059903--</v>
      </c>
      <c r="E1319">
        <v>104225</v>
      </c>
      <c r="F1319" s="92">
        <v>45852</v>
      </c>
      <c r="G1319" s="96">
        <v>45852.787546296298</v>
      </c>
      <c r="H1319" t="s">
        <v>1235</v>
      </c>
      <c r="I1319" t="s">
        <v>1236</v>
      </c>
      <c r="J1319" t="s">
        <v>1237</v>
      </c>
      <c r="K1319" t="s">
        <v>1320</v>
      </c>
      <c r="L1319" t="s">
        <v>5197</v>
      </c>
      <c r="M1319" t="s">
        <v>1240</v>
      </c>
      <c r="N1319" t="s">
        <v>1241</v>
      </c>
      <c r="O1319" t="s">
        <v>1242</v>
      </c>
      <c r="P1319" s="98" t="s">
        <v>5441</v>
      </c>
      <c r="Q1319" t="s">
        <v>5199</v>
      </c>
      <c r="R1319" t="s">
        <v>5441</v>
      </c>
      <c r="S1319" t="s">
        <v>5199</v>
      </c>
      <c r="T1319" t="s">
        <v>1243</v>
      </c>
      <c r="U1319">
        <v>800170433</v>
      </c>
      <c r="V1319" t="s">
        <v>2067</v>
      </c>
      <c r="W1319" t="s">
        <v>1246</v>
      </c>
      <c r="AC1319">
        <v>53925</v>
      </c>
      <c r="AD1319">
        <v>53025</v>
      </c>
      <c r="AE1319">
        <v>104225</v>
      </c>
      <c r="AG1319">
        <v>291425</v>
      </c>
      <c r="AH1319">
        <v>245650825</v>
      </c>
      <c r="AJ1319" s="96">
        <v>45852</v>
      </c>
      <c r="AK1319" t="s">
        <v>1853</v>
      </c>
      <c r="AL1319" s="71" t="s">
        <v>5442</v>
      </c>
      <c r="AM1319" t="s">
        <v>5443</v>
      </c>
    </row>
    <row r="1320" spans="1:39" x14ac:dyDescent="0.3">
      <c r="A1320" s="86" t="str">
        <f t="shared" si="136"/>
        <v>60853-</v>
      </c>
      <c r="B1320" s="86">
        <f t="shared" si="137"/>
        <v>860063875</v>
      </c>
      <c r="C1320" s="86" t="str">
        <f t="shared" si="138"/>
        <v>60853--104325</v>
      </c>
      <c r="D1320" s="87" t="str">
        <f t="shared" si="139"/>
        <v>60853--</v>
      </c>
      <c r="E1320">
        <v>104325</v>
      </c>
      <c r="F1320" s="92">
        <v>45853</v>
      </c>
      <c r="G1320" s="96">
        <v>45853.609791666669</v>
      </c>
      <c r="H1320" t="s">
        <v>1235</v>
      </c>
      <c r="I1320" t="s">
        <v>1236</v>
      </c>
      <c r="J1320" t="s">
        <v>1237</v>
      </c>
      <c r="K1320" t="s">
        <v>1842</v>
      </c>
      <c r="L1320" t="s">
        <v>5405</v>
      </c>
      <c r="M1320" t="s">
        <v>1240</v>
      </c>
      <c r="N1320" t="s">
        <v>1241</v>
      </c>
      <c r="O1320" t="s">
        <v>1242</v>
      </c>
      <c r="P1320" s="98" t="s">
        <v>5444</v>
      </c>
      <c r="Q1320" t="s">
        <v>5199</v>
      </c>
      <c r="R1320" t="s">
        <v>5444</v>
      </c>
      <c r="S1320" t="s">
        <v>5199</v>
      </c>
      <c r="T1320" t="s">
        <v>1243</v>
      </c>
      <c r="U1320">
        <v>860063875</v>
      </c>
      <c r="V1320" t="s">
        <v>5445</v>
      </c>
      <c r="W1320" t="s">
        <v>1246</v>
      </c>
      <c r="X1320" t="s">
        <v>1274</v>
      </c>
      <c r="Y1320">
        <v>90060000410</v>
      </c>
      <c r="Z1320" t="s">
        <v>1248</v>
      </c>
      <c r="AA1320">
        <v>860050750</v>
      </c>
      <c r="AB1320" t="s">
        <v>1848</v>
      </c>
      <c r="AC1320">
        <v>21025</v>
      </c>
      <c r="AD1320">
        <v>20525</v>
      </c>
      <c r="AE1320">
        <v>104325</v>
      </c>
      <c r="AF1320" t="s">
        <v>5446</v>
      </c>
      <c r="AG1320" t="s">
        <v>5447</v>
      </c>
      <c r="AH1320" t="s">
        <v>5448</v>
      </c>
      <c r="AJ1320" s="96">
        <v>45853</v>
      </c>
      <c r="AK1320" t="s">
        <v>1853</v>
      </c>
      <c r="AL1320" s="71" t="s">
        <v>5449</v>
      </c>
      <c r="AM1320" t="s">
        <v>5450</v>
      </c>
    </row>
    <row r="1321" spans="1:39" x14ac:dyDescent="0.3">
      <c r="A1321" s="86" t="str">
        <f t="shared" si="136"/>
        <v>59343-</v>
      </c>
      <c r="B1321" s="86">
        <f t="shared" si="137"/>
        <v>1000076489</v>
      </c>
      <c r="C1321" s="86" t="str">
        <f t="shared" si="138"/>
        <v>59343--104425</v>
      </c>
      <c r="D1321" s="87" t="str">
        <f t="shared" si="139"/>
        <v>59343--</v>
      </c>
      <c r="E1321">
        <v>104425</v>
      </c>
      <c r="F1321" s="92">
        <v>45853</v>
      </c>
      <c r="G1321" s="96">
        <v>45853.680127314816</v>
      </c>
      <c r="H1321" t="s">
        <v>1235</v>
      </c>
      <c r="I1321" t="s">
        <v>1236</v>
      </c>
      <c r="J1321" t="s">
        <v>1237</v>
      </c>
      <c r="K1321" t="s">
        <v>2981</v>
      </c>
      <c r="L1321" t="s">
        <v>2982</v>
      </c>
      <c r="M1321" t="s">
        <v>1240</v>
      </c>
      <c r="N1321" t="s">
        <v>1241</v>
      </c>
      <c r="O1321" t="s">
        <v>1242</v>
      </c>
      <c r="P1321" s="98" t="s">
        <v>5242</v>
      </c>
      <c r="Q1321" t="s">
        <v>5199</v>
      </c>
      <c r="R1321" t="s">
        <v>5242</v>
      </c>
      <c r="S1321" t="s">
        <v>5199</v>
      </c>
      <c r="T1321" t="s">
        <v>1322</v>
      </c>
      <c r="U1321">
        <v>1000076489</v>
      </c>
      <c r="V1321" t="s">
        <v>2983</v>
      </c>
      <c r="W1321" t="s">
        <v>1246</v>
      </c>
      <c r="X1321" t="s">
        <v>1274</v>
      </c>
      <c r="Y1321">
        <v>111180511780</v>
      </c>
      <c r="Z1321" t="s">
        <v>1248</v>
      </c>
      <c r="AA1321">
        <v>900047981</v>
      </c>
      <c r="AB1321" t="s">
        <v>2984</v>
      </c>
      <c r="AC1321">
        <v>6625</v>
      </c>
      <c r="AD1321">
        <v>6625</v>
      </c>
      <c r="AE1321">
        <v>104425</v>
      </c>
      <c r="AF1321">
        <v>297525</v>
      </c>
      <c r="AG1321">
        <v>295025</v>
      </c>
      <c r="AH1321">
        <v>249613525</v>
      </c>
      <c r="AJ1321" s="96">
        <v>45853</v>
      </c>
      <c r="AK1321" t="s">
        <v>1853</v>
      </c>
      <c r="AL1321" s="71" t="s">
        <v>5451</v>
      </c>
      <c r="AM1321" t="s">
        <v>5452</v>
      </c>
    </row>
    <row r="1322" spans="1:39" x14ac:dyDescent="0.3">
      <c r="A1322" s="86" t="str">
        <f t="shared" si="136"/>
        <v>20256000058433-</v>
      </c>
      <c r="B1322" s="86">
        <f t="shared" si="137"/>
        <v>800170433</v>
      </c>
      <c r="C1322" s="86" t="str">
        <f t="shared" si="138"/>
        <v>20256000058433--104525</v>
      </c>
      <c r="D1322" s="87" t="str">
        <f t="shared" si="139"/>
        <v>20256000058433--</v>
      </c>
      <c r="E1322">
        <v>104525</v>
      </c>
      <c r="F1322" s="92">
        <v>45853</v>
      </c>
      <c r="G1322" s="96">
        <v>45853.867615740739</v>
      </c>
      <c r="H1322" t="s">
        <v>1235</v>
      </c>
      <c r="I1322" t="s">
        <v>1236</v>
      </c>
      <c r="J1322" t="s">
        <v>1237</v>
      </c>
      <c r="K1322" t="s">
        <v>1312</v>
      </c>
      <c r="L1322" t="s">
        <v>1313</v>
      </c>
      <c r="M1322" t="s">
        <v>1240</v>
      </c>
      <c r="N1322" t="s">
        <v>1241</v>
      </c>
      <c r="O1322" t="s">
        <v>1242</v>
      </c>
      <c r="P1322" s="98" t="s">
        <v>5453</v>
      </c>
      <c r="Q1322" t="s">
        <v>5199</v>
      </c>
      <c r="R1322" t="s">
        <v>5453</v>
      </c>
      <c r="S1322" t="s">
        <v>5199</v>
      </c>
      <c r="T1322" t="s">
        <v>1243</v>
      </c>
      <c r="U1322">
        <v>800170433</v>
      </c>
      <c r="V1322" t="s">
        <v>2067</v>
      </c>
      <c r="W1322" t="s">
        <v>1246</v>
      </c>
      <c r="AC1322">
        <v>33025</v>
      </c>
      <c r="AD1322">
        <v>29725</v>
      </c>
      <c r="AE1322">
        <v>104525</v>
      </c>
      <c r="AG1322" t="s">
        <v>5454</v>
      </c>
      <c r="AH1322" t="s">
        <v>5455</v>
      </c>
      <c r="AJ1322" s="96">
        <v>45853</v>
      </c>
      <c r="AK1322" t="s">
        <v>1853</v>
      </c>
      <c r="AL1322" s="71" t="s">
        <v>5456</v>
      </c>
      <c r="AM1322" t="s">
        <v>5457</v>
      </c>
    </row>
    <row r="1323" spans="1:39" x14ac:dyDescent="0.3">
      <c r="A1323" s="86" t="str">
        <f t="shared" si="136"/>
        <v>20256000058433-</v>
      </c>
      <c r="B1323" s="86">
        <f t="shared" si="137"/>
        <v>800170433</v>
      </c>
      <c r="C1323" s="86" t="str">
        <f t="shared" si="138"/>
        <v>20256000058433--104525</v>
      </c>
      <c r="D1323" s="87" t="str">
        <f t="shared" si="139"/>
        <v>20256000058433--</v>
      </c>
      <c r="E1323">
        <v>104525</v>
      </c>
      <c r="F1323" s="92">
        <v>45853</v>
      </c>
      <c r="G1323" s="96">
        <v>45853.867615740739</v>
      </c>
      <c r="H1323" t="s">
        <v>1235</v>
      </c>
      <c r="I1323" t="s">
        <v>1236</v>
      </c>
      <c r="J1323" t="s">
        <v>1237</v>
      </c>
      <c r="K1323" t="s">
        <v>2335</v>
      </c>
      <c r="L1323" t="s">
        <v>2336</v>
      </c>
      <c r="M1323" t="s">
        <v>1240</v>
      </c>
      <c r="N1323" t="s">
        <v>1241</v>
      </c>
      <c r="O1323" t="s">
        <v>1242</v>
      </c>
      <c r="P1323" s="98" t="s">
        <v>5458</v>
      </c>
      <c r="Q1323" t="s">
        <v>5199</v>
      </c>
      <c r="R1323" t="s">
        <v>5458</v>
      </c>
      <c r="S1323" t="s">
        <v>5199</v>
      </c>
      <c r="T1323" t="s">
        <v>1243</v>
      </c>
      <c r="U1323">
        <v>800170433</v>
      </c>
      <c r="V1323" t="s">
        <v>2067</v>
      </c>
      <c r="W1323" t="s">
        <v>1246</v>
      </c>
      <c r="AC1323">
        <v>33025</v>
      </c>
      <c r="AD1323">
        <v>29725</v>
      </c>
      <c r="AE1323">
        <v>104525</v>
      </c>
      <c r="AG1323" t="s">
        <v>5454</v>
      </c>
      <c r="AH1323" t="s">
        <v>5455</v>
      </c>
      <c r="AJ1323" s="96">
        <v>45853</v>
      </c>
      <c r="AK1323" t="s">
        <v>1853</v>
      </c>
      <c r="AL1323" s="71" t="s">
        <v>5456</v>
      </c>
      <c r="AM1323" t="s">
        <v>5457</v>
      </c>
    </row>
    <row r="1324" spans="1:39" x14ac:dyDescent="0.3">
      <c r="A1324" s="86" t="str">
        <f t="shared" si="136"/>
        <v>20256000059963-</v>
      </c>
      <c r="B1324" s="86">
        <f t="shared" si="137"/>
        <v>800170433</v>
      </c>
      <c r="C1324" s="86" t="str">
        <f t="shared" si="138"/>
        <v>20256000059963--104625</v>
      </c>
      <c r="D1324" s="87" t="str">
        <f t="shared" si="139"/>
        <v>20256000059963--</v>
      </c>
      <c r="E1324">
        <v>104625</v>
      </c>
      <c r="F1324" s="92">
        <v>45853</v>
      </c>
      <c r="G1324" s="96">
        <v>45853.871087962965</v>
      </c>
      <c r="H1324" t="s">
        <v>1235</v>
      </c>
      <c r="I1324" t="s">
        <v>1236</v>
      </c>
      <c r="J1324" t="s">
        <v>1237</v>
      </c>
      <c r="K1324" t="s">
        <v>1320</v>
      </c>
      <c r="L1324" t="s">
        <v>5197</v>
      </c>
      <c r="M1324" t="s">
        <v>1240</v>
      </c>
      <c r="N1324" t="s">
        <v>1241</v>
      </c>
      <c r="O1324" t="s">
        <v>1242</v>
      </c>
      <c r="P1324" s="98" t="s">
        <v>5459</v>
      </c>
      <c r="Q1324" t="s">
        <v>5199</v>
      </c>
      <c r="R1324" t="s">
        <v>5459</v>
      </c>
      <c r="S1324" t="s">
        <v>5199</v>
      </c>
      <c r="T1324" t="s">
        <v>1243</v>
      </c>
      <c r="U1324">
        <v>800170433</v>
      </c>
      <c r="V1324" t="s">
        <v>2067</v>
      </c>
      <c r="W1324" t="s">
        <v>1246</v>
      </c>
      <c r="AC1324">
        <v>47225</v>
      </c>
      <c r="AD1324">
        <v>46525</v>
      </c>
      <c r="AE1324">
        <v>104625</v>
      </c>
      <c r="AG1324">
        <v>295325</v>
      </c>
      <c r="AH1324">
        <v>247406925</v>
      </c>
      <c r="AJ1324" s="96">
        <v>45853</v>
      </c>
      <c r="AK1324" t="s">
        <v>1853</v>
      </c>
      <c r="AL1324" s="71" t="s">
        <v>5460</v>
      </c>
      <c r="AM1324" t="s">
        <v>5461</v>
      </c>
    </row>
    <row r="1325" spans="1:39" x14ac:dyDescent="0.3">
      <c r="A1325" s="86" t="str">
        <f t="shared" si="136"/>
        <v>20251000061213-</v>
      </c>
      <c r="B1325" s="86">
        <f t="shared" si="137"/>
        <v>800170433</v>
      </c>
      <c r="C1325" s="86" t="str">
        <f t="shared" si="138"/>
        <v>20251000061213--104725</v>
      </c>
      <c r="D1325" s="87" t="str">
        <f t="shared" si="139"/>
        <v>20251000061213--</v>
      </c>
      <c r="E1325">
        <v>104725</v>
      </c>
      <c r="F1325" s="92">
        <v>45854</v>
      </c>
      <c r="G1325" s="96">
        <v>45855.359618055554</v>
      </c>
      <c r="H1325" t="s">
        <v>1235</v>
      </c>
      <c r="I1325" t="s">
        <v>1236</v>
      </c>
      <c r="J1325" t="s">
        <v>1237</v>
      </c>
      <c r="K1325" t="s">
        <v>1320</v>
      </c>
      <c r="L1325" t="s">
        <v>5197</v>
      </c>
      <c r="M1325" t="s">
        <v>1240</v>
      </c>
      <c r="N1325" t="s">
        <v>1241</v>
      </c>
      <c r="O1325" t="s">
        <v>1242</v>
      </c>
      <c r="P1325" s="98" t="s">
        <v>5462</v>
      </c>
      <c r="Q1325" t="s">
        <v>5199</v>
      </c>
      <c r="R1325" t="s">
        <v>5462</v>
      </c>
      <c r="S1325" t="s">
        <v>5199</v>
      </c>
      <c r="T1325" t="s">
        <v>1243</v>
      </c>
      <c r="U1325">
        <v>800170433</v>
      </c>
      <c r="V1325" t="s">
        <v>2067</v>
      </c>
      <c r="W1325" t="s">
        <v>1246</v>
      </c>
      <c r="AC1325">
        <v>53025</v>
      </c>
      <c r="AD1325">
        <v>52125</v>
      </c>
      <c r="AE1325">
        <v>104725</v>
      </c>
      <c r="AG1325">
        <v>299225</v>
      </c>
      <c r="AH1325">
        <v>249209525</v>
      </c>
      <c r="AJ1325" s="96">
        <v>45854</v>
      </c>
      <c r="AK1325" t="s">
        <v>1853</v>
      </c>
      <c r="AL1325" s="71" t="s">
        <v>5463</v>
      </c>
      <c r="AM1325" t="s">
        <v>5464</v>
      </c>
    </row>
    <row r="1326" spans="1:39" x14ac:dyDescent="0.3">
      <c r="A1326" s="86" t="str">
        <f t="shared" si="136"/>
        <v>20253000060503-</v>
      </c>
      <c r="B1326" s="86">
        <f t="shared" si="137"/>
        <v>800170433</v>
      </c>
      <c r="C1326" s="86" t="str">
        <f t="shared" si="138"/>
        <v>20253000060503--104825</v>
      </c>
      <c r="D1326" s="87" t="str">
        <f t="shared" si="139"/>
        <v>20253000060503--</v>
      </c>
      <c r="E1326">
        <v>104825</v>
      </c>
      <c r="F1326" s="92">
        <v>45855</v>
      </c>
      <c r="G1326" s="96">
        <v>45855.359629629631</v>
      </c>
      <c r="H1326" t="s">
        <v>1235</v>
      </c>
      <c r="I1326" t="s">
        <v>1236</v>
      </c>
      <c r="J1326" t="s">
        <v>1237</v>
      </c>
      <c r="K1326" t="s">
        <v>1312</v>
      </c>
      <c r="L1326" t="s">
        <v>1313</v>
      </c>
      <c r="M1326" t="s">
        <v>1240</v>
      </c>
      <c r="N1326" t="s">
        <v>1241</v>
      </c>
      <c r="O1326" t="s">
        <v>1242</v>
      </c>
      <c r="P1326" s="98" t="s">
        <v>5465</v>
      </c>
      <c r="Q1326" t="s">
        <v>5199</v>
      </c>
      <c r="R1326" t="s">
        <v>5465</v>
      </c>
      <c r="S1326" t="s">
        <v>5199</v>
      </c>
      <c r="T1326" t="s">
        <v>1243</v>
      </c>
      <c r="U1326">
        <v>800170433</v>
      </c>
      <c r="V1326" t="s">
        <v>2067</v>
      </c>
      <c r="W1326" t="s">
        <v>1246</v>
      </c>
      <c r="AC1326">
        <v>33025</v>
      </c>
      <c r="AD1326">
        <v>29725</v>
      </c>
      <c r="AE1326">
        <v>104825</v>
      </c>
      <c r="AG1326">
        <v>299325</v>
      </c>
      <c r="AH1326">
        <v>249209625</v>
      </c>
      <c r="AJ1326" s="96">
        <v>45854</v>
      </c>
      <c r="AK1326" t="s">
        <v>1853</v>
      </c>
      <c r="AL1326" s="71" t="s">
        <v>5466</v>
      </c>
      <c r="AM1326" t="s">
        <v>5467</v>
      </c>
    </row>
    <row r="1327" spans="1:39" x14ac:dyDescent="0.3">
      <c r="A1327" s="86" t="str">
        <f t="shared" si="136"/>
        <v>20253000060503-</v>
      </c>
      <c r="B1327" s="86">
        <f t="shared" si="137"/>
        <v>800170433</v>
      </c>
      <c r="C1327" s="86" t="str">
        <f t="shared" si="138"/>
        <v>20253000060503--104825</v>
      </c>
      <c r="D1327" s="87" t="str">
        <f t="shared" si="139"/>
        <v>20253000060503--</v>
      </c>
      <c r="E1327">
        <v>104825</v>
      </c>
      <c r="F1327" s="92">
        <v>45855</v>
      </c>
      <c r="G1327" s="96">
        <v>45855.359629629631</v>
      </c>
      <c r="H1327" t="s">
        <v>1235</v>
      </c>
      <c r="I1327" t="s">
        <v>1236</v>
      </c>
      <c r="J1327" t="s">
        <v>1237</v>
      </c>
      <c r="K1327" t="s">
        <v>2335</v>
      </c>
      <c r="L1327" t="s">
        <v>2336</v>
      </c>
      <c r="M1327" t="s">
        <v>1240</v>
      </c>
      <c r="N1327" t="s">
        <v>1241</v>
      </c>
      <c r="O1327" t="s">
        <v>1242</v>
      </c>
      <c r="P1327" s="98" t="s">
        <v>5468</v>
      </c>
      <c r="Q1327" t="s">
        <v>5199</v>
      </c>
      <c r="R1327" t="s">
        <v>5468</v>
      </c>
      <c r="S1327" t="s">
        <v>5199</v>
      </c>
      <c r="T1327" t="s">
        <v>1243</v>
      </c>
      <c r="U1327">
        <v>800170433</v>
      </c>
      <c r="V1327" t="s">
        <v>2067</v>
      </c>
      <c r="W1327" t="s">
        <v>1246</v>
      </c>
      <c r="AC1327">
        <v>33025</v>
      </c>
      <c r="AD1327">
        <v>29725</v>
      </c>
      <c r="AE1327">
        <v>104825</v>
      </c>
      <c r="AG1327">
        <v>299325</v>
      </c>
      <c r="AH1327">
        <v>249209625</v>
      </c>
      <c r="AJ1327" s="96">
        <v>45854</v>
      </c>
      <c r="AK1327" t="s">
        <v>1853</v>
      </c>
      <c r="AL1327" s="71" t="s">
        <v>5466</v>
      </c>
      <c r="AM1327" t="s">
        <v>5467</v>
      </c>
    </row>
    <row r="1328" spans="1:39" x14ac:dyDescent="0.3">
      <c r="A1328" s="86" t="str">
        <f t="shared" ref="A1328:A1369" si="140">IF(LEN(AL1328)=8,AL1328,CONCATENATE(AL1328,))</f>
        <v>27-2025CESION</v>
      </c>
      <c r="B1328" s="86">
        <f t="shared" si="137"/>
        <v>1051824228</v>
      </c>
      <c r="C1328" s="86" t="str">
        <f t="shared" si="138"/>
        <v>27-2025CESION-104925</v>
      </c>
      <c r="D1328" s="87" t="str">
        <f t="shared" si="139"/>
        <v>27-2025CESION-</v>
      </c>
      <c r="E1328">
        <v>104925</v>
      </c>
      <c r="F1328" s="92">
        <v>45856</v>
      </c>
      <c r="G1328" s="96">
        <v>45856.467037037037</v>
      </c>
      <c r="H1328" t="s">
        <v>1259</v>
      </c>
      <c r="I1328" t="s">
        <v>1236</v>
      </c>
      <c r="J1328" t="s">
        <v>1237</v>
      </c>
      <c r="K1328" t="s">
        <v>1784</v>
      </c>
      <c r="L1328" t="s">
        <v>5213</v>
      </c>
      <c r="M1328" t="s">
        <v>1240</v>
      </c>
      <c r="N1328" t="s">
        <v>1241</v>
      </c>
      <c r="O1328" t="s">
        <v>1242</v>
      </c>
      <c r="P1328" s="98" t="s">
        <v>5469</v>
      </c>
      <c r="Q1328" t="s">
        <v>5199</v>
      </c>
      <c r="R1328" t="s">
        <v>5469</v>
      </c>
      <c r="S1328" t="s">
        <v>5469</v>
      </c>
      <c r="T1328" t="s">
        <v>1322</v>
      </c>
      <c r="U1328">
        <v>1051824228</v>
      </c>
      <c r="V1328" t="s">
        <v>5470</v>
      </c>
      <c r="W1328" t="s">
        <v>1246</v>
      </c>
      <c r="X1328" t="s">
        <v>1274</v>
      </c>
      <c r="Y1328">
        <v>471213249</v>
      </c>
      <c r="Z1328" t="s">
        <v>2463</v>
      </c>
      <c r="AA1328">
        <v>860002964</v>
      </c>
      <c r="AB1328" t="s">
        <v>1308</v>
      </c>
      <c r="AC1328">
        <v>33625</v>
      </c>
      <c r="AD1328">
        <v>33025</v>
      </c>
      <c r="AE1328">
        <v>104925</v>
      </c>
      <c r="AJ1328" s="96">
        <v>45856</v>
      </c>
      <c r="AK1328" t="s">
        <v>1341</v>
      </c>
      <c r="AL1328" s="71" t="s">
        <v>552</v>
      </c>
      <c r="AM1328" t="s">
        <v>5471</v>
      </c>
    </row>
    <row r="1329" spans="1:39" x14ac:dyDescent="0.3">
      <c r="A1329" s="86" t="str">
        <f t="shared" si="140"/>
        <v>441-2025</v>
      </c>
      <c r="B1329" s="86">
        <f t="shared" ref="B1329:B1369" si="141">U1329</f>
        <v>1033816901</v>
      </c>
      <c r="C1329" s="86" t="str">
        <f t="shared" ref="C1329:C1369" si="142">CONCATENATE(A1329,"-",AE1329)</f>
        <v>441-2025-105325</v>
      </c>
      <c r="D1329" s="87" t="str">
        <f t="shared" ref="D1329:D1369" si="143">CONCATENATE(A1329,"-",AR1329)</f>
        <v>441-2025-</v>
      </c>
      <c r="E1329">
        <v>105325</v>
      </c>
      <c r="F1329" s="92">
        <v>45859</v>
      </c>
      <c r="G1329" s="96">
        <v>45859.720960648148</v>
      </c>
      <c r="H1329" t="s">
        <v>1259</v>
      </c>
      <c r="I1329" t="s">
        <v>1236</v>
      </c>
      <c r="J1329" t="s">
        <v>1237</v>
      </c>
      <c r="K1329" t="s">
        <v>1320</v>
      </c>
      <c r="L1329" t="s">
        <v>5197</v>
      </c>
      <c r="M1329" t="s">
        <v>1240</v>
      </c>
      <c r="N1329" t="s">
        <v>1241</v>
      </c>
      <c r="O1329" t="s">
        <v>1242</v>
      </c>
      <c r="P1329" s="98" t="s">
        <v>5472</v>
      </c>
      <c r="Q1329" t="s">
        <v>5199</v>
      </c>
      <c r="R1329" t="s">
        <v>5472</v>
      </c>
      <c r="S1329" t="s">
        <v>5472</v>
      </c>
      <c r="T1329" t="s">
        <v>1322</v>
      </c>
      <c r="U1329">
        <v>1033816901</v>
      </c>
      <c r="V1329" t="s">
        <v>2987</v>
      </c>
      <c r="W1329" t="s">
        <v>1246</v>
      </c>
      <c r="X1329" t="s">
        <v>1274</v>
      </c>
      <c r="Y1329">
        <v>488422066057</v>
      </c>
      <c r="Z1329" t="s">
        <v>1248</v>
      </c>
      <c r="AA1329">
        <v>860034313</v>
      </c>
      <c r="AB1329" t="s">
        <v>648</v>
      </c>
      <c r="AC1329">
        <v>69025</v>
      </c>
      <c r="AD1329">
        <v>67425</v>
      </c>
      <c r="AE1329">
        <v>105325</v>
      </c>
      <c r="AJ1329" s="96">
        <v>45859</v>
      </c>
      <c r="AK1329" t="s">
        <v>1266</v>
      </c>
      <c r="AL1329" s="71" t="s">
        <v>553</v>
      </c>
      <c r="AM1329" t="s">
        <v>5473</v>
      </c>
    </row>
    <row r="1330" spans="1:39" x14ac:dyDescent="0.3">
      <c r="A1330" s="86" t="str">
        <f t="shared" si="140"/>
        <v>256-2025CESION</v>
      </c>
      <c r="B1330" s="86">
        <f t="shared" si="141"/>
        <v>1119840368</v>
      </c>
      <c r="C1330" s="86" t="str">
        <f t="shared" si="142"/>
        <v>256-2025CESION-105725</v>
      </c>
      <c r="D1330" s="87" t="str">
        <f t="shared" si="143"/>
        <v>256-2025CESION-</v>
      </c>
      <c r="E1330">
        <v>105725</v>
      </c>
      <c r="F1330" s="92">
        <v>45861</v>
      </c>
      <c r="G1330" s="96">
        <v>45861.727812500001</v>
      </c>
      <c r="H1330" t="s">
        <v>1259</v>
      </c>
      <c r="I1330" t="s">
        <v>1236</v>
      </c>
      <c r="J1330" t="s">
        <v>1237</v>
      </c>
      <c r="K1330" t="s">
        <v>1320</v>
      </c>
      <c r="L1330" t="s">
        <v>5197</v>
      </c>
      <c r="M1330" t="s">
        <v>1240</v>
      </c>
      <c r="N1330" t="s">
        <v>1241</v>
      </c>
      <c r="O1330" t="s">
        <v>1242</v>
      </c>
      <c r="P1330" s="98" t="s">
        <v>5474</v>
      </c>
      <c r="Q1330" t="s">
        <v>5199</v>
      </c>
      <c r="R1330" t="s">
        <v>5474</v>
      </c>
      <c r="S1330" t="s">
        <v>5474</v>
      </c>
      <c r="T1330" t="s">
        <v>1322</v>
      </c>
      <c r="U1330">
        <v>1119840368</v>
      </c>
      <c r="V1330" t="s">
        <v>5475</v>
      </c>
      <c r="W1330" t="s">
        <v>1246</v>
      </c>
      <c r="X1330" t="s">
        <v>1274</v>
      </c>
      <c r="Y1330">
        <v>550488417555197</v>
      </c>
      <c r="Z1330" t="s">
        <v>1248</v>
      </c>
      <c r="AA1330">
        <v>860034313</v>
      </c>
      <c r="AB1330" t="s">
        <v>648</v>
      </c>
      <c r="AC1330">
        <v>42825</v>
      </c>
      <c r="AD1330">
        <v>42125</v>
      </c>
      <c r="AE1330">
        <v>105725</v>
      </c>
      <c r="AJ1330" s="96">
        <v>45861</v>
      </c>
      <c r="AK1330" t="s">
        <v>1341</v>
      </c>
      <c r="AL1330" s="71" t="s">
        <v>554</v>
      </c>
      <c r="AM1330" t="s">
        <v>5476</v>
      </c>
    </row>
    <row r="1331" spans="1:39" x14ac:dyDescent="0.3">
      <c r="A1331" s="86" t="str">
        <f t="shared" si="140"/>
        <v>444-2025</v>
      </c>
      <c r="B1331" s="86">
        <f t="shared" si="141"/>
        <v>1014291719</v>
      </c>
      <c r="C1331" s="86" t="str">
        <f t="shared" si="142"/>
        <v>444-2025-105825</v>
      </c>
      <c r="D1331" s="87" t="str">
        <f t="shared" si="143"/>
        <v>444-2025-</v>
      </c>
      <c r="E1331">
        <v>105825</v>
      </c>
      <c r="F1331" s="92">
        <v>45862</v>
      </c>
      <c r="G1331" s="96">
        <v>45862.567002314812</v>
      </c>
      <c r="H1331" t="s">
        <v>1259</v>
      </c>
      <c r="I1331" t="s">
        <v>1236</v>
      </c>
      <c r="J1331" t="s">
        <v>1237</v>
      </c>
      <c r="K1331" t="s">
        <v>1784</v>
      </c>
      <c r="L1331" t="s">
        <v>5213</v>
      </c>
      <c r="M1331" t="s">
        <v>1240</v>
      </c>
      <c r="N1331" t="s">
        <v>1241</v>
      </c>
      <c r="O1331" t="s">
        <v>1242</v>
      </c>
      <c r="P1331" s="98" t="s">
        <v>5477</v>
      </c>
      <c r="Q1331" t="s">
        <v>5199</v>
      </c>
      <c r="R1331" t="s">
        <v>5477</v>
      </c>
      <c r="S1331" t="s">
        <v>5477</v>
      </c>
      <c r="T1331" t="s">
        <v>1322</v>
      </c>
      <c r="U1331">
        <v>1014291719</v>
      </c>
      <c r="V1331" t="s">
        <v>5478</v>
      </c>
      <c r="W1331" t="s">
        <v>1246</v>
      </c>
      <c r="X1331" t="s">
        <v>1274</v>
      </c>
      <c r="Y1331">
        <v>86946931</v>
      </c>
      <c r="Z1331" t="s">
        <v>1248</v>
      </c>
      <c r="AA1331">
        <v>860035827</v>
      </c>
      <c r="AB1331" t="s">
        <v>5479</v>
      </c>
      <c r="AC1331">
        <v>67725</v>
      </c>
      <c r="AD1331">
        <v>66125</v>
      </c>
      <c r="AE1331">
        <v>105825</v>
      </c>
      <c r="AJ1331" s="96">
        <v>45862</v>
      </c>
      <c r="AK1331" t="s">
        <v>1341</v>
      </c>
      <c r="AL1331" s="71" t="s">
        <v>555</v>
      </c>
      <c r="AM1331" t="s">
        <v>5480</v>
      </c>
    </row>
    <row r="1332" spans="1:39" x14ac:dyDescent="0.3">
      <c r="A1332" s="86" t="str">
        <f t="shared" si="140"/>
        <v>449-2025</v>
      </c>
      <c r="B1332" s="86">
        <f t="shared" si="141"/>
        <v>92559375</v>
      </c>
      <c r="C1332" s="86" t="str">
        <f t="shared" si="142"/>
        <v>449-2025-105925</v>
      </c>
      <c r="D1332" s="87" t="str">
        <f t="shared" si="143"/>
        <v>449-2025-</v>
      </c>
      <c r="E1332">
        <v>105925</v>
      </c>
      <c r="F1332" s="92">
        <v>45863</v>
      </c>
      <c r="G1332" s="96">
        <v>45863.581574074073</v>
      </c>
      <c r="H1332" t="s">
        <v>1259</v>
      </c>
      <c r="I1332" t="s">
        <v>1236</v>
      </c>
      <c r="J1332" t="s">
        <v>1237</v>
      </c>
      <c r="K1332" t="s">
        <v>1712</v>
      </c>
      <c r="L1332" t="s">
        <v>1713</v>
      </c>
      <c r="M1332" t="s">
        <v>1240</v>
      </c>
      <c r="N1332" t="s">
        <v>1241</v>
      </c>
      <c r="O1332" t="s">
        <v>1242</v>
      </c>
      <c r="P1332" s="98" t="s">
        <v>5481</v>
      </c>
      <c r="Q1332" t="s">
        <v>5199</v>
      </c>
      <c r="R1332" t="s">
        <v>5481</v>
      </c>
      <c r="S1332" t="s">
        <v>5481</v>
      </c>
      <c r="T1332" t="s">
        <v>1322</v>
      </c>
      <c r="U1332">
        <v>92559375</v>
      </c>
      <c r="V1332" t="s">
        <v>5482</v>
      </c>
      <c r="W1332" t="s">
        <v>1246</v>
      </c>
      <c r="X1332" t="s">
        <v>1274</v>
      </c>
      <c r="Y1332">
        <v>78997072200</v>
      </c>
      <c r="Z1332" t="s">
        <v>1248</v>
      </c>
      <c r="AA1332">
        <v>890903938</v>
      </c>
      <c r="AB1332" t="s">
        <v>5200</v>
      </c>
      <c r="AC1332">
        <v>72325</v>
      </c>
      <c r="AD1332">
        <v>70725</v>
      </c>
      <c r="AE1332">
        <v>105925</v>
      </c>
      <c r="AJ1332" s="96">
        <v>45863</v>
      </c>
      <c r="AK1332" t="s">
        <v>1341</v>
      </c>
      <c r="AL1332" s="71" t="s">
        <v>556</v>
      </c>
      <c r="AM1332" t="s">
        <v>5483</v>
      </c>
    </row>
    <row r="1333" spans="1:39" x14ac:dyDescent="0.3">
      <c r="A1333" s="86" t="str">
        <f t="shared" si="140"/>
        <v>443-2025</v>
      </c>
      <c r="B1333" s="86">
        <f t="shared" si="141"/>
        <v>1091669868</v>
      </c>
      <c r="C1333" s="86" t="str">
        <f t="shared" si="142"/>
        <v>443-2025-106025</v>
      </c>
      <c r="D1333" s="87" t="str">
        <f t="shared" si="143"/>
        <v>443-2025-</v>
      </c>
      <c r="E1333">
        <v>106025</v>
      </c>
      <c r="F1333" s="92">
        <v>45863</v>
      </c>
      <c r="G1333" s="96">
        <v>45863.609340277777</v>
      </c>
      <c r="H1333" t="s">
        <v>1259</v>
      </c>
      <c r="I1333" t="s">
        <v>1236</v>
      </c>
      <c r="J1333" t="s">
        <v>1237</v>
      </c>
      <c r="K1333" t="s">
        <v>1320</v>
      </c>
      <c r="L1333" t="s">
        <v>5197</v>
      </c>
      <c r="M1333" t="s">
        <v>1240</v>
      </c>
      <c r="N1333" t="s">
        <v>1241</v>
      </c>
      <c r="O1333" t="s">
        <v>1242</v>
      </c>
      <c r="P1333" s="98" t="s">
        <v>5484</v>
      </c>
      <c r="Q1333" t="s">
        <v>5199</v>
      </c>
      <c r="R1333" t="s">
        <v>5484</v>
      </c>
      <c r="S1333" t="s">
        <v>5484</v>
      </c>
      <c r="T1333" t="s">
        <v>1322</v>
      </c>
      <c r="U1333">
        <v>1091669868</v>
      </c>
      <c r="V1333" t="s">
        <v>5485</v>
      </c>
      <c r="W1333" t="s">
        <v>1246</v>
      </c>
      <c r="X1333" t="s">
        <v>1274</v>
      </c>
      <c r="Y1333">
        <v>446427965</v>
      </c>
      <c r="Z1333" t="s">
        <v>1248</v>
      </c>
      <c r="AA1333">
        <v>860002964</v>
      </c>
      <c r="AB1333" t="s">
        <v>1308</v>
      </c>
      <c r="AC1333">
        <v>26825</v>
      </c>
      <c r="AD1333">
        <v>28725</v>
      </c>
      <c r="AE1333">
        <v>106025</v>
      </c>
      <c r="AJ1333" s="96">
        <v>45863</v>
      </c>
      <c r="AK1333" t="s">
        <v>1341</v>
      </c>
      <c r="AL1333" s="71" t="s">
        <v>557</v>
      </c>
      <c r="AM1333" t="s">
        <v>5486</v>
      </c>
    </row>
    <row r="1334" spans="1:39" x14ac:dyDescent="0.3">
      <c r="A1334" s="86" t="str">
        <f t="shared" si="140"/>
        <v>446-2025</v>
      </c>
      <c r="B1334" s="86">
        <f t="shared" si="141"/>
        <v>1193424598</v>
      </c>
      <c r="C1334" s="86" t="str">
        <f t="shared" si="142"/>
        <v>446-2025-106125</v>
      </c>
      <c r="D1334" s="87" t="str">
        <f t="shared" si="143"/>
        <v>446-2025-</v>
      </c>
      <c r="E1334">
        <v>106125</v>
      </c>
      <c r="F1334" s="92">
        <v>45863</v>
      </c>
      <c r="G1334" s="96">
        <v>45863.618842592594</v>
      </c>
      <c r="H1334" t="s">
        <v>1259</v>
      </c>
      <c r="I1334" t="s">
        <v>1236</v>
      </c>
      <c r="J1334" t="s">
        <v>1237</v>
      </c>
      <c r="K1334" t="s">
        <v>1784</v>
      </c>
      <c r="L1334" t="s">
        <v>5213</v>
      </c>
      <c r="M1334" t="s">
        <v>1240</v>
      </c>
      <c r="N1334" t="s">
        <v>1241</v>
      </c>
      <c r="O1334" t="s">
        <v>1242</v>
      </c>
      <c r="P1334" s="98" t="s">
        <v>5487</v>
      </c>
      <c r="Q1334" t="s">
        <v>5199</v>
      </c>
      <c r="R1334" t="s">
        <v>5487</v>
      </c>
      <c r="S1334" t="s">
        <v>5487</v>
      </c>
      <c r="T1334" t="s">
        <v>1322</v>
      </c>
      <c r="U1334">
        <v>1193424598</v>
      </c>
      <c r="V1334" t="s">
        <v>5488</v>
      </c>
      <c r="W1334" t="s">
        <v>1246</v>
      </c>
      <c r="X1334" t="s">
        <v>1274</v>
      </c>
      <c r="Y1334">
        <v>111160423923</v>
      </c>
      <c r="Z1334" t="s">
        <v>1248</v>
      </c>
      <c r="AA1334">
        <v>900047981</v>
      </c>
      <c r="AB1334" t="s">
        <v>2984</v>
      </c>
      <c r="AC1334">
        <v>38125</v>
      </c>
      <c r="AD1334">
        <v>37425</v>
      </c>
      <c r="AE1334">
        <v>106125</v>
      </c>
      <c r="AJ1334" s="96">
        <v>45863</v>
      </c>
      <c r="AK1334" t="s">
        <v>1266</v>
      </c>
      <c r="AL1334" s="71" t="s">
        <v>558</v>
      </c>
      <c r="AM1334" t="s">
        <v>5489</v>
      </c>
    </row>
    <row r="1335" spans="1:39" x14ac:dyDescent="0.3">
      <c r="A1335" s="86" t="str">
        <f t="shared" si="140"/>
        <v>447-2025</v>
      </c>
      <c r="B1335" s="86">
        <f t="shared" si="141"/>
        <v>3026718</v>
      </c>
      <c r="C1335" s="86" t="str">
        <f t="shared" si="142"/>
        <v>447-2025-106225</v>
      </c>
      <c r="D1335" s="87" t="str">
        <f t="shared" si="143"/>
        <v>447-2025-</v>
      </c>
      <c r="E1335">
        <v>106225</v>
      </c>
      <c r="F1335" s="92">
        <v>45863</v>
      </c>
      <c r="G1335" s="96">
        <v>45863.648692129631</v>
      </c>
      <c r="H1335" t="s">
        <v>1259</v>
      </c>
      <c r="I1335" t="s">
        <v>1236</v>
      </c>
      <c r="J1335" t="s">
        <v>1237</v>
      </c>
      <c r="K1335" t="s">
        <v>1320</v>
      </c>
      <c r="L1335" t="s">
        <v>5197</v>
      </c>
      <c r="M1335" t="s">
        <v>1240</v>
      </c>
      <c r="N1335" t="s">
        <v>1241</v>
      </c>
      <c r="O1335" t="s">
        <v>1242</v>
      </c>
      <c r="P1335" s="98" t="s">
        <v>5490</v>
      </c>
      <c r="Q1335" t="s">
        <v>5199</v>
      </c>
      <c r="R1335" t="s">
        <v>5490</v>
      </c>
      <c r="S1335" t="s">
        <v>5490</v>
      </c>
      <c r="T1335" t="s">
        <v>1322</v>
      </c>
      <c r="U1335">
        <v>3026718</v>
      </c>
      <c r="V1335" t="s">
        <v>2530</v>
      </c>
      <c r="W1335" t="s">
        <v>1246</v>
      </c>
      <c r="X1335" t="s">
        <v>1274</v>
      </c>
      <c r="Y1335">
        <v>275546505</v>
      </c>
      <c r="Z1335" t="s">
        <v>1248</v>
      </c>
      <c r="AA1335">
        <v>860002964</v>
      </c>
      <c r="AB1335" t="s">
        <v>1308</v>
      </c>
      <c r="AC1335">
        <v>71625</v>
      </c>
      <c r="AD1335">
        <v>70025</v>
      </c>
      <c r="AE1335">
        <v>106225</v>
      </c>
      <c r="AJ1335" s="96">
        <v>45863</v>
      </c>
      <c r="AK1335" t="s">
        <v>1266</v>
      </c>
      <c r="AL1335" s="71" t="s">
        <v>559</v>
      </c>
      <c r="AM1335" t="s">
        <v>5491</v>
      </c>
    </row>
    <row r="1336" spans="1:39" x14ac:dyDescent="0.3">
      <c r="A1336" s="86" t="str">
        <f t="shared" si="140"/>
        <v>450-2025</v>
      </c>
      <c r="B1336" s="86">
        <f t="shared" si="141"/>
        <v>1001295779</v>
      </c>
      <c r="C1336" s="86" t="str">
        <f t="shared" si="142"/>
        <v>450-2025-106325</v>
      </c>
      <c r="D1336" s="87" t="str">
        <f t="shared" si="143"/>
        <v>450-2025-</v>
      </c>
      <c r="E1336">
        <v>106325</v>
      </c>
      <c r="F1336" s="92">
        <v>45863</v>
      </c>
      <c r="G1336" s="96">
        <v>45863.679606481484</v>
      </c>
      <c r="H1336" t="s">
        <v>1259</v>
      </c>
      <c r="I1336" t="s">
        <v>1236</v>
      </c>
      <c r="J1336" t="s">
        <v>1237</v>
      </c>
      <c r="K1336" t="s">
        <v>1712</v>
      </c>
      <c r="L1336" t="s">
        <v>1713</v>
      </c>
      <c r="M1336" t="s">
        <v>1240</v>
      </c>
      <c r="N1336" t="s">
        <v>1241</v>
      </c>
      <c r="O1336" t="s">
        <v>1242</v>
      </c>
      <c r="P1336" s="98" t="s">
        <v>5492</v>
      </c>
      <c r="Q1336" t="s">
        <v>5199</v>
      </c>
      <c r="R1336" t="s">
        <v>5492</v>
      </c>
      <c r="S1336" t="s">
        <v>5492</v>
      </c>
      <c r="T1336" t="s">
        <v>1322</v>
      </c>
      <c r="U1336">
        <v>1001295779</v>
      </c>
      <c r="V1336" t="s">
        <v>5493</v>
      </c>
      <c r="W1336" t="s">
        <v>1246</v>
      </c>
      <c r="X1336" t="s">
        <v>1274</v>
      </c>
      <c r="Y1336">
        <v>24123279806</v>
      </c>
      <c r="Z1336" t="s">
        <v>1248</v>
      </c>
      <c r="AA1336">
        <v>860007335</v>
      </c>
      <c r="AB1336" t="s">
        <v>5234</v>
      </c>
      <c r="AC1336">
        <v>71025</v>
      </c>
      <c r="AD1336">
        <v>69425</v>
      </c>
      <c r="AE1336">
        <v>106325</v>
      </c>
      <c r="AJ1336" s="96">
        <v>45863</v>
      </c>
      <c r="AK1336" t="s">
        <v>1341</v>
      </c>
      <c r="AL1336" s="71" t="s">
        <v>560</v>
      </c>
      <c r="AM1336" t="s">
        <v>5494</v>
      </c>
    </row>
    <row r="1337" spans="1:39" x14ac:dyDescent="0.3">
      <c r="A1337" s="86" t="str">
        <f t="shared" si="140"/>
        <v>451-2025</v>
      </c>
      <c r="B1337" s="86">
        <f t="shared" si="141"/>
        <v>1022415833</v>
      </c>
      <c r="C1337" s="86" t="str">
        <f t="shared" si="142"/>
        <v>451-2025-106425</v>
      </c>
      <c r="D1337" s="87" t="str">
        <f t="shared" si="143"/>
        <v>451-2025-</v>
      </c>
      <c r="E1337">
        <v>106425</v>
      </c>
      <c r="F1337" s="92">
        <v>45863</v>
      </c>
      <c r="G1337" s="96">
        <v>45863.689131944448</v>
      </c>
      <c r="H1337" t="s">
        <v>1259</v>
      </c>
      <c r="I1337" t="s">
        <v>1236</v>
      </c>
      <c r="J1337" t="s">
        <v>1237</v>
      </c>
      <c r="K1337" t="s">
        <v>1784</v>
      </c>
      <c r="L1337" t="s">
        <v>5213</v>
      </c>
      <c r="M1337" t="s">
        <v>1240</v>
      </c>
      <c r="N1337" t="s">
        <v>1241</v>
      </c>
      <c r="O1337" t="s">
        <v>1242</v>
      </c>
      <c r="P1337" s="98" t="s">
        <v>5495</v>
      </c>
      <c r="Q1337" t="s">
        <v>5199</v>
      </c>
      <c r="R1337" t="s">
        <v>5495</v>
      </c>
      <c r="S1337" t="s">
        <v>5495</v>
      </c>
      <c r="T1337" t="s">
        <v>1322</v>
      </c>
      <c r="U1337">
        <v>1022415833</v>
      </c>
      <c r="V1337" t="s">
        <v>3220</v>
      </c>
      <c r="W1337" t="s">
        <v>1246</v>
      </c>
      <c r="X1337" t="s">
        <v>1274</v>
      </c>
      <c r="Y1337">
        <v>4564499833</v>
      </c>
      <c r="Z1337" t="s">
        <v>1248</v>
      </c>
      <c r="AA1337">
        <v>890903938</v>
      </c>
      <c r="AB1337" t="s">
        <v>5200</v>
      </c>
      <c r="AC1337">
        <v>72425</v>
      </c>
      <c r="AD1337">
        <v>70825</v>
      </c>
      <c r="AE1337">
        <v>106425</v>
      </c>
      <c r="AJ1337" s="96">
        <v>45863</v>
      </c>
      <c r="AK1337" t="s">
        <v>1266</v>
      </c>
      <c r="AL1337" s="71" t="s">
        <v>561</v>
      </c>
      <c r="AM1337" t="s">
        <v>5496</v>
      </c>
    </row>
    <row r="1338" spans="1:39" x14ac:dyDescent="0.3">
      <c r="A1338" s="86" t="str">
        <f t="shared" si="140"/>
        <v>442-2025</v>
      </c>
      <c r="B1338" s="86">
        <f t="shared" si="141"/>
        <v>80122610</v>
      </c>
      <c r="C1338" s="86" t="str">
        <f t="shared" si="142"/>
        <v>442-2025-106525</v>
      </c>
      <c r="D1338" s="87" t="str">
        <f t="shared" si="143"/>
        <v>442-2025-</v>
      </c>
      <c r="E1338">
        <v>106525</v>
      </c>
      <c r="F1338" s="92">
        <v>45863</v>
      </c>
      <c r="G1338" s="96">
        <v>45863.704525462963</v>
      </c>
      <c r="H1338" t="s">
        <v>1259</v>
      </c>
      <c r="I1338" t="s">
        <v>1236</v>
      </c>
      <c r="J1338" t="s">
        <v>1237</v>
      </c>
      <c r="K1338" t="s">
        <v>1320</v>
      </c>
      <c r="L1338" t="s">
        <v>5197</v>
      </c>
      <c r="M1338" t="s">
        <v>1240</v>
      </c>
      <c r="N1338" t="s">
        <v>1241</v>
      </c>
      <c r="O1338" t="s">
        <v>1242</v>
      </c>
      <c r="P1338" s="98" t="s">
        <v>5484</v>
      </c>
      <c r="Q1338" t="s">
        <v>5199</v>
      </c>
      <c r="R1338" t="s">
        <v>5484</v>
      </c>
      <c r="S1338" t="s">
        <v>5484</v>
      </c>
      <c r="T1338" t="s">
        <v>1322</v>
      </c>
      <c r="U1338">
        <v>80122610</v>
      </c>
      <c r="V1338" t="s">
        <v>5497</v>
      </c>
      <c r="W1338" t="s">
        <v>1246</v>
      </c>
      <c r="X1338" t="s">
        <v>1274</v>
      </c>
      <c r="Y1338">
        <v>9906798589</v>
      </c>
      <c r="Z1338" t="s">
        <v>1248</v>
      </c>
      <c r="AA1338">
        <v>890903938</v>
      </c>
      <c r="AB1338" t="s">
        <v>5200</v>
      </c>
      <c r="AC1338">
        <v>69125</v>
      </c>
      <c r="AD1338">
        <v>67525</v>
      </c>
      <c r="AE1338">
        <v>106525</v>
      </c>
      <c r="AJ1338" s="96">
        <v>45863</v>
      </c>
      <c r="AK1338" t="s">
        <v>1341</v>
      </c>
      <c r="AL1338" s="71" t="s">
        <v>562</v>
      </c>
      <c r="AM1338" t="s">
        <v>5498</v>
      </c>
    </row>
    <row r="1339" spans="1:39" x14ac:dyDescent="0.3">
      <c r="A1339" s="86" t="str">
        <f t="shared" si="140"/>
        <v>445-2025</v>
      </c>
      <c r="B1339" s="86">
        <f t="shared" si="141"/>
        <v>1026296048</v>
      </c>
      <c r="C1339" s="86" t="str">
        <f t="shared" si="142"/>
        <v>445-2025-106625</v>
      </c>
      <c r="D1339" s="87" t="str">
        <f t="shared" si="143"/>
        <v>445-2025-</v>
      </c>
      <c r="E1339">
        <v>106625</v>
      </c>
      <c r="F1339" s="92">
        <v>45863</v>
      </c>
      <c r="G1339" s="96">
        <v>45863.715960648151</v>
      </c>
      <c r="H1339" t="s">
        <v>1259</v>
      </c>
      <c r="I1339" t="s">
        <v>1236</v>
      </c>
      <c r="J1339" t="s">
        <v>1237</v>
      </c>
      <c r="K1339" t="s">
        <v>1320</v>
      </c>
      <c r="L1339" t="s">
        <v>5197</v>
      </c>
      <c r="M1339" t="s">
        <v>1240</v>
      </c>
      <c r="N1339" t="s">
        <v>1241</v>
      </c>
      <c r="O1339" t="s">
        <v>1242</v>
      </c>
      <c r="P1339" s="98" t="s">
        <v>5484</v>
      </c>
      <c r="Q1339" t="s">
        <v>5199</v>
      </c>
      <c r="R1339" t="s">
        <v>5484</v>
      </c>
      <c r="S1339" t="s">
        <v>5484</v>
      </c>
      <c r="T1339" t="s">
        <v>1322</v>
      </c>
      <c r="U1339">
        <v>1026296048</v>
      </c>
      <c r="V1339" t="s">
        <v>5499</v>
      </c>
      <c r="W1339" t="s">
        <v>1246</v>
      </c>
      <c r="X1339" t="s">
        <v>1274</v>
      </c>
      <c r="Y1339">
        <v>24095862846</v>
      </c>
      <c r="Z1339" t="s">
        <v>1248</v>
      </c>
      <c r="AA1339">
        <v>860007335</v>
      </c>
      <c r="AB1339" t="s">
        <v>5234</v>
      </c>
      <c r="AC1339">
        <v>69625</v>
      </c>
      <c r="AD1339">
        <v>68025</v>
      </c>
      <c r="AE1339">
        <v>106625</v>
      </c>
      <c r="AJ1339" s="96">
        <v>45863</v>
      </c>
      <c r="AK1339" t="s">
        <v>1341</v>
      </c>
      <c r="AL1339" s="71" t="s">
        <v>563</v>
      </c>
      <c r="AM1339" t="s">
        <v>5500</v>
      </c>
    </row>
    <row r="1340" spans="1:39" x14ac:dyDescent="0.3">
      <c r="A1340" s="86" t="str">
        <f t="shared" si="140"/>
        <v>452-2025</v>
      </c>
      <c r="B1340" s="86">
        <f t="shared" si="141"/>
        <v>1020755929</v>
      </c>
      <c r="C1340" s="86" t="str">
        <f t="shared" si="142"/>
        <v>452-2025-106825</v>
      </c>
      <c r="D1340" s="87" t="str">
        <f t="shared" si="143"/>
        <v>452-2025-</v>
      </c>
      <c r="E1340">
        <v>106825</v>
      </c>
      <c r="F1340" s="92">
        <v>45866</v>
      </c>
      <c r="G1340" s="96">
        <v>45866.429097222222</v>
      </c>
      <c r="H1340" t="s">
        <v>1259</v>
      </c>
      <c r="I1340" t="s">
        <v>1236</v>
      </c>
      <c r="J1340" t="s">
        <v>1237</v>
      </c>
      <c r="K1340" t="s">
        <v>1320</v>
      </c>
      <c r="L1340" t="s">
        <v>5197</v>
      </c>
      <c r="M1340" t="s">
        <v>1240</v>
      </c>
      <c r="N1340" t="s">
        <v>1241</v>
      </c>
      <c r="O1340" t="s">
        <v>1242</v>
      </c>
      <c r="P1340" s="98" t="s">
        <v>5501</v>
      </c>
      <c r="Q1340" t="s">
        <v>5199</v>
      </c>
      <c r="R1340" t="s">
        <v>5501</v>
      </c>
      <c r="S1340" t="s">
        <v>5501</v>
      </c>
      <c r="T1340" t="s">
        <v>1322</v>
      </c>
      <c r="U1340">
        <v>1020755929</v>
      </c>
      <c r="V1340" t="s">
        <v>5502</v>
      </c>
      <c r="W1340" t="s">
        <v>1246</v>
      </c>
      <c r="X1340" t="s">
        <v>1274</v>
      </c>
      <c r="Y1340">
        <v>12210203174</v>
      </c>
      <c r="Z1340" t="s">
        <v>1248</v>
      </c>
      <c r="AA1340">
        <v>890903938</v>
      </c>
      <c r="AB1340" t="s">
        <v>5200</v>
      </c>
      <c r="AC1340">
        <v>72025</v>
      </c>
      <c r="AD1340">
        <v>70425</v>
      </c>
      <c r="AE1340">
        <v>106825</v>
      </c>
      <c r="AJ1340" s="96">
        <v>45866</v>
      </c>
      <c r="AK1340" t="s">
        <v>1341</v>
      </c>
      <c r="AL1340" s="71" t="s">
        <v>564</v>
      </c>
      <c r="AM1340" t="s">
        <v>5503</v>
      </c>
    </row>
    <row r="1341" spans="1:39" x14ac:dyDescent="0.3">
      <c r="A1341" s="86" t="str">
        <f t="shared" si="140"/>
        <v>453-2025</v>
      </c>
      <c r="B1341" s="86">
        <f t="shared" si="141"/>
        <v>1022384367</v>
      </c>
      <c r="C1341" s="86" t="str">
        <f t="shared" si="142"/>
        <v>453-2025-107525</v>
      </c>
      <c r="D1341" s="87" t="str">
        <f t="shared" si="143"/>
        <v>453-2025-</v>
      </c>
      <c r="E1341">
        <v>107525</v>
      </c>
      <c r="F1341" s="92">
        <v>45866</v>
      </c>
      <c r="G1341" s="96">
        <v>45866.613576388889</v>
      </c>
      <c r="H1341" t="s">
        <v>1259</v>
      </c>
      <c r="I1341" t="s">
        <v>1236</v>
      </c>
      <c r="J1341" t="s">
        <v>1237</v>
      </c>
      <c r="K1341" t="s">
        <v>1712</v>
      </c>
      <c r="L1341" t="s">
        <v>1713</v>
      </c>
      <c r="M1341" t="s">
        <v>1240</v>
      </c>
      <c r="N1341" t="s">
        <v>1241</v>
      </c>
      <c r="O1341" t="s">
        <v>1242</v>
      </c>
      <c r="P1341" s="98" t="s">
        <v>5504</v>
      </c>
      <c r="Q1341" t="s">
        <v>5199</v>
      </c>
      <c r="R1341" t="s">
        <v>5504</v>
      </c>
      <c r="S1341" t="s">
        <v>5504</v>
      </c>
      <c r="T1341" t="s">
        <v>1322</v>
      </c>
      <c r="U1341">
        <v>1022384367</v>
      </c>
      <c r="V1341" t="s">
        <v>5505</v>
      </c>
      <c r="W1341" t="s">
        <v>1246</v>
      </c>
      <c r="X1341" t="s">
        <v>1274</v>
      </c>
      <c r="Y1341">
        <v>7912011819</v>
      </c>
      <c r="Z1341" t="s">
        <v>1248</v>
      </c>
      <c r="AA1341">
        <v>860034594</v>
      </c>
      <c r="AB1341" t="s">
        <v>1489</v>
      </c>
      <c r="AC1341">
        <v>72525</v>
      </c>
      <c r="AD1341">
        <v>70925</v>
      </c>
      <c r="AE1341">
        <v>107525</v>
      </c>
      <c r="AJ1341" s="96">
        <v>45866</v>
      </c>
      <c r="AK1341" t="s">
        <v>1341</v>
      </c>
      <c r="AL1341" s="71" t="s">
        <v>565</v>
      </c>
      <c r="AM1341" t="s">
        <v>5506</v>
      </c>
    </row>
    <row r="1342" spans="1:39" x14ac:dyDescent="0.3">
      <c r="A1342" s="86" t="str">
        <f t="shared" si="140"/>
        <v>454-2025</v>
      </c>
      <c r="B1342" s="86">
        <f t="shared" si="141"/>
        <v>7183448</v>
      </c>
      <c r="C1342" s="86" t="str">
        <f t="shared" si="142"/>
        <v>454-2025-107725</v>
      </c>
      <c r="D1342" s="87" t="str">
        <f t="shared" si="143"/>
        <v>454-2025-</v>
      </c>
      <c r="E1342">
        <v>107725</v>
      </c>
      <c r="F1342" s="92">
        <v>45867</v>
      </c>
      <c r="G1342" s="96">
        <v>45867.431967592594</v>
      </c>
      <c r="H1342" t="s">
        <v>1259</v>
      </c>
      <c r="I1342" t="s">
        <v>1236</v>
      </c>
      <c r="J1342" t="s">
        <v>1237</v>
      </c>
      <c r="K1342" t="s">
        <v>1712</v>
      </c>
      <c r="L1342" t="s">
        <v>1713</v>
      </c>
      <c r="M1342" t="s">
        <v>1240</v>
      </c>
      <c r="N1342" t="s">
        <v>1241</v>
      </c>
      <c r="O1342" t="s">
        <v>1242</v>
      </c>
      <c r="P1342" s="98" t="s">
        <v>5507</v>
      </c>
      <c r="Q1342" t="s">
        <v>5199</v>
      </c>
      <c r="R1342" t="s">
        <v>5507</v>
      </c>
      <c r="S1342" t="s">
        <v>5507</v>
      </c>
      <c r="T1342" t="s">
        <v>1322</v>
      </c>
      <c r="U1342">
        <v>7183448</v>
      </c>
      <c r="V1342" t="s">
        <v>3058</v>
      </c>
      <c r="W1342" t="s">
        <v>1246</v>
      </c>
      <c r="X1342" t="s">
        <v>1274</v>
      </c>
      <c r="Y1342">
        <v>18851656835</v>
      </c>
      <c r="Z1342" t="s">
        <v>1248</v>
      </c>
      <c r="AA1342">
        <v>890903938</v>
      </c>
      <c r="AB1342" t="s">
        <v>5200</v>
      </c>
      <c r="AC1342">
        <v>71125</v>
      </c>
      <c r="AD1342">
        <v>69525</v>
      </c>
      <c r="AE1342">
        <v>107725</v>
      </c>
      <c r="AJ1342" s="96">
        <v>45867</v>
      </c>
      <c r="AK1342" t="s">
        <v>1341</v>
      </c>
      <c r="AL1342" s="71" t="s">
        <v>566</v>
      </c>
      <c r="AM1342" t="s">
        <v>5508</v>
      </c>
    </row>
    <row r="1343" spans="1:39" x14ac:dyDescent="0.3">
      <c r="A1343" s="86" t="str">
        <f t="shared" si="140"/>
        <v>455-2025</v>
      </c>
      <c r="B1343" s="86">
        <f t="shared" si="141"/>
        <v>43985012</v>
      </c>
      <c r="C1343" s="86" t="str">
        <f t="shared" si="142"/>
        <v>455-2025-107825</v>
      </c>
      <c r="D1343" s="87" t="str">
        <f t="shared" si="143"/>
        <v>455-2025-</v>
      </c>
      <c r="E1343">
        <v>107825</v>
      </c>
      <c r="F1343" s="92">
        <v>45867</v>
      </c>
      <c r="G1343" s="96">
        <v>45867.445243055554</v>
      </c>
      <c r="H1343" t="s">
        <v>1259</v>
      </c>
      <c r="I1343" t="s">
        <v>1236</v>
      </c>
      <c r="J1343" t="s">
        <v>1237</v>
      </c>
      <c r="K1343" t="s">
        <v>1712</v>
      </c>
      <c r="L1343" t="s">
        <v>1713</v>
      </c>
      <c r="M1343" t="s">
        <v>1240</v>
      </c>
      <c r="N1343" t="s">
        <v>1241</v>
      </c>
      <c r="O1343" t="s">
        <v>1242</v>
      </c>
      <c r="P1343" s="98" t="s">
        <v>5509</v>
      </c>
      <c r="Q1343" t="s">
        <v>5199</v>
      </c>
      <c r="R1343" t="s">
        <v>5509</v>
      </c>
      <c r="S1343" t="s">
        <v>5509</v>
      </c>
      <c r="T1343" t="s">
        <v>1322</v>
      </c>
      <c r="U1343">
        <v>43985012</v>
      </c>
      <c r="V1343" t="s">
        <v>4391</v>
      </c>
      <c r="W1343" t="s">
        <v>1246</v>
      </c>
      <c r="X1343" t="s">
        <v>1274</v>
      </c>
      <c r="Y1343">
        <v>2762016732</v>
      </c>
      <c r="Z1343" t="s">
        <v>1248</v>
      </c>
      <c r="AA1343">
        <v>860034594</v>
      </c>
      <c r="AB1343" t="s">
        <v>1489</v>
      </c>
      <c r="AC1343">
        <v>73025</v>
      </c>
      <c r="AD1343">
        <v>71425</v>
      </c>
      <c r="AE1343">
        <v>107825</v>
      </c>
      <c r="AJ1343" s="96">
        <v>45867</v>
      </c>
      <c r="AK1343" t="s">
        <v>1341</v>
      </c>
      <c r="AL1343" s="71" t="s">
        <v>567</v>
      </c>
      <c r="AM1343" t="s">
        <v>5510</v>
      </c>
    </row>
    <row r="1344" spans="1:39" x14ac:dyDescent="0.3">
      <c r="A1344" s="86" t="str">
        <f t="shared" si="140"/>
        <v>440-2025</v>
      </c>
      <c r="B1344" s="86">
        <f t="shared" si="141"/>
        <v>800103052</v>
      </c>
      <c r="C1344" s="86" t="str">
        <f t="shared" si="142"/>
        <v>440-2025-107925</v>
      </c>
      <c r="D1344" s="87" t="str">
        <f t="shared" si="143"/>
        <v>440-2025-</v>
      </c>
      <c r="E1344">
        <v>107925</v>
      </c>
      <c r="F1344" s="92">
        <v>45868</v>
      </c>
      <c r="G1344" s="96">
        <v>45868.401296296295</v>
      </c>
      <c r="H1344" t="s">
        <v>1259</v>
      </c>
      <c r="I1344" t="s">
        <v>1236</v>
      </c>
      <c r="J1344" t="s">
        <v>1237</v>
      </c>
      <c r="K1344" t="s">
        <v>1698</v>
      </c>
      <c r="L1344" t="s">
        <v>5258</v>
      </c>
      <c r="M1344" t="s">
        <v>1240</v>
      </c>
      <c r="N1344" t="s">
        <v>1241</v>
      </c>
      <c r="O1344" t="s">
        <v>1242</v>
      </c>
      <c r="P1344" s="98" t="s">
        <v>5511</v>
      </c>
      <c r="Q1344" t="s">
        <v>5199</v>
      </c>
      <c r="R1344" t="s">
        <v>5511</v>
      </c>
      <c r="S1344" t="s">
        <v>5511</v>
      </c>
      <c r="T1344" t="s">
        <v>1243</v>
      </c>
      <c r="U1344">
        <v>800103052</v>
      </c>
      <c r="V1344" t="s">
        <v>5512</v>
      </c>
      <c r="W1344" t="s">
        <v>1246</v>
      </c>
      <c r="X1344" t="s">
        <v>1274</v>
      </c>
      <c r="Y1344">
        <v>5063182011</v>
      </c>
      <c r="Z1344" t="s">
        <v>1248</v>
      </c>
      <c r="AA1344">
        <v>860051135</v>
      </c>
      <c r="AB1344" t="s">
        <v>2077</v>
      </c>
      <c r="AC1344">
        <v>70125</v>
      </c>
      <c r="AD1344">
        <v>68525</v>
      </c>
      <c r="AE1344">
        <v>107925</v>
      </c>
      <c r="AJ1344" s="96">
        <v>45868</v>
      </c>
      <c r="AK1344" t="s">
        <v>1266</v>
      </c>
      <c r="AL1344" s="71" t="s">
        <v>5513</v>
      </c>
      <c r="AM1344" t="s">
        <v>5514</v>
      </c>
    </row>
    <row r="1345" spans="1:39" x14ac:dyDescent="0.3">
      <c r="A1345" s="86" t="str">
        <f t="shared" si="140"/>
        <v>448-2025</v>
      </c>
      <c r="B1345" s="86">
        <f t="shared" si="141"/>
        <v>1110549031</v>
      </c>
      <c r="C1345" s="86" t="str">
        <f t="shared" si="142"/>
        <v>448-2025-108025</v>
      </c>
      <c r="D1345" s="87" t="str">
        <f t="shared" si="143"/>
        <v>448-2025-</v>
      </c>
      <c r="E1345">
        <v>108025</v>
      </c>
      <c r="F1345" s="92">
        <v>45868</v>
      </c>
      <c r="G1345" s="96">
        <v>45868.422951388886</v>
      </c>
      <c r="H1345" t="s">
        <v>1259</v>
      </c>
      <c r="I1345" t="s">
        <v>1236</v>
      </c>
      <c r="J1345" t="s">
        <v>1237</v>
      </c>
      <c r="K1345" t="s">
        <v>1320</v>
      </c>
      <c r="L1345" t="s">
        <v>5197</v>
      </c>
      <c r="M1345" t="s">
        <v>1240</v>
      </c>
      <c r="N1345" t="s">
        <v>1241</v>
      </c>
      <c r="O1345" t="s">
        <v>1242</v>
      </c>
      <c r="P1345" s="98" t="s">
        <v>5477</v>
      </c>
      <c r="Q1345" t="s">
        <v>5199</v>
      </c>
      <c r="R1345" t="s">
        <v>5477</v>
      </c>
      <c r="S1345" t="s">
        <v>5477</v>
      </c>
      <c r="T1345" t="s">
        <v>1322</v>
      </c>
      <c r="U1345">
        <v>1110549031</v>
      </c>
      <c r="V1345" t="s">
        <v>5515</v>
      </c>
      <c r="W1345" t="s">
        <v>1246</v>
      </c>
      <c r="X1345" t="s">
        <v>1274</v>
      </c>
      <c r="Y1345">
        <v>15304174703</v>
      </c>
      <c r="Z1345" t="s">
        <v>2463</v>
      </c>
      <c r="AA1345">
        <v>890903938</v>
      </c>
      <c r="AB1345" t="s">
        <v>5200</v>
      </c>
      <c r="AC1345">
        <v>69325</v>
      </c>
      <c r="AD1345">
        <v>67725</v>
      </c>
      <c r="AE1345">
        <v>108025</v>
      </c>
      <c r="AJ1345" s="96">
        <v>45868</v>
      </c>
      <c r="AK1345" t="s">
        <v>1341</v>
      </c>
      <c r="AL1345" s="71" t="s">
        <v>568</v>
      </c>
      <c r="AM1345" t="s">
        <v>5516</v>
      </c>
    </row>
    <row r="1346" spans="1:39" x14ac:dyDescent="0.3">
      <c r="A1346" s="86" t="str">
        <f t="shared" si="140"/>
        <v>457-2025</v>
      </c>
      <c r="B1346" s="86">
        <f t="shared" si="141"/>
        <v>1023372455</v>
      </c>
      <c r="C1346" s="86" t="str">
        <f t="shared" si="142"/>
        <v>457-2025-108125</v>
      </c>
      <c r="D1346" s="87" t="str">
        <f t="shared" si="143"/>
        <v>457-2025-</v>
      </c>
      <c r="E1346">
        <v>108125</v>
      </c>
      <c r="F1346" s="92">
        <v>45869</v>
      </c>
      <c r="G1346" s="96">
        <v>45869.420868055553</v>
      </c>
      <c r="H1346" t="s">
        <v>1259</v>
      </c>
      <c r="I1346" t="s">
        <v>1236</v>
      </c>
      <c r="J1346" t="s">
        <v>1237</v>
      </c>
      <c r="K1346" t="s">
        <v>1784</v>
      </c>
      <c r="L1346" t="s">
        <v>5213</v>
      </c>
      <c r="M1346" t="s">
        <v>1240</v>
      </c>
      <c r="N1346" t="s">
        <v>1241</v>
      </c>
      <c r="O1346" t="s">
        <v>1242</v>
      </c>
      <c r="P1346" s="98" t="s">
        <v>5517</v>
      </c>
      <c r="Q1346" t="s">
        <v>5199</v>
      </c>
      <c r="R1346" t="s">
        <v>5517</v>
      </c>
      <c r="S1346" t="s">
        <v>5517</v>
      </c>
      <c r="T1346" t="s">
        <v>1322</v>
      </c>
      <c r="U1346">
        <v>1023372455</v>
      </c>
      <c r="V1346" t="s">
        <v>5518</v>
      </c>
      <c r="W1346" t="s">
        <v>1246</v>
      </c>
      <c r="X1346" t="s">
        <v>1274</v>
      </c>
      <c r="Y1346">
        <v>766010733</v>
      </c>
      <c r="Z1346" t="s">
        <v>1248</v>
      </c>
      <c r="AA1346">
        <v>860003020</v>
      </c>
      <c r="AB1346" t="s">
        <v>5252</v>
      </c>
      <c r="AC1346">
        <v>52425</v>
      </c>
      <c r="AD1346">
        <v>51525</v>
      </c>
      <c r="AE1346">
        <v>108125</v>
      </c>
      <c r="AJ1346" s="96">
        <v>45869</v>
      </c>
      <c r="AK1346" t="s">
        <v>1266</v>
      </c>
      <c r="AL1346" s="71" t="s">
        <v>569</v>
      </c>
      <c r="AM1346" t="s">
        <v>5519</v>
      </c>
    </row>
    <row r="1347" spans="1:39" x14ac:dyDescent="0.3">
      <c r="A1347" s="86" t="str">
        <f t="shared" si="140"/>
        <v>456-2025</v>
      </c>
      <c r="B1347" s="86">
        <f t="shared" si="141"/>
        <v>80115724</v>
      </c>
      <c r="C1347" s="86" t="str">
        <f t="shared" si="142"/>
        <v>456-2025-108325</v>
      </c>
      <c r="D1347" s="87" t="str">
        <f t="shared" si="143"/>
        <v>456-2025-</v>
      </c>
      <c r="E1347">
        <v>108325</v>
      </c>
      <c r="F1347" s="92">
        <v>45869</v>
      </c>
      <c r="G1347" s="96">
        <v>45869.611793981479</v>
      </c>
      <c r="H1347" t="s">
        <v>1259</v>
      </c>
      <c r="I1347" t="s">
        <v>1236</v>
      </c>
      <c r="J1347" t="s">
        <v>1237</v>
      </c>
      <c r="K1347" t="s">
        <v>1784</v>
      </c>
      <c r="L1347" t="s">
        <v>5213</v>
      </c>
      <c r="M1347" t="s">
        <v>1240</v>
      </c>
      <c r="N1347" t="s">
        <v>1241</v>
      </c>
      <c r="O1347" t="s">
        <v>1242</v>
      </c>
      <c r="P1347" s="98" t="s">
        <v>5520</v>
      </c>
      <c r="Q1347" t="s">
        <v>5199</v>
      </c>
      <c r="R1347" t="s">
        <v>5520</v>
      </c>
      <c r="S1347" t="s">
        <v>5520</v>
      </c>
      <c r="T1347" t="s">
        <v>1322</v>
      </c>
      <c r="U1347">
        <v>80115724</v>
      </c>
      <c r="V1347" t="s">
        <v>5521</v>
      </c>
      <c r="W1347" t="s">
        <v>1246</v>
      </c>
      <c r="X1347" t="s">
        <v>1274</v>
      </c>
      <c r="Y1347">
        <v>24050974063</v>
      </c>
      <c r="Z1347" t="s">
        <v>1248</v>
      </c>
      <c r="AA1347">
        <v>860007335</v>
      </c>
      <c r="AB1347" t="s">
        <v>5234</v>
      </c>
      <c r="AC1347">
        <v>38325</v>
      </c>
      <c r="AD1347">
        <v>37625</v>
      </c>
      <c r="AE1347">
        <v>108325</v>
      </c>
      <c r="AJ1347" s="96">
        <v>45869</v>
      </c>
      <c r="AK1347" t="s">
        <v>1266</v>
      </c>
      <c r="AL1347" s="71" t="s">
        <v>571</v>
      </c>
      <c r="AM1347" t="s">
        <v>5522</v>
      </c>
    </row>
    <row r="1348" spans="1:39" x14ac:dyDescent="0.3">
      <c r="A1348" s="86" t="str">
        <f t="shared" si="140"/>
        <v>40-2025CESION</v>
      </c>
      <c r="B1348" s="86">
        <f t="shared" si="141"/>
        <v>52718046</v>
      </c>
      <c r="C1348" s="86" t="str">
        <f t="shared" si="142"/>
        <v>40-2025CESION-108525</v>
      </c>
      <c r="D1348" s="87" t="str">
        <f t="shared" si="143"/>
        <v>40-2025CESION-</v>
      </c>
      <c r="E1348">
        <v>108525</v>
      </c>
      <c r="F1348" s="92">
        <v>45869</v>
      </c>
      <c r="G1348" s="96">
        <v>45869.728252314817</v>
      </c>
      <c r="H1348" t="s">
        <v>1259</v>
      </c>
      <c r="I1348" t="s">
        <v>1236</v>
      </c>
      <c r="J1348" t="s">
        <v>1237</v>
      </c>
      <c r="K1348" t="s">
        <v>1754</v>
      </c>
      <c r="L1348" t="s">
        <v>5217</v>
      </c>
      <c r="M1348" t="s">
        <v>1240</v>
      </c>
      <c r="N1348" t="s">
        <v>1241</v>
      </c>
      <c r="O1348" t="s">
        <v>1242</v>
      </c>
      <c r="P1348" s="98" t="s">
        <v>5523</v>
      </c>
      <c r="Q1348" t="s">
        <v>5199</v>
      </c>
      <c r="R1348" t="s">
        <v>5523</v>
      </c>
      <c r="S1348" t="s">
        <v>5523</v>
      </c>
      <c r="T1348" t="s">
        <v>1322</v>
      </c>
      <c r="U1348">
        <v>52718046</v>
      </c>
      <c r="V1348" t="s">
        <v>5524</v>
      </c>
      <c r="W1348" t="s">
        <v>1246</v>
      </c>
      <c r="X1348" t="s">
        <v>1274</v>
      </c>
      <c r="Y1348">
        <v>5508403</v>
      </c>
      <c r="Z1348" t="s">
        <v>1248</v>
      </c>
      <c r="AA1348">
        <v>890903937</v>
      </c>
      <c r="AB1348" t="s">
        <v>1250</v>
      </c>
      <c r="AC1348">
        <v>17625</v>
      </c>
      <c r="AD1348">
        <v>17425</v>
      </c>
      <c r="AE1348">
        <v>108525</v>
      </c>
      <c r="AJ1348" s="96">
        <v>45869</v>
      </c>
      <c r="AK1348" t="s">
        <v>1341</v>
      </c>
      <c r="AL1348" s="71" t="s">
        <v>572</v>
      </c>
      <c r="AM1348" t="s">
        <v>5525</v>
      </c>
    </row>
    <row r="1349" spans="1:39" x14ac:dyDescent="0.3">
      <c r="A1349" s="86" t="str">
        <f t="shared" si="140"/>
        <v>459-2025</v>
      </c>
      <c r="B1349" s="86">
        <f t="shared" si="141"/>
        <v>1023035344</v>
      </c>
      <c r="C1349" s="86" t="str">
        <f t="shared" si="142"/>
        <v>459-2025-109725</v>
      </c>
      <c r="D1349" s="87" t="str">
        <f t="shared" si="143"/>
        <v>459-2025-</v>
      </c>
      <c r="E1349">
        <v>109725</v>
      </c>
      <c r="F1349" s="92">
        <v>45869</v>
      </c>
      <c r="G1349" s="96">
        <v>45869.796111111114</v>
      </c>
      <c r="H1349" t="s">
        <v>1259</v>
      </c>
      <c r="I1349" t="s">
        <v>1236</v>
      </c>
      <c r="J1349" t="s">
        <v>1237</v>
      </c>
      <c r="K1349" t="s">
        <v>1784</v>
      </c>
      <c r="L1349" t="s">
        <v>5213</v>
      </c>
      <c r="M1349" t="s">
        <v>1240</v>
      </c>
      <c r="N1349" t="s">
        <v>1241</v>
      </c>
      <c r="O1349" t="s">
        <v>1242</v>
      </c>
      <c r="P1349" s="98" t="s">
        <v>5526</v>
      </c>
      <c r="Q1349" t="s">
        <v>5199</v>
      </c>
      <c r="R1349" t="s">
        <v>5526</v>
      </c>
      <c r="S1349" t="s">
        <v>5526</v>
      </c>
      <c r="T1349" t="s">
        <v>1322</v>
      </c>
      <c r="U1349">
        <v>1023035344</v>
      </c>
      <c r="V1349" t="s">
        <v>5527</v>
      </c>
      <c r="W1349" t="s">
        <v>1246</v>
      </c>
      <c r="X1349" t="s">
        <v>1274</v>
      </c>
      <c r="Y1349">
        <v>9438120154</v>
      </c>
      <c r="Z1349" t="s">
        <v>1248</v>
      </c>
      <c r="AA1349">
        <v>890903938</v>
      </c>
      <c r="AB1349" t="s">
        <v>5200</v>
      </c>
      <c r="AC1349">
        <v>67525</v>
      </c>
      <c r="AD1349">
        <v>65925</v>
      </c>
      <c r="AE1349">
        <v>109725</v>
      </c>
      <c r="AJ1349" s="96">
        <v>45869</v>
      </c>
      <c r="AK1349" t="s">
        <v>1266</v>
      </c>
      <c r="AL1349" s="71" t="s">
        <v>573</v>
      </c>
      <c r="AM1349" t="s">
        <v>5528</v>
      </c>
    </row>
    <row r="1350" spans="1:39" x14ac:dyDescent="0.3">
      <c r="A1350" s="86" t="str">
        <f t="shared" si="140"/>
        <v>460-2025</v>
      </c>
      <c r="B1350" s="86">
        <f t="shared" si="141"/>
        <v>860002400</v>
      </c>
      <c r="C1350" s="86" t="str">
        <f t="shared" si="142"/>
        <v>460-2025-110225</v>
      </c>
      <c r="D1350" s="87" t="str">
        <f t="shared" si="143"/>
        <v>460-2025-</v>
      </c>
      <c r="E1350">
        <v>110225</v>
      </c>
      <c r="F1350" s="92">
        <v>45875</v>
      </c>
      <c r="G1350" s="96">
        <v>45875.421689814815</v>
      </c>
      <c r="H1350" t="s">
        <v>1259</v>
      </c>
      <c r="I1350" t="s">
        <v>1236</v>
      </c>
      <c r="J1350" t="s">
        <v>1237</v>
      </c>
      <c r="K1350" t="s">
        <v>2107</v>
      </c>
      <c r="L1350" t="s">
        <v>2108</v>
      </c>
      <c r="M1350" t="s">
        <v>1240</v>
      </c>
      <c r="N1350" t="s">
        <v>1241</v>
      </c>
      <c r="O1350" t="s">
        <v>1242</v>
      </c>
      <c r="P1350" s="98" t="s">
        <v>5529</v>
      </c>
      <c r="Q1350" t="s">
        <v>5199</v>
      </c>
      <c r="R1350" t="s">
        <v>5529</v>
      </c>
      <c r="S1350" t="s">
        <v>5529</v>
      </c>
      <c r="T1350" t="s">
        <v>1243</v>
      </c>
      <c r="U1350">
        <v>860002400</v>
      </c>
      <c r="V1350" t="s">
        <v>5530</v>
      </c>
      <c r="W1350" t="s">
        <v>1246</v>
      </c>
      <c r="X1350" t="s">
        <v>740</v>
      </c>
      <c r="Y1350">
        <v>40212854</v>
      </c>
      <c r="Z1350" t="s">
        <v>1248</v>
      </c>
      <c r="AA1350">
        <v>860002964</v>
      </c>
      <c r="AB1350" t="s">
        <v>1308</v>
      </c>
      <c r="AC1350">
        <v>71325</v>
      </c>
      <c r="AD1350">
        <v>69725</v>
      </c>
      <c r="AE1350">
        <v>110225</v>
      </c>
      <c r="AJ1350" s="96">
        <v>45875</v>
      </c>
      <c r="AK1350" t="s">
        <v>1266</v>
      </c>
      <c r="AL1350" s="71" t="s">
        <v>5531</v>
      </c>
      <c r="AM1350" t="s">
        <v>5532</v>
      </c>
    </row>
    <row r="1351" spans="1:39" x14ac:dyDescent="0.3">
      <c r="A1351" s="86" t="str">
        <f t="shared" si="140"/>
        <v>461-2025</v>
      </c>
      <c r="B1351" s="86">
        <f t="shared" si="141"/>
        <v>1019034470</v>
      </c>
      <c r="C1351" s="86" t="str">
        <f t="shared" si="142"/>
        <v>461-2025-110425</v>
      </c>
      <c r="D1351" s="87" t="str">
        <f t="shared" si="143"/>
        <v>461-2025-</v>
      </c>
      <c r="E1351">
        <v>110425</v>
      </c>
      <c r="F1351" s="92">
        <v>45875</v>
      </c>
      <c r="G1351" s="96">
        <v>45875.478171296294</v>
      </c>
      <c r="H1351" t="s">
        <v>1259</v>
      </c>
      <c r="I1351" t="s">
        <v>1236</v>
      </c>
      <c r="J1351" t="s">
        <v>1237</v>
      </c>
      <c r="K1351" t="s">
        <v>1754</v>
      </c>
      <c r="L1351" t="s">
        <v>5217</v>
      </c>
      <c r="M1351" t="s">
        <v>1240</v>
      </c>
      <c r="N1351" t="s">
        <v>1241</v>
      </c>
      <c r="O1351" t="s">
        <v>1242</v>
      </c>
      <c r="P1351" s="98" t="s">
        <v>5533</v>
      </c>
      <c r="Q1351" t="s">
        <v>5199</v>
      </c>
      <c r="R1351" t="s">
        <v>5533</v>
      </c>
      <c r="S1351" t="s">
        <v>5533</v>
      </c>
      <c r="T1351" t="s">
        <v>1322</v>
      </c>
      <c r="U1351">
        <v>1019034470</v>
      </c>
      <c r="V1351" t="s">
        <v>5534</v>
      </c>
      <c r="W1351" t="s">
        <v>1246</v>
      </c>
      <c r="X1351" t="s">
        <v>1274</v>
      </c>
      <c r="Y1351">
        <v>488431791190</v>
      </c>
      <c r="Z1351" t="s">
        <v>1248</v>
      </c>
      <c r="AA1351">
        <v>860034313</v>
      </c>
      <c r="AB1351" t="s">
        <v>648</v>
      </c>
      <c r="AC1351">
        <v>70525</v>
      </c>
      <c r="AD1351">
        <v>68925</v>
      </c>
      <c r="AE1351">
        <v>110425</v>
      </c>
      <c r="AJ1351" s="96">
        <v>45875</v>
      </c>
      <c r="AK1351" t="s">
        <v>1341</v>
      </c>
      <c r="AL1351" s="71" t="s">
        <v>574</v>
      </c>
      <c r="AM1351" t="s">
        <v>5535</v>
      </c>
    </row>
    <row r="1352" spans="1:39" x14ac:dyDescent="0.3">
      <c r="A1352" s="86" t="str">
        <f t="shared" si="140"/>
        <v>466-2025</v>
      </c>
      <c r="B1352" s="86">
        <f t="shared" si="141"/>
        <v>35425308</v>
      </c>
      <c r="C1352" s="86" t="str">
        <f t="shared" si="142"/>
        <v>466-2025-112825</v>
      </c>
      <c r="D1352" s="87" t="str">
        <f t="shared" si="143"/>
        <v>466-2025-</v>
      </c>
      <c r="E1352">
        <v>112825</v>
      </c>
      <c r="F1352" s="92">
        <v>45877</v>
      </c>
      <c r="G1352" s="96">
        <v>45877.350763888891</v>
      </c>
      <c r="H1352" t="s">
        <v>1259</v>
      </c>
      <c r="I1352" t="s">
        <v>1236</v>
      </c>
      <c r="J1352" t="s">
        <v>1237</v>
      </c>
      <c r="K1352" t="s">
        <v>1784</v>
      </c>
      <c r="L1352" t="s">
        <v>5213</v>
      </c>
      <c r="M1352" t="s">
        <v>1240</v>
      </c>
      <c r="N1352" t="s">
        <v>1241</v>
      </c>
      <c r="O1352" t="s">
        <v>1242</v>
      </c>
      <c r="P1352" s="98" t="s">
        <v>5536</v>
      </c>
      <c r="Q1352" t="s">
        <v>5199</v>
      </c>
      <c r="R1352" t="s">
        <v>5536</v>
      </c>
      <c r="S1352" t="s">
        <v>5536</v>
      </c>
      <c r="T1352" t="s">
        <v>1322</v>
      </c>
      <c r="U1352">
        <v>35425308</v>
      </c>
      <c r="V1352" t="s">
        <v>5537</v>
      </c>
      <c r="W1352" t="s">
        <v>1246</v>
      </c>
      <c r="X1352" t="s">
        <v>1274</v>
      </c>
      <c r="Y1352">
        <v>8670452013</v>
      </c>
      <c r="Z1352" t="s">
        <v>1248</v>
      </c>
      <c r="AA1352">
        <v>860034313</v>
      </c>
      <c r="AB1352" t="s">
        <v>648</v>
      </c>
      <c r="AC1352">
        <v>72825</v>
      </c>
      <c r="AD1352">
        <v>71225</v>
      </c>
      <c r="AE1352">
        <v>112825</v>
      </c>
      <c r="AJ1352" s="96">
        <v>45877</v>
      </c>
      <c r="AK1352" t="s">
        <v>1341</v>
      </c>
      <c r="AL1352" s="71" t="s">
        <v>575</v>
      </c>
      <c r="AM1352" t="s">
        <v>5538</v>
      </c>
    </row>
    <row r="1353" spans="1:39" x14ac:dyDescent="0.3">
      <c r="A1353" s="86" t="str">
        <f t="shared" si="140"/>
        <v>462-2025</v>
      </c>
      <c r="B1353" s="86">
        <f t="shared" si="141"/>
        <v>32723711</v>
      </c>
      <c r="C1353" s="86" t="str">
        <f t="shared" si="142"/>
        <v>462-2025-112925</v>
      </c>
      <c r="D1353" s="87" t="str">
        <f t="shared" si="143"/>
        <v>462-2025-</v>
      </c>
      <c r="E1353">
        <v>112925</v>
      </c>
      <c r="F1353" s="92">
        <v>45877</v>
      </c>
      <c r="G1353" s="96">
        <v>45877.358506944445</v>
      </c>
      <c r="H1353" t="s">
        <v>1259</v>
      </c>
      <c r="I1353" t="s">
        <v>1236</v>
      </c>
      <c r="J1353" t="s">
        <v>1237</v>
      </c>
      <c r="K1353" t="s">
        <v>1784</v>
      </c>
      <c r="L1353" t="s">
        <v>5213</v>
      </c>
      <c r="M1353" t="s">
        <v>1240</v>
      </c>
      <c r="N1353" t="s">
        <v>1241</v>
      </c>
      <c r="O1353" t="s">
        <v>1242</v>
      </c>
      <c r="P1353" s="98" t="s">
        <v>5539</v>
      </c>
      <c r="Q1353" t="s">
        <v>5199</v>
      </c>
      <c r="R1353" t="s">
        <v>5539</v>
      </c>
      <c r="S1353" t="s">
        <v>5539</v>
      </c>
      <c r="T1353" t="s">
        <v>1322</v>
      </c>
      <c r="U1353">
        <v>32723711</v>
      </c>
      <c r="V1353" t="s">
        <v>5540</v>
      </c>
      <c r="W1353" t="s">
        <v>1246</v>
      </c>
      <c r="X1353" t="s">
        <v>740</v>
      </c>
      <c r="Y1353">
        <v>27060002063</v>
      </c>
      <c r="Z1353" t="s">
        <v>1248</v>
      </c>
      <c r="AA1353">
        <v>860034313</v>
      </c>
      <c r="AB1353" t="s">
        <v>648</v>
      </c>
      <c r="AC1353">
        <v>72625</v>
      </c>
      <c r="AD1353">
        <v>71025</v>
      </c>
      <c r="AE1353">
        <v>112925</v>
      </c>
      <c r="AJ1353" s="96">
        <v>45877</v>
      </c>
      <c r="AK1353" t="s">
        <v>1341</v>
      </c>
      <c r="AL1353" s="71" t="s">
        <v>576</v>
      </c>
      <c r="AM1353" t="s">
        <v>5541</v>
      </c>
    </row>
    <row r="1354" spans="1:39" x14ac:dyDescent="0.3">
      <c r="A1354" s="86" t="str">
        <f t="shared" si="140"/>
        <v>463-2025</v>
      </c>
      <c r="B1354" s="86">
        <f t="shared" si="141"/>
        <v>72277138</v>
      </c>
      <c r="C1354" s="86" t="str">
        <f t="shared" si="142"/>
        <v>463-2025-113025</v>
      </c>
      <c r="D1354" s="87" t="str">
        <f t="shared" si="143"/>
        <v>463-2025-</v>
      </c>
      <c r="E1354">
        <v>113025</v>
      </c>
      <c r="F1354" s="92">
        <v>45877</v>
      </c>
      <c r="G1354" s="96">
        <v>45877.369247685187</v>
      </c>
      <c r="H1354" t="s">
        <v>1259</v>
      </c>
      <c r="I1354" t="s">
        <v>1236</v>
      </c>
      <c r="J1354" t="s">
        <v>1237</v>
      </c>
      <c r="K1354" t="s">
        <v>1784</v>
      </c>
      <c r="L1354" t="s">
        <v>5213</v>
      </c>
      <c r="M1354" t="s">
        <v>1240</v>
      </c>
      <c r="N1354" t="s">
        <v>1241</v>
      </c>
      <c r="O1354" t="s">
        <v>1242</v>
      </c>
      <c r="P1354" s="98" t="s">
        <v>5542</v>
      </c>
      <c r="Q1354" t="s">
        <v>5199</v>
      </c>
      <c r="R1354" t="s">
        <v>5542</v>
      </c>
      <c r="S1354" t="s">
        <v>5542</v>
      </c>
      <c r="T1354" t="s">
        <v>1322</v>
      </c>
      <c r="U1354">
        <v>72277138</v>
      </c>
      <c r="V1354" t="s">
        <v>5543</v>
      </c>
      <c r="W1354" t="s">
        <v>1246</v>
      </c>
      <c r="X1354" t="s">
        <v>1274</v>
      </c>
      <c r="Y1354">
        <v>91273978076</v>
      </c>
      <c r="Z1354" t="s">
        <v>1248</v>
      </c>
      <c r="AA1354">
        <v>890903938</v>
      </c>
      <c r="AB1354" t="s">
        <v>5200</v>
      </c>
      <c r="AC1354">
        <v>72925</v>
      </c>
      <c r="AD1354">
        <v>71325</v>
      </c>
      <c r="AE1354">
        <v>113025</v>
      </c>
      <c r="AJ1354" s="96">
        <v>45877</v>
      </c>
      <c r="AK1354" t="s">
        <v>1341</v>
      </c>
      <c r="AL1354" s="71" t="s">
        <v>577</v>
      </c>
      <c r="AM1354" t="s">
        <v>5544</v>
      </c>
    </row>
    <row r="1355" spans="1:39" x14ac:dyDescent="0.3">
      <c r="A1355" s="86" t="str">
        <f t="shared" si="140"/>
        <v>470-2025</v>
      </c>
      <c r="B1355" s="86">
        <f t="shared" si="141"/>
        <v>1104695065</v>
      </c>
      <c r="C1355" s="86" t="str">
        <f t="shared" si="142"/>
        <v>470-2025-114125</v>
      </c>
      <c r="D1355" s="87" t="str">
        <f t="shared" si="143"/>
        <v>470-2025-</v>
      </c>
      <c r="E1355">
        <v>114125</v>
      </c>
      <c r="F1355" s="92">
        <v>45880</v>
      </c>
      <c r="G1355" s="96">
        <v>45880.472662037035</v>
      </c>
      <c r="H1355" t="s">
        <v>1259</v>
      </c>
      <c r="I1355" t="s">
        <v>1236</v>
      </c>
      <c r="J1355" t="s">
        <v>1237</v>
      </c>
      <c r="K1355" t="s">
        <v>1754</v>
      </c>
      <c r="L1355" t="s">
        <v>5217</v>
      </c>
      <c r="M1355" t="s">
        <v>1240</v>
      </c>
      <c r="N1355" t="s">
        <v>1241</v>
      </c>
      <c r="O1355" t="s">
        <v>1242</v>
      </c>
      <c r="P1355" s="98" t="s">
        <v>5545</v>
      </c>
      <c r="Q1355" t="s">
        <v>5199</v>
      </c>
      <c r="R1355" t="s">
        <v>5545</v>
      </c>
      <c r="S1355" t="s">
        <v>5545</v>
      </c>
      <c r="T1355" t="s">
        <v>1322</v>
      </c>
      <c r="U1355">
        <v>1104695065</v>
      </c>
      <c r="V1355" t="s">
        <v>5546</v>
      </c>
      <c r="W1355" t="s">
        <v>1246</v>
      </c>
      <c r="X1355" t="s">
        <v>1274</v>
      </c>
      <c r="Y1355">
        <v>3800146700</v>
      </c>
      <c r="Z1355" t="s">
        <v>1248</v>
      </c>
      <c r="AA1355">
        <v>860034313</v>
      </c>
      <c r="AB1355" t="s">
        <v>648</v>
      </c>
      <c r="AC1355">
        <v>73225</v>
      </c>
      <c r="AD1355">
        <v>71625</v>
      </c>
      <c r="AE1355">
        <v>114125</v>
      </c>
      <c r="AJ1355" s="96">
        <v>45880</v>
      </c>
      <c r="AK1355" t="s">
        <v>1341</v>
      </c>
      <c r="AL1355" s="71" t="s">
        <v>578</v>
      </c>
      <c r="AM1355" t="s">
        <v>5547</v>
      </c>
    </row>
    <row r="1356" spans="1:39" x14ac:dyDescent="0.3">
      <c r="A1356" s="86" t="str">
        <f t="shared" si="140"/>
        <v>469-2025</v>
      </c>
      <c r="B1356" s="86">
        <f t="shared" si="141"/>
        <v>1065586751</v>
      </c>
      <c r="C1356" s="86" t="str">
        <f t="shared" si="142"/>
        <v>469-2025-114325</v>
      </c>
      <c r="D1356" s="87" t="str">
        <f t="shared" si="143"/>
        <v>469-2025-</v>
      </c>
      <c r="E1356">
        <v>114325</v>
      </c>
      <c r="F1356" s="92">
        <v>45881</v>
      </c>
      <c r="G1356" s="96">
        <v>45881.371261574073</v>
      </c>
      <c r="H1356" t="s">
        <v>1259</v>
      </c>
      <c r="I1356" t="s">
        <v>1236</v>
      </c>
      <c r="J1356" t="s">
        <v>1237</v>
      </c>
      <c r="K1356" t="s">
        <v>1292</v>
      </c>
      <c r="L1356" t="s">
        <v>1293</v>
      </c>
      <c r="M1356" t="s">
        <v>1240</v>
      </c>
      <c r="N1356" t="s">
        <v>1241</v>
      </c>
      <c r="O1356" t="s">
        <v>1242</v>
      </c>
      <c r="P1356" s="98" t="s">
        <v>5548</v>
      </c>
      <c r="Q1356" t="s">
        <v>5199</v>
      </c>
      <c r="R1356" t="s">
        <v>5548</v>
      </c>
      <c r="S1356" t="s">
        <v>5548</v>
      </c>
      <c r="T1356" t="s">
        <v>1322</v>
      </c>
      <c r="U1356">
        <v>1065586751</v>
      </c>
      <c r="V1356" t="s">
        <v>5549</v>
      </c>
      <c r="W1356" t="s">
        <v>1246</v>
      </c>
      <c r="X1356" t="s">
        <v>1274</v>
      </c>
      <c r="Y1356">
        <v>91285462938</v>
      </c>
      <c r="Z1356" t="s">
        <v>1248</v>
      </c>
      <c r="AA1356">
        <v>890903938</v>
      </c>
      <c r="AB1356" t="s">
        <v>5200</v>
      </c>
      <c r="AC1356">
        <v>78325</v>
      </c>
      <c r="AD1356">
        <v>76725</v>
      </c>
      <c r="AE1356">
        <v>114325</v>
      </c>
      <c r="AJ1356" s="96">
        <v>45881</v>
      </c>
      <c r="AK1356" t="s">
        <v>1266</v>
      </c>
      <c r="AL1356" s="71" t="s">
        <v>579</v>
      </c>
      <c r="AM1356" t="s">
        <v>5550</v>
      </c>
    </row>
    <row r="1357" spans="1:39" x14ac:dyDescent="0.3">
      <c r="A1357" s="86" t="str">
        <f t="shared" si="140"/>
        <v>467-2025</v>
      </c>
      <c r="B1357" s="86">
        <f t="shared" si="141"/>
        <v>7175730</v>
      </c>
      <c r="C1357" s="86" t="str">
        <f t="shared" si="142"/>
        <v>467-2025-114425</v>
      </c>
      <c r="D1357" s="87" t="str">
        <f t="shared" si="143"/>
        <v>467-2025-</v>
      </c>
      <c r="E1357">
        <v>114425</v>
      </c>
      <c r="F1357" s="92">
        <v>45881</v>
      </c>
      <c r="G1357" s="96">
        <v>45881.379143518519</v>
      </c>
      <c r="H1357" t="s">
        <v>1259</v>
      </c>
      <c r="I1357" t="s">
        <v>1236</v>
      </c>
      <c r="J1357" t="s">
        <v>1237</v>
      </c>
      <c r="K1357" t="s">
        <v>1320</v>
      </c>
      <c r="L1357" t="s">
        <v>5197</v>
      </c>
      <c r="M1357" t="s">
        <v>1240</v>
      </c>
      <c r="N1357" t="s">
        <v>1241</v>
      </c>
      <c r="O1357" t="s">
        <v>1242</v>
      </c>
      <c r="P1357" s="98" t="s">
        <v>5551</v>
      </c>
      <c r="Q1357" t="s">
        <v>5199</v>
      </c>
      <c r="R1357" t="s">
        <v>5551</v>
      </c>
      <c r="S1357" t="s">
        <v>5551</v>
      </c>
      <c r="T1357" t="s">
        <v>1322</v>
      </c>
      <c r="U1357">
        <v>7175730</v>
      </c>
      <c r="V1357" t="s">
        <v>5552</v>
      </c>
      <c r="W1357" t="s">
        <v>1246</v>
      </c>
      <c r="X1357" t="s">
        <v>1274</v>
      </c>
      <c r="Y1357">
        <v>482500013693</v>
      </c>
      <c r="Z1357" t="s">
        <v>1248</v>
      </c>
      <c r="AA1357">
        <v>860034313</v>
      </c>
      <c r="AB1357" t="s">
        <v>648</v>
      </c>
      <c r="AC1357">
        <v>78125</v>
      </c>
      <c r="AD1357">
        <v>76525</v>
      </c>
      <c r="AE1357">
        <v>114425</v>
      </c>
      <c r="AJ1357" s="96">
        <v>45881</v>
      </c>
      <c r="AK1357" t="s">
        <v>1341</v>
      </c>
      <c r="AL1357" s="71" t="s">
        <v>580</v>
      </c>
      <c r="AM1357" t="s">
        <v>5553</v>
      </c>
    </row>
    <row r="1358" spans="1:39" x14ac:dyDescent="0.3">
      <c r="A1358" s="86" t="str">
        <f t="shared" si="140"/>
        <v>464-2025</v>
      </c>
      <c r="B1358" s="86">
        <f t="shared" si="141"/>
        <v>1031162150</v>
      </c>
      <c r="C1358" s="86" t="str">
        <f t="shared" si="142"/>
        <v>464-2025-114525</v>
      </c>
      <c r="D1358" s="87" t="str">
        <f t="shared" si="143"/>
        <v>464-2025-</v>
      </c>
      <c r="E1358">
        <v>114525</v>
      </c>
      <c r="F1358" s="92">
        <v>45881</v>
      </c>
      <c r="G1358" s="96">
        <v>45881.386134259257</v>
      </c>
      <c r="H1358" t="s">
        <v>1259</v>
      </c>
      <c r="I1358" t="s">
        <v>1236</v>
      </c>
      <c r="J1358" t="s">
        <v>1237</v>
      </c>
      <c r="K1358" t="s">
        <v>1754</v>
      </c>
      <c r="L1358" t="s">
        <v>5217</v>
      </c>
      <c r="M1358" t="s">
        <v>1240</v>
      </c>
      <c r="N1358" t="s">
        <v>1241</v>
      </c>
      <c r="O1358" t="s">
        <v>1242</v>
      </c>
      <c r="P1358" s="98" t="s">
        <v>5554</v>
      </c>
      <c r="Q1358" t="s">
        <v>5199</v>
      </c>
      <c r="R1358" t="s">
        <v>5554</v>
      </c>
      <c r="S1358" t="s">
        <v>5554</v>
      </c>
      <c r="T1358" t="s">
        <v>1322</v>
      </c>
      <c r="U1358">
        <v>1031162150</v>
      </c>
      <c r="V1358" t="s">
        <v>5555</v>
      </c>
      <c r="W1358" t="s">
        <v>1246</v>
      </c>
      <c r="X1358" t="s">
        <v>1274</v>
      </c>
      <c r="Y1358">
        <v>16800043101</v>
      </c>
      <c r="Z1358" t="s">
        <v>1248</v>
      </c>
      <c r="AA1358">
        <v>890903938</v>
      </c>
      <c r="AB1358" t="s">
        <v>5200</v>
      </c>
      <c r="AC1358">
        <v>56325</v>
      </c>
      <c r="AD1358">
        <v>55425</v>
      </c>
      <c r="AE1358">
        <v>114525</v>
      </c>
      <c r="AJ1358" s="96">
        <v>45881</v>
      </c>
      <c r="AK1358" t="s">
        <v>1341</v>
      </c>
      <c r="AL1358" s="71" t="s">
        <v>581</v>
      </c>
      <c r="AM1358" t="s">
        <v>5556</v>
      </c>
    </row>
    <row r="1359" spans="1:39" x14ac:dyDescent="0.3">
      <c r="A1359" s="86" t="str">
        <f t="shared" si="140"/>
        <v>468-2025</v>
      </c>
      <c r="B1359" s="86">
        <f t="shared" si="141"/>
        <v>1010207847</v>
      </c>
      <c r="C1359" s="86" t="str">
        <f t="shared" si="142"/>
        <v>468-2025-114625</v>
      </c>
      <c r="D1359" s="87" t="str">
        <f t="shared" si="143"/>
        <v>468-2025-</v>
      </c>
      <c r="E1359">
        <v>114625</v>
      </c>
      <c r="F1359" s="92">
        <v>45881</v>
      </c>
      <c r="G1359" s="96">
        <v>45881.393726851849</v>
      </c>
      <c r="H1359" t="s">
        <v>1259</v>
      </c>
      <c r="I1359" t="s">
        <v>1236</v>
      </c>
      <c r="J1359" t="s">
        <v>1237</v>
      </c>
      <c r="K1359" t="s">
        <v>1712</v>
      </c>
      <c r="L1359" t="s">
        <v>1713</v>
      </c>
      <c r="M1359" t="s">
        <v>1240</v>
      </c>
      <c r="N1359" t="s">
        <v>1241</v>
      </c>
      <c r="O1359" t="s">
        <v>1242</v>
      </c>
      <c r="P1359" s="98" t="s">
        <v>5557</v>
      </c>
      <c r="Q1359" t="s">
        <v>5199</v>
      </c>
      <c r="R1359" t="s">
        <v>5557</v>
      </c>
      <c r="S1359" t="s">
        <v>5557</v>
      </c>
      <c r="T1359" t="s">
        <v>1322</v>
      </c>
      <c r="U1359">
        <v>1010207847</v>
      </c>
      <c r="V1359" t="s">
        <v>2524</v>
      </c>
      <c r="W1359" t="s">
        <v>1246</v>
      </c>
      <c r="X1359" t="s">
        <v>1274</v>
      </c>
      <c r="Y1359">
        <v>550488418278294</v>
      </c>
      <c r="Z1359" t="s">
        <v>1248</v>
      </c>
      <c r="AA1359">
        <v>860034313</v>
      </c>
      <c r="AB1359" t="s">
        <v>648</v>
      </c>
      <c r="AC1359">
        <v>73125</v>
      </c>
      <c r="AD1359">
        <v>71525</v>
      </c>
      <c r="AE1359">
        <v>114625</v>
      </c>
      <c r="AJ1359" s="96">
        <v>45881</v>
      </c>
      <c r="AK1359" t="s">
        <v>1341</v>
      </c>
      <c r="AL1359" s="71" t="s">
        <v>582</v>
      </c>
      <c r="AM1359" t="s">
        <v>5558</v>
      </c>
    </row>
    <row r="1360" spans="1:39" x14ac:dyDescent="0.3">
      <c r="A1360" s="86" t="str">
        <f t="shared" si="140"/>
        <v>471-2025</v>
      </c>
      <c r="B1360" s="86">
        <f t="shared" si="141"/>
        <v>1082943528</v>
      </c>
      <c r="C1360" s="86" t="str">
        <f t="shared" si="142"/>
        <v>471-2025-114825</v>
      </c>
      <c r="D1360" s="87" t="str">
        <f t="shared" si="143"/>
        <v>471-2025-</v>
      </c>
      <c r="E1360">
        <v>114825</v>
      </c>
      <c r="F1360" s="92">
        <v>45881</v>
      </c>
      <c r="G1360" s="96">
        <v>45881.516493055555</v>
      </c>
      <c r="H1360" t="s">
        <v>1259</v>
      </c>
      <c r="I1360" t="s">
        <v>1236</v>
      </c>
      <c r="J1360" t="s">
        <v>1237</v>
      </c>
      <c r="K1360" t="s">
        <v>1712</v>
      </c>
      <c r="L1360" t="s">
        <v>1713</v>
      </c>
      <c r="M1360" t="s">
        <v>1240</v>
      </c>
      <c r="N1360" t="s">
        <v>1241</v>
      </c>
      <c r="O1360" t="s">
        <v>1242</v>
      </c>
      <c r="P1360" s="98" t="s">
        <v>5559</v>
      </c>
      <c r="Q1360" t="s">
        <v>5199</v>
      </c>
      <c r="R1360" t="s">
        <v>5559</v>
      </c>
      <c r="S1360" t="s">
        <v>5559</v>
      </c>
      <c r="T1360" t="s">
        <v>1322</v>
      </c>
      <c r="U1360">
        <v>1082943528</v>
      </c>
      <c r="V1360" t="s">
        <v>5560</v>
      </c>
      <c r="W1360" t="s">
        <v>1246</v>
      </c>
      <c r="X1360" t="s">
        <v>1274</v>
      </c>
      <c r="Y1360">
        <v>91650518140</v>
      </c>
      <c r="Z1360" t="s">
        <v>1248</v>
      </c>
      <c r="AA1360">
        <v>890903938</v>
      </c>
      <c r="AB1360" t="s">
        <v>5200</v>
      </c>
      <c r="AC1360">
        <v>73325</v>
      </c>
      <c r="AD1360">
        <v>71725</v>
      </c>
      <c r="AE1360">
        <v>114825</v>
      </c>
      <c r="AJ1360" s="96">
        <v>45881</v>
      </c>
      <c r="AK1360" t="s">
        <v>1341</v>
      </c>
      <c r="AL1360" s="71" t="s">
        <v>583</v>
      </c>
      <c r="AM1360" t="s">
        <v>5561</v>
      </c>
    </row>
    <row r="1361" spans="1:39" x14ac:dyDescent="0.3">
      <c r="A1361" s="86" t="str">
        <f t="shared" si="140"/>
        <v>472-2025</v>
      </c>
      <c r="B1361" s="86">
        <f t="shared" si="141"/>
        <v>79368270</v>
      </c>
      <c r="C1361" s="86" t="str">
        <f t="shared" si="142"/>
        <v>472-2025-115825</v>
      </c>
      <c r="D1361" s="87" t="str">
        <f t="shared" si="143"/>
        <v>472-2025-</v>
      </c>
      <c r="E1361">
        <v>115825</v>
      </c>
      <c r="F1361" s="92">
        <v>45882</v>
      </c>
      <c r="G1361" s="96">
        <v>45882.623124999998</v>
      </c>
      <c r="H1361" t="s">
        <v>1259</v>
      </c>
      <c r="I1361" t="s">
        <v>1236</v>
      </c>
      <c r="J1361" t="s">
        <v>1237</v>
      </c>
      <c r="K1361" t="s">
        <v>1320</v>
      </c>
      <c r="L1361" t="s">
        <v>5197</v>
      </c>
      <c r="M1361" t="s">
        <v>1240</v>
      </c>
      <c r="N1361" t="s">
        <v>1241</v>
      </c>
      <c r="O1361" t="s">
        <v>1242</v>
      </c>
      <c r="P1361" s="98" t="s">
        <v>5562</v>
      </c>
      <c r="Q1361" t="s">
        <v>5199</v>
      </c>
      <c r="R1361" t="s">
        <v>5562</v>
      </c>
      <c r="S1361" t="s">
        <v>5562</v>
      </c>
      <c r="T1361" t="s">
        <v>1322</v>
      </c>
      <c r="U1361">
        <v>79368270</v>
      </c>
      <c r="V1361" t="s">
        <v>3169</v>
      </c>
      <c r="W1361" t="s">
        <v>1246</v>
      </c>
      <c r="X1361" t="s">
        <v>1274</v>
      </c>
      <c r="Y1361">
        <v>137290599</v>
      </c>
      <c r="Z1361" t="s">
        <v>1248</v>
      </c>
      <c r="AA1361">
        <v>860003020</v>
      </c>
      <c r="AB1361" t="s">
        <v>5252</v>
      </c>
      <c r="AC1361">
        <v>77925</v>
      </c>
      <c r="AD1361">
        <v>76325</v>
      </c>
      <c r="AE1361">
        <v>115825</v>
      </c>
      <c r="AJ1361" s="96">
        <v>45882</v>
      </c>
      <c r="AK1361" t="s">
        <v>1341</v>
      </c>
      <c r="AL1361" s="71" t="s">
        <v>584</v>
      </c>
      <c r="AM1361" t="s">
        <v>5563</v>
      </c>
    </row>
    <row r="1362" spans="1:39" x14ac:dyDescent="0.3">
      <c r="A1362" s="86" t="str">
        <f t="shared" si="140"/>
        <v>475-2025</v>
      </c>
      <c r="B1362" s="86">
        <f t="shared" si="141"/>
        <v>74181453</v>
      </c>
      <c r="C1362" s="86" t="str">
        <f t="shared" si="142"/>
        <v>475-2025-116625</v>
      </c>
      <c r="D1362" s="87" t="str">
        <f t="shared" si="143"/>
        <v>475-2025-</v>
      </c>
      <c r="E1362">
        <v>116625</v>
      </c>
      <c r="F1362" s="92">
        <v>45884</v>
      </c>
      <c r="G1362" s="96">
        <v>45884.500486111108</v>
      </c>
      <c r="H1362" t="s">
        <v>1259</v>
      </c>
      <c r="I1362" t="s">
        <v>1236</v>
      </c>
      <c r="J1362" t="s">
        <v>1237</v>
      </c>
      <c r="K1362" t="s">
        <v>1754</v>
      </c>
      <c r="L1362" t="s">
        <v>5217</v>
      </c>
      <c r="M1362" t="s">
        <v>1240</v>
      </c>
      <c r="N1362" t="s">
        <v>1241</v>
      </c>
      <c r="O1362" t="s">
        <v>1242</v>
      </c>
      <c r="P1362" s="98" t="s">
        <v>5564</v>
      </c>
      <c r="Q1362" t="s">
        <v>5199</v>
      </c>
      <c r="R1362" t="s">
        <v>5564</v>
      </c>
      <c r="S1362" t="s">
        <v>5564</v>
      </c>
      <c r="T1362" t="s">
        <v>1322</v>
      </c>
      <c r="U1362">
        <v>74181453</v>
      </c>
      <c r="V1362" t="s">
        <v>5565</v>
      </c>
      <c r="W1362" t="s">
        <v>1246</v>
      </c>
      <c r="X1362" t="s">
        <v>1274</v>
      </c>
      <c r="Y1362">
        <v>186070365306</v>
      </c>
      <c r="Z1362" t="s">
        <v>1248</v>
      </c>
      <c r="AA1362">
        <v>860034313</v>
      </c>
      <c r="AB1362" t="s">
        <v>648</v>
      </c>
      <c r="AC1362">
        <v>79425</v>
      </c>
      <c r="AD1362">
        <v>77825</v>
      </c>
      <c r="AE1362">
        <v>116625</v>
      </c>
      <c r="AJ1362" s="96">
        <v>45884</v>
      </c>
      <c r="AK1362" t="s">
        <v>1341</v>
      </c>
      <c r="AL1362" s="71" t="s">
        <v>585</v>
      </c>
      <c r="AM1362" t="s">
        <v>5566</v>
      </c>
    </row>
    <row r="1363" spans="1:39" x14ac:dyDescent="0.3">
      <c r="A1363" s="86" t="str">
        <f t="shared" si="140"/>
        <v>474-2025</v>
      </c>
      <c r="B1363" s="86">
        <f t="shared" si="141"/>
        <v>22477780</v>
      </c>
      <c r="C1363" s="86" t="str">
        <f t="shared" si="142"/>
        <v>474-2025-116725</v>
      </c>
      <c r="D1363" s="87" t="str">
        <f t="shared" si="143"/>
        <v>474-2025-</v>
      </c>
      <c r="E1363">
        <v>116725</v>
      </c>
      <c r="F1363" s="92">
        <v>45884</v>
      </c>
      <c r="G1363" s="96">
        <v>45884.626631944448</v>
      </c>
      <c r="H1363" t="s">
        <v>1259</v>
      </c>
      <c r="I1363" t="s">
        <v>1236</v>
      </c>
      <c r="J1363" t="s">
        <v>1237</v>
      </c>
      <c r="K1363" t="s">
        <v>1784</v>
      </c>
      <c r="L1363" t="s">
        <v>5213</v>
      </c>
      <c r="M1363" t="s">
        <v>1240</v>
      </c>
      <c r="N1363" t="s">
        <v>1241</v>
      </c>
      <c r="O1363" t="s">
        <v>1242</v>
      </c>
      <c r="P1363" s="98" t="s">
        <v>5536</v>
      </c>
      <c r="Q1363" t="s">
        <v>5199</v>
      </c>
      <c r="R1363" t="s">
        <v>5536</v>
      </c>
      <c r="S1363" t="s">
        <v>5536</v>
      </c>
      <c r="T1363" t="s">
        <v>1322</v>
      </c>
      <c r="U1363">
        <v>22477780</v>
      </c>
      <c r="V1363" t="s">
        <v>5567</v>
      </c>
      <c r="W1363" t="s">
        <v>1246</v>
      </c>
      <c r="X1363" t="s">
        <v>1274</v>
      </c>
      <c r="Y1363">
        <v>10711669278</v>
      </c>
      <c r="Z1363" t="s">
        <v>1248</v>
      </c>
      <c r="AA1363">
        <v>890903938</v>
      </c>
      <c r="AB1363" t="s">
        <v>5200</v>
      </c>
      <c r="AC1363">
        <v>72725</v>
      </c>
      <c r="AD1363">
        <v>71125</v>
      </c>
      <c r="AE1363">
        <v>116725</v>
      </c>
      <c r="AJ1363" s="96">
        <v>45884</v>
      </c>
      <c r="AK1363" t="s">
        <v>1341</v>
      </c>
      <c r="AL1363" s="71" t="s">
        <v>586</v>
      </c>
      <c r="AM1363" t="s">
        <v>5568</v>
      </c>
    </row>
    <row r="1364" spans="1:39" x14ac:dyDescent="0.3">
      <c r="A1364" s="86" t="str">
        <f t="shared" si="140"/>
        <v>478-2025</v>
      </c>
      <c r="B1364" s="86">
        <f t="shared" si="141"/>
        <v>30330080</v>
      </c>
      <c r="C1364" s="86" t="str">
        <f t="shared" si="142"/>
        <v>478-2025-117225</v>
      </c>
      <c r="D1364" s="87" t="str">
        <f t="shared" si="143"/>
        <v>478-2025-</v>
      </c>
      <c r="E1364">
        <v>117225</v>
      </c>
      <c r="F1364" s="92">
        <v>45888</v>
      </c>
      <c r="G1364" s="96">
        <v>45888.611342592594</v>
      </c>
      <c r="H1364" t="s">
        <v>1259</v>
      </c>
      <c r="I1364" t="s">
        <v>1236</v>
      </c>
      <c r="J1364" t="s">
        <v>1237</v>
      </c>
      <c r="K1364" t="s">
        <v>1712</v>
      </c>
      <c r="L1364" t="s">
        <v>1713</v>
      </c>
      <c r="M1364" t="s">
        <v>1240</v>
      </c>
      <c r="N1364" t="s">
        <v>1241</v>
      </c>
      <c r="O1364" t="s">
        <v>1242</v>
      </c>
      <c r="P1364" s="98" t="s">
        <v>5569</v>
      </c>
      <c r="Q1364" t="s">
        <v>5199</v>
      </c>
      <c r="R1364" t="s">
        <v>5569</v>
      </c>
      <c r="S1364" t="s">
        <v>5569</v>
      </c>
      <c r="T1364" t="s">
        <v>1322</v>
      </c>
      <c r="U1364">
        <v>30330080</v>
      </c>
      <c r="V1364" t="s">
        <v>5570</v>
      </c>
      <c r="W1364" t="s">
        <v>1246</v>
      </c>
      <c r="X1364" t="s">
        <v>1274</v>
      </c>
      <c r="Y1364">
        <v>24143312985</v>
      </c>
      <c r="Z1364" t="s">
        <v>1248</v>
      </c>
      <c r="AA1364">
        <v>860007335</v>
      </c>
      <c r="AB1364" t="s">
        <v>5234</v>
      </c>
      <c r="AC1364">
        <v>79725</v>
      </c>
      <c r="AD1364">
        <v>78125</v>
      </c>
      <c r="AE1364">
        <v>117225</v>
      </c>
      <c r="AJ1364" s="96">
        <v>45888</v>
      </c>
      <c r="AK1364" t="s">
        <v>1341</v>
      </c>
      <c r="AL1364" s="71" t="s">
        <v>587</v>
      </c>
      <c r="AM1364" t="s">
        <v>5571</v>
      </c>
    </row>
    <row r="1365" spans="1:39" x14ac:dyDescent="0.3">
      <c r="A1365" s="86" t="str">
        <f t="shared" si="140"/>
        <v>479-2025</v>
      </c>
      <c r="B1365" s="86">
        <f t="shared" si="141"/>
        <v>1022416322</v>
      </c>
      <c r="C1365" s="86" t="str">
        <f t="shared" si="142"/>
        <v>479-2025-117325</v>
      </c>
      <c r="D1365" s="87" t="str">
        <f t="shared" si="143"/>
        <v>479-2025-</v>
      </c>
      <c r="E1365">
        <v>117325</v>
      </c>
      <c r="F1365" s="92">
        <v>45888</v>
      </c>
      <c r="G1365" s="96">
        <v>45888.620347222219</v>
      </c>
      <c r="H1365" t="s">
        <v>1259</v>
      </c>
      <c r="I1365" t="s">
        <v>1236</v>
      </c>
      <c r="J1365" t="s">
        <v>1237</v>
      </c>
      <c r="K1365" t="s">
        <v>1320</v>
      </c>
      <c r="L1365" t="s">
        <v>5197</v>
      </c>
      <c r="M1365" t="s">
        <v>1240</v>
      </c>
      <c r="N1365" t="s">
        <v>1241</v>
      </c>
      <c r="O1365" t="s">
        <v>1242</v>
      </c>
      <c r="P1365" s="98" t="s">
        <v>5572</v>
      </c>
      <c r="Q1365" t="s">
        <v>5199</v>
      </c>
      <c r="R1365" t="s">
        <v>5572</v>
      </c>
      <c r="S1365" t="s">
        <v>5572</v>
      </c>
      <c r="T1365" t="s">
        <v>1322</v>
      </c>
      <c r="U1365">
        <v>1022416322</v>
      </c>
      <c r="V1365" t="s">
        <v>2805</v>
      </c>
      <c r="W1365" t="s">
        <v>1246</v>
      </c>
      <c r="X1365" t="s">
        <v>1274</v>
      </c>
      <c r="Y1365">
        <v>488433834121</v>
      </c>
      <c r="Z1365" t="s">
        <v>1248</v>
      </c>
      <c r="AA1365">
        <v>860034313</v>
      </c>
      <c r="AB1365" t="s">
        <v>648</v>
      </c>
      <c r="AC1365">
        <v>78625</v>
      </c>
      <c r="AD1365">
        <v>77025</v>
      </c>
      <c r="AE1365">
        <v>117325</v>
      </c>
      <c r="AJ1365" s="96">
        <v>45888</v>
      </c>
      <c r="AK1365" t="s">
        <v>1341</v>
      </c>
      <c r="AL1365" s="71" t="s">
        <v>588</v>
      </c>
      <c r="AM1365" t="s">
        <v>5573</v>
      </c>
    </row>
    <row r="1366" spans="1:39" x14ac:dyDescent="0.3">
      <c r="A1366" s="86" t="str">
        <f t="shared" si="140"/>
        <v>477-2025</v>
      </c>
      <c r="B1366" s="86">
        <f t="shared" si="141"/>
        <v>49785865</v>
      </c>
      <c r="C1366" s="86" t="str">
        <f t="shared" si="142"/>
        <v>477-2025-117525</v>
      </c>
      <c r="D1366" s="87" t="str">
        <f t="shared" si="143"/>
        <v>477-2025-</v>
      </c>
      <c r="E1366">
        <v>117525</v>
      </c>
      <c r="F1366" s="92">
        <v>45889</v>
      </c>
      <c r="G1366" s="96">
        <v>45889.599710648145</v>
      </c>
      <c r="H1366" t="s">
        <v>1259</v>
      </c>
      <c r="I1366" t="s">
        <v>1236</v>
      </c>
      <c r="J1366" t="s">
        <v>1237</v>
      </c>
      <c r="K1366" t="s">
        <v>1698</v>
      </c>
      <c r="L1366" t="s">
        <v>5258</v>
      </c>
      <c r="M1366" t="s">
        <v>1240</v>
      </c>
      <c r="N1366" t="s">
        <v>1241</v>
      </c>
      <c r="O1366" t="s">
        <v>1242</v>
      </c>
      <c r="P1366" s="98" t="s">
        <v>5574</v>
      </c>
      <c r="Q1366" t="s">
        <v>5199</v>
      </c>
      <c r="R1366" t="s">
        <v>5574</v>
      </c>
      <c r="S1366" t="s">
        <v>5574</v>
      </c>
      <c r="T1366" t="s">
        <v>1322</v>
      </c>
      <c r="U1366">
        <v>49785865</v>
      </c>
      <c r="V1366" t="s">
        <v>5575</v>
      </c>
      <c r="W1366" t="s">
        <v>1246</v>
      </c>
      <c r="X1366" t="s">
        <v>1274</v>
      </c>
      <c r="Y1366">
        <v>69063146129</v>
      </c>
      <c r="Z1366" t="s">
        <v>1248</v>
      </c>
      <c r="AA1366">
        <v>890903938</v>
      </c>
      <c r="AB1366" t="s">
        <v>5200</v>
      </c>
      <c r="AC1366">
        <v>79625</v>
      </c>
      <c r="AD1366">
        <v>78025</v>
      </c>
      <c r="AE1366">
        <v>117525</v>
      </c>
      <c r="AJ1366" s="96">
        <v>45889</v>
      </c>
      <c r="AK1366" t="s">
        <v>1341</v>
      </c>
      <c r="AL1366" s="71" t="s">
        <v>589</v>
      </c>
      <c r="AM1366" t="s">
        <v>5576</v>
      </c>
    </row>
    <row r="1367" spans="1:39" x14ac:dyDescent="0.3">
      <c r="A1367" s="86" t="str">
        <f t="shared" si="140"/>
        <v>480-2025</v>
      </c>
      <c r="B1367" s="86">
        <f t="shared" si="141"/>
        <v>1003242733</v>
      </c>
      <c r="C1367" s="86" t="str">
        <f t="shared" si="142"/>
        <v>480-2025-117725</v>
      </c>
      <c r="D1367" s="87" t="str">
        <f t="shared" si="143"/>
        <v>480-2025-</v>
      </c>
      <c r="E1367">
        <v>117725</v>
      </c>
      <c r="F1367" s="92">
        <v>45889</v>
      </c>
      <c r="G1367" s="96">
        <v>45889.661840277775</v>
      </c>
      <c r="H1367" t="s">
        <v>1259</v>
      </c>
      <c r="I1367" t="s">
        <v>1236</v>
      </c>
      <c r="J1367" t="s">
        <v>1237</v>
      </c>
      <c r="K1367" t="s">
        <v>1712</v>
      </c>
      <c r="L1367" t="s">
        <v>1713</v>
      </c>
      <c r="M1367" t="s">
        <v>1240</v>
      </c>
      <c r="N1367" t="s">
        <v>1241</v>
      </c>
      <c r="O1367" t="s">
        <v>1242</v>
      </c>
      <c r="P1367" s="98" t="s">
        <v>5577</v>
      </c>
      <c r="Q1367" t="s">
        <v>5199</v>
      </c>
      <c r="R1367" t="s">
        <v>5577</v>
      </c>
      <c r="S1367" t="s">
        <v>5577</v>
      </c>
      <c r="T1367" t="s">
        <v>1322</v>
      </c>
      <c r="U1367">
        <v>1003242733</v>
      </c>
      <c r="V1367" t="s">
        <v>1975</v>
      </c>
      <c r="W1367" t="s">
        <v>1246</v>
      </c>
      <c r="X1367" t="s">
        <v>1274</v>
      </c>
      <c r="Y1367">
        <v>257100040423</v>
      </c>
      <c r="Z1367" t="s">
        <v>1248</v>
      </c>
      <c r="AA1367">
        <v>860034313</v>
      </c>
      <c r="AB1367" t="s">
        <v>648</v>
      </c>
      <c r="AC1367">
        <v>73425</v>
      </c>
      <c r="AD1367">
        <v>71825</v>
      </c>
      <c r="AE1367">
        <v>117725</v>
      </c>
      <c r="AJ1367" s="96">
        <v>45889</v>
      </c>
      <c r="AK1367" t="s">
        <v>1341</v>
      </c>
      <c r="AL1367" s="71" t="s">
        <v>590</v>
      </c>
      <c r="AM1367" t="s">
        <v>5578</v>
      </c>
    </row>
    <row r="1368" spans="1:39" x14ac:dyDescent="0.3">
      <c r="A1368" s="86" t="str">
        <f t="shared" si="140"/>
        <v>482-2025</v>
      </c>
      <c r="B1368" s="86">
        <f t="shared" si="141"/>
        <v>1020825015</v>
      </c>
      <c r="C1368" s="86" t="str">
        <f t="shared" si="142"/>
        <v>482-2025-118025</v>
      </c>
      <c r="D1368" s="87" t="str">
        <f t="shared" si="143"/>
        <v>482-2025-</v>
      </c>
      <c r="E1368">
        <v>118025</v>
      </c>
      <c r="F1368" s="92">
        <v>45890</v>
      </c>
      <c r="G1368" s="96">
        <v>45890.611377314817</v>
      </c>
      <c r="H1368" t="s">
        <v>1259</v>
      </c>
      <c r="I1368" t="s">
        <v>1236</v>
      </c>
      <c r="J1368" t="s">
        <v>1237</v>
      </c>
      <c r="K1368" t="s">
        <v>1320</v>
      </c>
      <c r="L1368" t="s">
        <v>5197</v>
      </c>
      <c r="M1368" t="s">
        <v>1240</v>
      </c>
      <c r="N1368" t="s">
        <v>1241</v>
      </c>
      <c r="O1368" t="s">
        <v>1242</v>
      </c>
      <c r="P1368" s="98" t="s">
        <v>5579</v>
      </c>
      <c r="Q1368" t="s">
        <v>5199</v>
      </c>
      <c r="R1368" t="s">
        <v>5579</v>
      </c>
      <c r="S1368" t="s">
        <v>5579</v>
      </c>
      <c r="T1368" t="s">
        <v>1322</v>
      </c>
      <c r="U1368">
        <v>1020825015</v>
      </c>
      <c r="V1368" t="s">
        <v>5580</v>
      </c>
      <c r="W1368" t="s">
        <v>1246</v>
      </c>
      <c r="X1368" t="s">
        <v>1274</v>
      </c>
      <c r="Y1368">
        <v>34817688294</v>
      </c>
      <c r="Z1368" t="s">
        <v>1248</v>
      </c>
      <c r="AA1368">
        <v>890903938</v>
      </c>
      <c r="AB1368" t="s">
        <v>5200</v>
      </c>
      <c r="AC1368">
        <v>78525</v>
      </c>
      <c r="AD1368">
        <v>76925</v>
      </c>
      <c r="AE1368">
        <v>118025</v>
      </c>
      <c r="AJ1368" s="96">
        <v>45890</v>
      </c>
      <c r="AK1368" t="s">
        <v>1341</v>
      </c>
      <c r="AL1368" s="71" t="s">
        <v>591</v>
      </c>
      <c r="AM1368" t="s">
        <v>5581</v>
      </c>
    </row>
    <row r="1369" spans="1:39" x14ac:dyDescent="0.3">
      <c r="A1369" s="86" t="str">
        <f t="shared" si="140"/>
        <v>481-2025</v>
      </c>
      <c r="B1369" s="86">
        <f t="shared" si="141"/>
        <v>1045672240</v>
      </c>
      <c r="C1369" s="86" t="str">
        <f t="shared" si="142"/>
        <v>481-2025-118125</v>
      </c>
      <c r="D1369" s="87" t="str">
        <f t="shared" si="143"/>
        <v>481-2025-</v>
      </c>
      <c r="E1369">
        <v>118125</v>
      </c>
      <c r="F1369" s="92">
        <v>45890</v>
      </c>
      <c r="G1369" s="96">
        <v>45890.624768518515</v>
      </c>
      <c r="H1369" t="s">
        <v>1259</v>
      </c>
      <c r="I1369" t="s">
        <v>1236</v>
      </c>
      <c r="J1369" t="s">
        <v>1237</v>
      </c>
      <c r="K1369" t="s">
        <v>1712</v>
      </c>
      <c r="L1369" t="s">
        <v>1713</v>
      </c>
      <c r="M1369" t="s">
        <v>1240</v>
      </c>
      <c r="N1369" t="s">
        <v>1241</v>
      </c>
      <c r="O1369" t="s">
        <v>1242</v>
      </c>
      <c r="P1369" s="98" t="s">
        <v>5582</v>
      </c>
      <c r="Q1369" t="s">
        <v>5199</v>
      </c>
      <c r="R1369" t="s">
        <v>5582</v>
      </c>
      <c r="S1369" t="s">
        <v>5582</v>
      </c>
      <c r="T1369" t="s">
        <v>1322</v>
      </c>
      <c r="U1369">
        <v>1045672240</v>
      </c>
      <c r="V1369" t="s">
        <v>5583</v>
      </c>
      <c r="W1369" t="s">
        <v>1246</v>
      </c>
      <c r="X1369" t="s">
        <v>1274</v>
      </c>
      <c r="Y1369">
        <v>77322953090</v>
      </c>
      <c r="Z1369" t="s">
        <v>2463</v>
      </c>
      <c r="AA1369">
        <v>890903938</v>
      </c>
      <c r="AB1369" t="s">
        <v>5200</v>
      </c>
      <c r="AC1369">
        <v>80525</v>
      </c>
      <c r="AD1369">
        <v>78925</v>
      </c>
      <c r="AE1369">
        <v>118125</v>
      </c>
      <c r="AJ1369" s="96">
        <v>45890</v>
      </c>
      <c r="AK1369" t="s">
        <v>1341</v>
      </c>
      <c r="AL1369" s="71" t="s">
        <v>592</v>
      </c>
      <c r="AM1369" t="s">
        <v>5584</v>
      </c>
    </row>
  </sheetData>
  <sheetProtection algorithmName="SHA-512" hashValue="BgcNqZbpGVVPlLZ26Ayg081A0An1QloA9PDgThbL7O+hNOGpEce/HCLVuG6nCn2PfhuzWpzrGuA2xqzH4Ba9vw==" saltValue="S/YoECltRYg+sMwl5nSPeg==" spinCount="100000" sheet="1" objects="1" scenarios="1"/>
  <autoFilter ref="A1:AX913" xr:uid="{CFD9BFBF-7FFA-4362-BC1F-F02720120F97}"/>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7A28D5-7FB9-4948-BCA7-71C9EEDA524B}">
  <dimension ref="B2:K117"/>
  <sheetViews>
    <sheetView topLeftCell="G1" workbookViewId="0">
      <selection activeCell="G50" sqref="G50"/>
    </sheetView>
  </sheetViews>
  <sheetFormatPr baseColWidth="10" defaultColWidth="11.44140625" defaultRowHeight="14.4" x14ac:dyDescent="0.3"/>
  <cols>
    <col min="2" max="2" width="21.33203125" bestFit="1" customWidth="1"/>
    <col min="3" max="3" width="12.6640625" bestFit="1" customWidth="1"/>
    <col min="6" max="6" width="36.5546875" bestFit="1" customWidth="1"/>
    <col min="11" max="11" width="18.6640625" bestFit="1" customWidth="1"/>
  </cols>
  <sheetData>
    <row r="2" spans="2:6" x14ac:dyDescent="0.3">
      <c r="B2" s="1" t="s">
        <v>89</v>
      </c>
      <c r="D2">
        <v>2025</v>
      </c>
    </row>
    <row r="3" spans="2:6" x14ac:dyDescent="0.3">
      <c r="B3" s="1" t="s">
        <v>486</v>
      </c>
      <c r="D3">
        <v>2024</v>
      </c>
      <c r="F3" t="s">
        <v>5585</v>
      </c>
    </row>
    <row r="4" spans="2:6" x14ac:dyDescent="0.3">
      <c r="F4" t="s">
        <v>5586</v>
      </c>
    </row>
    <row r="5" spans="2:6" x14ac:dyDescent="0.3">
      <c r="F5" t="s">
        <v>5587</v>
      </c>
    </row>
    <row r="6" spans="2:6" x14ac:dyDescent="0.3">
      <c r="B6" t="s">
        <v>5588</v>
      </c>
      <c r="F6" t="s">
        <v>5589</v>
      </c>
    </row>
    <row r="7" spans="2:6" x14ac:dyDescent="0.3">
      <c r="B7" t="s">
        <v>139</v>
      </c>
      <c r="F7" t="s">
        <v>5590</v>
      </c>
    </row>
    <row r="8" spans="2:6" x14ac:dyDescent="0.3">
      <c r="B8" t="s">
        <v>143</v>
      </c>
      <c r="F8" t="s">
        <v>5591</v>
      </c>
    </row>
    <row r="9" spans="2:6" x14ac:dyDescent="0.3">
      <c r="B9" t="s">
        <v>105</v>
      </c>
      <c r="F9" t="s">
        <v>5592</v>
      </c>
    </row>
    <row r="10" spans="2:6" x14ac:dyDescent="0.3">
      <c r="B10" t="s">
        <v>143</v>
      </c>
      <c r="F10" t="s">
        <v>5593</v>
      </c>
    </row>
    <row r="11" spans="2:6" x14ac:dyDescent="0.3">
      <c r="B11" t="s">
        <v>139</v>
      </c>
      <c r="F11" t="s">
        <v>5594</v>
      </c>
    </row>
    <row r="12" spans="2:6" x14ac:dyDescent="0.3">
      <c r="F12" t="s">
        <v>5595</v>
      </c>
    </row>
    <row r="13" spans="2:6" x14ac:dyDescent="0.3">
      <c r="B13" t="s">
        <v>107</v>
      </c>
      <c r="D13">
        <v>1</v>
      </c>
      <c r="F13" t="s">
        <v>5596</v>
      </c>
    </row>
    <row r="14" spans="2:6" x14ac:dyDescent="0.3">
      <c r="B14" t="s">
        <v>143</v>
      </c>
      <c r="D14">
        <f>+D13+1</f>
        <v>2</v>
      </c>
      <c r="F14" t="s">
        <v>5597</v>
      </c>
    </row>
    <row r="15" spans="2:6" x14ac:dyDescent="0.3">
      <c r="B15" t="s">
        <v>139</v>
      </c>
      <c r="D15">
        <f t="shared" ref="D15:D27" si="0">+D14+1</f>
        <v>3</v>
      </c>
    </row>
    <row r="16" spans="2:6" x14ac:dyDescent="0.3">
      <c r="D16">
        <f t="shared" si="0"/>
        <v>4</v>
      </c>
    </row>
    <row r="17" spans="2:6" x14ac:dyDescent="0.3">
      <c r="B17" t="s">
        <v>51</v>
      </c>
      <c r="D17">
        <f t="shared" si="0"/>
        <v>5</v>
      </c>
      <c r="F17" t="s">
        <v>138</v>
      </c>
    </row>
    <row r="18" spans="2:6" x14ac:dyDescent="0.3">
      <c r="B18" t="s">
        <v>143</v>
      </c>
      <c r="D18">
        <f t="shared" si="0"/>
        <v>6</v>
      </c>
      <c r="F18" t="s">
        <v>180</v>
      </c>
    </row>
    <row r="19" spans="2:6" x14ac:dyDescent="0.3">
      <c r="B19" t="s">
        <v>139</v>
      </c>
      <c r="D19">
        <f t="shared" si="0"/>
        <v>7</v>
      </c>
    </row>
    <row r="20" spans="2:6" x14ac:dyDescent="0.3">
      <c r="D20">
        <f t="shared" si="0"/>
        <v>8</v>
      </c>
    </row>
    <row r="21" spans="2:6" x14ac:dyDescent="0.3">
      <c r="B21" t="s">
        <v>124</v>
      </c>
      <c r="D21">
        <f t="shared" si="0"/>
        <v>9</v>
      </c>
    </row>
    <row r="22" spans="2:6" x14ac:dyDescent="0.3">
      <c r="B22" t="s">
        <v>140</v>
      </c>
      <c r="D22">
        <f t="shared" si="0"/>
        <v>10</v>
      </c>
    </row>
    <row r="23" spans="2:6" x14ac:dyDescent="0.3">
      <c r="B23" t="s">
        <v>5598</v>
      </c>
      <c r="D23">
        <f t="shared" si="0"/>
        <v>11</v>
      </c>
    </row>
    <row r="24" spans="2:6" x14ac:dyDescent="0.3">
      <c r="B24" t="s">
        <v>213</v>
      </c>
      <c r="D24">
        <f t="shared" si="0"/>
        <v>12</v>
      </c>
    </row>
    <row r="25" spans="2:6" x14ac:dyDescent="0.3">
      <c r="D25">
        <f t="shared" si="0"/>
        <v>13</v>
      </c>
    </row>
    <row r="26" spans="2:6" x14ac:dyDescent="0.3">
      <c r="B26" t="s">
        <v>131</v>
      </c>
      <c r="D26">
        <f t="shared" si="0"/>
        <v>14</v>
      </c>
    </row>
    <row r="27" spans="2:6" x14ac:dyDescent="0.3">
      <c r="B27" t="s">
        <v>5599</v>
      </c>
      <c r="D27">
        <f t="shared" si="0"/>
        <v>15</v>
      </c>
    </row>
    <row r="28" spans="2:6" x14ac:dyDescent="0.3">
      <c r="B28" t="s">
        <v>5600</v>
      </c>
    </row>
    <row r="29" spans="2:6" x14ac:dyDescent="0.3">
      <c r="B29" t="s">
        <v>304</v>
      </c>
    </row>
    <row r="30" spans="2:6" x14ac:dyDescent="0.3">
      <c r="B30" t="s">
        <v>5601</v>
      </c>
    </row>
    <row r="31" spans="2:6" x14ac:dyDescent="0.3">
      <c r="B31" t="s">
        <v>142</v>
      </c>
    </row>
    <row r="32" spans="2:6" x14ac:dyDescent="0.3">
      <c r="B32" t="s">
        <v>141</v>
      </c>
    </row>
    <row r="37" spans="2:10" x14ac:dyDescent="0.3">
      <c r="F37" s="93" t="s">
        <v>175</v>
      </c>
    </row>
    <row r="38" spans="2:10" x14ac:dyDescent="0.3">
      <c r="B38" t="s">
        <v>489</v>
      </c>
      <c r="F38" t="s">
        <v>177</v>
      </c>
    </row>
    <row r="39" spans="2:10" x14ac:dyDescent="0.3">
      <c r="B39" s="91" t="s">
        <v>186</v>
      </c>
      <c r="C39" t="s">
        <v>411</v>
      </c>
      <c r="F39" t="s">
        <v>302</v>
      </c>
    </row>
    <row r="40" spans="2:10" x14ac:dyDescent="0.3">
      <c r="B40" s="91" t="s">
        <v>194</v>
      </c>
      <c r="C40" t="s">
        <v>5602</v>
      </c>
      <c r="F40" t="s">
        <v>157</v>
      </c>
    </row>
    <row r="41" spans="2:10" x14ac:dyDescent="0.3">
      <c r="B41" s="91" t="s">
        <v>134</v>
      </c>
      <c r="C41" t="s">
        <v>521</v>
      </c>
      <c r="F41" t="s">
        <v>166</v>
      </c>
    </row>
    <row r="42" spans="2:10" x14ac:dyDescent="0.3">
      <c r="B42" s="91" t="s">
        <v>374</v>
      </c>
      <c r="C42" t="s">
        <v>5603</v>
      </c>
      <c r="F42" t="s">
        <v>184</v>
      </c>
    </row>
    <row r="43" spans="2:10" x14ac:dyDescent="0.3">
      <c r="B43" s="91" t="s">
        <v>195</v>
      </c>
      <c r="C43" t="s">
        <v>5604</v>
      </c>
      <c r="F43" t="s">
        <v>152</v>
      </c>
    </row>
    <row r="44" spans="2:10" x14ac:dyDescent="0.3">
      <c r="B44" s="91" t="s">
        <v>429</v>
      </c>
      <c r="C44" t="s">
        <v>137</v>
      </c>
      <c r="F44" t="s">
        <v>215</v>
      </c>
    </row>
    <row r="45" spans="2:10" x14ac:dyDescent="0.3">
      <c r="B45" s="91" t="s">
        <v>460</v>
      </c>
      <c r="C45" t="s">
        <v>181</v>
      </c>
      <c r="D45" t="str">
        <f>+MID(B45,13,10)</f>
        <v/>
      </c>
      <c r="F45" t="s">
        <v>168</v>
      </c>
    </row>
    <row r="46" spans="2:10" x14ac:dyDescent="0.3">
      <c r="B46" s="91" t="s">
        <v>284</v>
      </c>
      <c r="C46" t="s">
        <v>384</v>
      </c>
      <c r="F46" t="s">
        <v>191</v>
      </c>
    </row>
    <row r="47" spans="2:10" x14ac:dyDescent="0.3">
      <c r="B47" s="91" t="s">
        <v>459</v>
      </c>
      <c r="F47" t="s">
        <v>159</v>
      </c>
    </row>
    <row r="48" spans="2:10" x14ac:dyDescent="0.3">
      <c r="B48" s="91" t="s">
        <v>5605</v>
      </c>
      <c r="F48" t="s">
        <v>189</v>
      </c>
      <c r="J48" s="92"/>
    </row>
    <row r="49" spans="2:6" x14ac:dyDescent="0.3">
      <c r="B49" s="91" t="s">
        <v>507</v>
      </c>
      <c r="F49" t="s">
        <v>136</v>
      </c>
    </row>
    <row r="50" spans="2:6" x14ac:dyDescent="0.3">
      <c r="B50" s="91" t="s">
        <v>182</v>
      </c>
      <c r="F50" t="s">
        <v>180</v>
      </c>
    </row>
    <row r="51" spans="2:6" x14ac:dyDescent="0.3">
      <c r="B51" s="91" t="s">
        <v>196</v>
      </c>
      <c r="F51" t="s">
        <v>150</v>
      </c>
    </row>
    <row r="52" spans="2:6" x14ac:dyDescent="0.3">
      <c r="B52" s="91" t="s">
        <v>185</v>
      </c>
      <c r="F52" t="s">
        <v>161</v>
      </c>
    </row>
    <row r="53" spans="2:6" x14ac:dyDescent="0.3">
      <c r="B53" s="91" t="s">
        <v>5606</v>
      </c>
      <c r="F53" t="s">
        <v>172</v>
      </c>
    </row>
    <row r="54" spans="2:6" x14ac:dyDescent="0.3">
      <c r="B54" s="91" t="s">
        <v>5607</v>
      </c>
      <c r="F54" t="s">
        <v>146</v>
      </c>
    </row>
    <row r="55" spans="2:6" x14ac:dyDescent="0.3">
      <c r="B55" s="91" t="s">
        <v>444</v>
      </c>
      <c r="F55" t="s">
        <v>154</v>
      </c>
    </row>
    <row r="56" spans="2:6" x14ac:dyDescent="0.3">
      <c r="B56" s="91" t="s">
        <v>457</v>
      </c>
      <c r="F56" t="s">
        <v>193</v>
      </c>
    </row>
    <row r="57" spans="2:6" x14ac:dyDescent="0.3">
      <c r="B57" s="91" t="s">
        <v>286</v>
      </c>
      <c r="F57" t="s">
        <v>163</v>
      </c>
    </row>
    <row r="58" spans="2:6" x14ac:dyDescent="0.3">
      <c r="B58" s="91" t="s">
        <v>299</v>
      </c>
      <c r="F58" s="93" t="s">
        <v>199</v>
      </c>
    </row>
    <row r="59" spans="2:6" x14ac:dyDescent="0.3">
      <c r="B59" s="91" t="s">
        <v>393</v>
      </c>
    </row>
    <row r="60" spans="2:6" x14ac:dyDescent="0.3">
      <c r="B60" s="91" t="s">
        <v>5608</v>
      </c>
      <c r="F60" s="93" t="s">
        <v>301</v>
      </c>
    </row>
    <row r="61" spans="2:6" x14ac:dyDescent="0.3">
      <c r="B61" s="91" t="s">
        <v>448</v>
      </c>
      <c r="F61" s="93" t="s">
        <v>268</v>
      </c>
    </row>
    <row r="62" spans="2:6" x14ac:dyDescent="0.3">
      <c r="B62" s="91" t="s">
        <v>5609</v>
      </c>
      <c r="F62" s="93" t="s">
        <v>149</v>
      </c>
    </row>
    <row r="63" spans="2:6" x14ac:dyDescent="0.3">
      <c r="B63" s="91" t="s">
        <v>372</v>
      </c>
      <c r="F63" s="93" t="s">
        <v>167</v>
      </c>
    </row>
    <row r="64" spans="2:6" x14ac:dyDescent="0.3">
      <c r="B64" s="91" t="s">
        <v>5610</v>
      </c>
      <c r="F64" s="93" t="s">
        <v>164</v>
      </c>
    </row>
    <row r="65" spans="2:6" x14ac:dyDescent="0.3">
      <c r="B65" s="91" t="s">
        <v>341</v>
      </c>
      <c r="F65" s="93" t="s">
        <v>183</v>
      </c>
    </row>
    <row r="66" spans="2:6" x14ac:dyDescent="0.3">
      <c r="B66" s="91" t="s">
        <v>174</v>
      </c>
      <c r="F66" s="93" t="s">
        <v>5611</v>
      </c>
    </row>
    <row r="67" spans="2:6" x14ac:dyDescent="0.3">
      <c r="B67" s="91" t="s">
        <v>456</v>
      </c>
      <c r="F67" s="93" t="s">
        <v>207</v>
      </c>
    </row>
    <row r="68" spans="2:6" x14ac:dyDescent="0.3">
      <c r="B68" s="91" t="s">
        <v>442</v>
      </c>
      <c r="F68" s="93" t="s">
        <v>200</v>
      </c>
    </row>
    <row r="69" spans="2:6" ht="14.25" customHeight="1" x14ac:dyDescent="0.3">
      <c r="B69" s="91" t="s">
        <v>285</v>
      </c>
      <c r="F69" s="93" t="s">
        <v>135</v>
      </c>
    </row>
    <row r="70" spans="2:6" x14ac:dyDescent="0.3">
      <c r="B70" s="91" t="s">
        <v>452</v>
      </c>
      <c r="F70" s="93" t="s">
        <v>173</v>
      </c>
    </row>
    <row r="71" spans="2:6" x14ac:dyDescent="0.3">
      <c r="B71" t="s">
        <v>458</v>
      </c>
      <c r="F71" s="93" t="s">
        <v>151</v>
      </c>
    </row>
    <row r="72" spans="2:6" x14ac:dyDescent="0.3">
      <c r="B72" t="s">
        <v>5612</v>
      </c>
      <c r="F72" s="93" t="s">
        <v>5613</v>
      </c>
    </row>
    <row r="73" spans="2:6" x14ac:dyDescent="0.3">
      <c r="B73" t="s">
        <v>235</v>
      </c>
      <c r="F73" s="93" t="s">
        <v>259</v>
      </c>
    </row>
    <row r="74" spans="2:6" ht="18" customHeight="1" x14ac:dyDescent="0.3">
      <c r="B74" s="93" t="s">
        <v>476</v>
      </c>
      <c r="F74" s="93" t="s">
        <v>204</v>
      </c>
    </row>
    <row r="75" spans="2:6" x14ac:dyDescent="0.3">
      <c r="B75" t="s">
        <v>494</v>
      </c>
      <c r="F75" s="93" t="s">
        <v>190</v>
      </c>
    </row>
    <row r="76" spans="2:6" x14ac:dyDescent="0.3">
      <c r="F76" s="93" t="s">
        <v>255</v>
      </c>
    </row>
    <row r="77" spans="2:6" x14ac:dyDescent="0.3">
      <c r="B77" t="s">
        <v>5614</v>
      </c>
      <c r="F77" s="93" t="s">
        <v>188</v>
      </c>
    </row>
    <row r="78" spans="2:6" x14ac:dyDescent="0.3">
      <c r="B78" s="138">
        <v>1621800</v>
      </c>
      <c r="F78" s="93" t="s">
        <v>5615</v>
      </c>
    </row>
    <row r="79" spans="2:6" x14ac:dyDescent="0.3">
      <c r="B79" s="138">
        <v>1876200</v>
      </c>
      <c r="F79" s="93" t="s">
        <v>5616</v>
      </c>
    </row>
    <row r="80" spans="2:6" x14ac:dyDescent="0.3">
      <c r="B80" s="138">
        <v>1992800</v>
      </c>
      <c r="F80" s="93" t="s">
        <v>153</v>
      </c>
    </row>
    <row r="81" spans="2:11" x14ac:dyDescent="0.3">
      <c r="B81" s="138">
        <v>2363800</v>
      </c>
      <c r="F81" s="93" t="s">
        <v>160</v>
      </c>
    </row>
    <row r="82" spans="2:11" x14ac:dyDescent="0.3">
      <c r="B82" s="138">
        <v>2618200</v>
      </c>
      <c r="F82" s="93" t="s">
        <v>5617</v>
      </c>
    </row>
    <row r="83" spans="2:11" x14ac:dyDescent="0.3">
      <c r="B83" s="138">
        <v>2872600</v>
      </c>
      <c r="F83" s="93" t="s">
        <v>165</v>
      </c>
    </row>
    <row r="84" spans="2:11" x14ac:dyDescent="0.3">
      <c r="B84" s="138">
        <v>3127000</v>
      </c>
      <c r="F84" s="93" t="s">
        <v>274</v>
      </c>
    </row>
    <row r="85" spans="2:11" x14ac:dyDescent="0.3">
      <c r="B85" s="138">
        <v>3381400</v>
      </c>
      <c r="F85" s="93" t="s">
        <v>162</v>
      </c>
    </row>
    <row r="86" spans="2:11" x14ac:dyDescent="0.3">
      <c r="B86" s="138">
        <v>3752400</v>
      </c>
      <c r="F86" s="93" t="s">
        <v>197</v>
      </c>
    </row>
    <row r="87" spans="2:11" x14ac:dyDescent="0.3">
      <c r="B87" s="138">
        <v>4028000</v>
      </c>
      <c r="F87" s="93" t="s">
        <v>5618</v>
      </c>
    </row>
    <row r="88" spans="2:11" x14ac:dyDescent="0.3">
      <c r="B88" s="138">
        <v>4483800</v>
      </c>
      <c r="F88" s="93" t="s">
        <v>156</v>
      </c>
    </row>
    <row r="89" spans="2:11" x14ac:dyDescent="0.3">
      <c r="B89" s="138">
        <v>5056200</v>
      </c>
      <c r="F89" s="93" t="s">
        <v>4430</v>
      </c>
      <c r="K89" s="129"/>
    </row>
    <row r="90" spans="2:11" ht="18" customHeight="1" x14ac:dyDescent="0.3">
      <c r="B90" s="138">
        <v>5851200</v>
      </c>
      <c r="F90" s="93" t="s">
        <v>335</v>
      </c>
    </row>
    <row r="91" spans="2:11" x14ac:dyDescent="0.3">
      <c r="B91" s="138">
        <v>6497800</v>
      </c>
      <c r="F91" s="93" t="s">
        <v>5619</v>
      </c>
    </row>
    <row r="92" spans="2:11" x14ac:dyDescent="0.3">
      <c r="B92" s="138">
        <v>7144400</v>
      </c>
      <c r="F92" s="93" t="s">
        <v>5620</v>
      </c>
    </row>
    <row r="93" spans="2:11" x14ac:dyDescent="0.3">
      <c r="B93" s="138">
        <v>7738000</v>
      </c>
      <c r="F93" s="93" t="s">
        <v>176</v>
      </c>
    </row>
    <row r="94" spans="2:11" x14ac:dyDescent="0.3">
      <c r="B94" s="138">
        <v>8861600</v>
      </c>
      <c r="F94" s="93" t="s">
        <v>147</v>
      </c>
    </row>
    <row r="95" spans="2:11" x14ac:dyDescent="0.3">
      <c r="B95" s="138">
        <v>10621200</v>
      </c>
      <c r="F95" s="93" t="s">
        <v>147</v>
      </c>
    </row>
    <row r="96" spans="2:11" x14ac:dyDescent="0.3">
      <c r="B96" s="138">
        <v>13660962</v>
      </c>
      <c r="F96" s="93" t="s">
        <v>192</v>
      </c>
    </row>
    <row r="97" spans="2:6" x14ac:dyDescent="0.3">
      <c r="B97" s="138">
        <v>14841632</v>
      </c>
      <c r="F97" s="93" t="s">
        <v>179</v>
      </c>
    </row>
    <row r="98" spans="2:6" x14ac:dyDescent="0.3">
      <c r="F98" s="93" t="s">
        <v>158</v>
      </c>
    </row>
    <row r="99" spans="2:6" x14ac:dyDescent="0.3">
      <c r="F99" s="93" t="s">
        <v>5621</v>
      </c>
    </row>
    <row r="100" spans="2:6" x14ac:dyDescent="0.3">
      <c r="F100" s="93" t="s">
        <v>198</v>
      </c>
    </row>
    <row r="101" spans="2:6" x14ac:dyDescent="0.3">
      <c r="F101" t="s">
        <v>148</v>
      </c>
    </row>
    <row r="102" spans="2:6" x14ac:dyDescent="0.3">
      <c r="F102" t="s">
        <v>278</v>
      </c>
    </row>
    <row r="103" spans="2:6" x14ac:dyDescent="0.3">
      <c r="F103" s="101" t="s">
        <v>169</v>
      </c>
    </row>
    <row r="104" spans="2:6" x14ac:dyDescent="0.3">
      <c r="F104" t="s">
        <v>349</v>
      </c>
    </row>
    <row r="105" spans="2:6" x14ac:dyDescent="0.3">
      <c r="F105" t="s">
        <v>178</v>
      </c>
    </row>
    <row r="106" spans="2:6" x14ac:dyDescent="0.3">
      <c r="F106" t="s">
        <v>170</v>
      </c>
    </row>
    <row r="107" spans="2:6" x14ac:dyDescent="0.3">
      <c r="F107" t="s">
        <v>5622</v>
      </c>
    </row>
    <row r="108" spans="2:6" x14ac:dyDescent="0.3">
      <c r="F108" t="s">
        <v>155</v>
      </c>
    </row>
    <row r="109" spans="2:6" x14ac:dyDescent="0.3">
      <c r="F109" t="s">
        <v>144</v>
      </c>
    </row>
    <row r="117" spans="4:4" x14ac:dyDescent="0.3">
      <c r="D117" s="93"/>
    </row>
  </sheetData>
  <sheetProtection algorithmName="SHA-512" hashValue="0vZA1h4IRxRV7cMpKwDMevToo107zVnWkAraIqPRb0mSSToDLNrdvWLmdqYgWmoiLV2eOovT+wWcLBH6AT06sA==" saltValue="Hj3Nt9Oy3GqslCQxBjJlxQ==" spinCount="100000" sheet="1" objects="1" scenarios="1"/>
  <autoFilter ref="F60:F102" xr:uid="{A87A28D5-7FB9-4948-BCA7-71C9EEDA524B}"/>
  <sortState xmlns:xlrd2="http://schemas.microsoft.com/office/spreadsheetml/2017/richdata2" ref="F39:F54">
    <sortCondition ref="F39:F54"/>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49AEF3-32C7-4B57-B801-96D014E96EDC}">
  <dimension ref="A1"/>
  <sheetViews>
    <sheetView workbookViewId="0">
      <selection activeCell="D12" sqref="D12"/>
    </sheetView>
  </sheetViews>
  <sheetFormatPr baseColWidth="10" defaultColWidth="8.88671875" defaultRowHeight="14.4" x14ac:dyDescent="0.3"/>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Liquidador Maga</vt:lpstr>
      <vt:lpstr>Base ONE DRIVE</vt:lpstr>
      <vt:lpstr>Liquidador Daniel</vt:lpstr>
      <vt:lpstr>Liquidador Luz</vt:lpstr>
      <vt:lpstr>INPUT</vt:lpstr>
      <vt:lpstr>Rps</vt:lpstr>
      <vt:lpstr>Hoja2</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Daniel Felipe Rodriguez Pulgarin</dc:creator>
  <cp:keywords/>
  <dc:description/>
  <cp:lastModifiedBy>Luz Helena Morantes Quintero</cp:lastModifiedBy>
  <cp:revision/>
  <dcterms:created xsi:type="dcterms:W3CDTF">2015-06-05T18:19:34Z</dcterms:created>
  <dcterms:modified xsi:type="dcterms:W3CDTF">2026-03-26T16:31:46Z</dcterms:modified>
  <cp:category/>
  <cp:contentStatus/>
</cp:coreProperties>
</file>